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firstSheet="2" activeTab="3"/>
  </bookViews>
  <sheets>
    <sheet name="Total" sheetId="5" state="hidden" r:id="rId1"/>
    <sheet name="Alex" sheetId="1" state="hidden" r:id="rId2"/>
    <sheet name="بيان (2)" sheetId="9" r:id="rId3"/>
    <sheet name="Return" sheetId="10" r:id="rId4"/>
    <sheet name="Sheet2" sheetId="8" r:id="rId5"/>
    <sheet name="Sheet1" sheetId="7" r:id="rId6"/>
  </sheets>
  <definedNames>
    <definedName name="_xlnm.Print_Area" localSheetId="3">Return!$A$1:$J$50</definedName>
    <definedName name="_xlnm.Print_Area" localSheetId="2">'بيان (2)'!$A$1:$J$50</definedName>
  </definedNames>
  <calcPr calcId="124519"/>
</workbook>
</file>

<file path=xl/calcChain.xml><?xml version="1.0" encoding="utf-8"?>
<calcChain xmlns="http://schemas.openxmlformats.org/spreadsheetml/2006/main">
  <c r="B910" i="1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S1496" i="8"/>
  <c r="P1496"/>
  <c r="S1495"/>
  <c r="P1495"/>
  <c r="S1494"/>
  <c r="P1494"/>
  <c r="S1493"/>
  <c r="P1493"/>
  <c r="S1492"/>
  <c r="P1492"/>
  <c r="S1491"/>
  <c r="P1491"/>
  <c r="S1490"/>
  <c r="P1490"/>
  <c r="S1489"/>
  <c r="P1489"/>
  <c r="S1488"/>
  <c r="P1488"/>
  <c r="S1487"/>
  <c r="P1487"/>
  <c r="S1486"/>
  <c r="P1486"/>
  <c r="S1485"/>
  <c r="P1485"/>
  <c r="S1484"/>
  <c r="P1484"/>
  <c r="S1483"/>
  <c r="P1483"/>
  <c r="S1482"/>
  <c r="P1482"/>
  <c r="S1481"/>
  <c r="P1481"/>
  <c r="S1480"/>
  <c r="P1480"/>
  <c r="S1479"/>
  <c r="P1479"/>
  <c r="S1478"/>
  <c r="P1478"/>
  <c r="S1477"/>
  <c r="P1477"/>
  <c r="S1476"/>
  <c r="P1476"/>
  <c r="S1475"/>
  <c r="P1475"/>
  <c r="S1474"/>
  <c r="P1474"/>
  <c r="S1473"/>
  <c r="P1473"/>
  <c r="S1472"/>
  <c r="P1472"/>
  <c r="S1471"/>
  <c r="P1471"/>
  <c r="S1470"/>
  <c r="P1470"/>
  <c r="S1469"/>
  <c r="P1469"/>
  <c r="S1468"/>
  <c r="P1468"/>
  <c r="S1467"/>
  <c r="P1467"/>
  <c r="S1466"/>
  <c r="P1466"/>
  <c r="S1465"/>
  <c r="P1465"/>
  <c r="S1464"/>
  <c r="P1464"/>
  <c r="S1463"/>
  <c r="P1463"/>
  <c r="S1462"/>
  <c r="P1462"/>
  <c r="S1461"/>
  <c r="P1461"/>
  <c r="S1460"/>
  <c r="P1460"/>
  <c r="S1459"/>
  <c r="P1459"/>
  <c r="S1458"/>
  <c r="P1458"/>
  <c r="S1457"/>
  <c r="P1457"/>
  <c r="S1456"/>
  <c r="P1456"/>
  <c r="S1455"/>
  <c r="P1455"/>
  <c r="S1454"/>
  <c r="P1454"/>
  <c r="S1453"/>
  <c r="P1453"/>
  <c r="S1452"/>
  <c r="P1452"/>
  <c r="S1451"/>
  <c r="P1451"/>
  <c r="S1450"/>
  <c r="P1450"/>
  <c r="S1449"/>
  <c r="P1449"/>
  <c r="S1448"/>
  <c r="P1448"/>
  <c r="S1447"/>
  <c r="P1447"/>
  <c r="S1446"/>
  <c r="P1446"/>
  <c r="S1445"/>
  <c r="P1445"/>
  <c r="S1444"/>
  <c r="P1444"/>
  <c r="S1443"/>
  <c r="P1443"/>
  <c r="S1442"/>
  <c r="P1442"/>
  <c r="S1441"/>
  <c r="P1441"/>
  <c r="S1440"/>
  <c r="P1440"/>
  <c r="S1439"/>
  <c r="P1439"/>
  <c r="S1438"/>
  <c r="P1438"/>
  <c r="S1437"/>
  <c r="P1437"/>
  <c r="S1436"/>
  <c r="P1436"/>
  <c r="S1435"/>
  <c r="P1435"/>
  <c r="S1434"/>
  <c r="P1434"/>
  <c r="S1433"/>
  <c r="P1433"/>
  <c r="S1432"/>
  <c r="P1432"/>
  <c r="S1431"/>
  <c r="P1431"/>
  <c r="S1430"/>
  <c r="P1430"/>
  <c r="S1429"/>
  <c r="P1429"/>
  <c r="S1428"/>
  <c r="P1428"/>
  <c r="S1427"/>
  <c r="P1427"/>
  <c r="S1426"/>
  <c r="P1426"/>
  <c r="S1425"/>
  <c r="P1425"/>
  <c r="S1424"/>
  <c r="P1424"/>
  <c r="S1423"/>
  <c r="P1423"/>
  <c r="S1422"/>
  <c r="P1422"/>
  <c r="S1421"/>
  <c r="P1421"/>
  <c r="S1420"/>
  <c r="P1420"/>
  <c r="S1419"/>
  <c r="P1419"/>
  <c r="S1418"/>
  <c r="P1418"/>
  <c r="S1417"/>
  <c r="P1417"/>
  <c r="S1416"/>
  <c r="P1416"/>
  <c r="S1415"/>
  <c r="P1415"/>
  <c r="S1414"/>
  <c r="P1414"/>
  <c r="S1413"/>
  <c r="P1413"/>
  <c r="S1412"/>
  <c r="P1412"/>
  <c r="S1411"/>
  <c r="P1411"/>
  <c r="S1410"/>
  <c r="P1410"/>
  <c r="S1409"/>
  <c r="P1409"/>
  <c r="S1408"/>
  <c r="P1408"/>
  <c r="S1407"/>
  <c r="P1407"/>
  <c r="S1406"/>
  <c r="P1406"/>
  <c r="S1405"/>
  <c r="P1405"/>
  <c r="S1404"/>
  <c r="P1404"/>
  <c r="S1403"/>
  <c r="P1403"/>
  <c r="S1402"/>
  <c r="P1402"/>
  <c r="S1401"/>
  <c r="P1401"/>
  <c r="S1400"/>
  <c r="P1400"/>
  <c r="S1399"/>
  <c r="P1399"/>
  <c r="S1398"/>
  <c r="P1398"/>
  <c r="S1397"/>
  <c r="P1397"/>
  <c r="S1396"/>
  <c r="P1396"/>
  <c r="S1395"/>
  <c r="P1395"/>
  <c r="S1394"/>
  <c r="P1394"/>
  <c r="S1393"/>
  <c r="P1393"/>
  <c r="S1392"/>
  <c r="P1392"/>
  <c r="S1391"/>
  <c r="P1391"/>
  <c r="S1390"/>
  <c r="P1390"/>
  <c r="S1389"/>
  <c r="P1389"/>
  <c r="S1388"/>
  <c r="P1388"/>
  <c r="S1387"/>
  <c r="P1387"/>
  <c r="S1386"/>
  <c r="P1386"/>
  <c r="S1385"/>
  <c r="P1385"/>
  <c r="S1384"/>
  <c r="P1384"/>
  <c r="S1383"/>
  <c r="P1383"/>
  <c r="S1382"/>
  <c r="P1382"/>
  <c r="S1381"/>
  <c r="P1381"/>
  <c r="S1380"/>
  <c r="P1380"/>
  <c r="S1379"/>
  <c r="P1379"/>
  <c r="S1378"/>
  <c r="P1378"/>
  <c r="S1377"/>
  <c r="P1377"/>
  <c r="S1376"/>
  <c r="P1376"/>
  <c r="S1375"/>
  <c r="P1375"/>
  <c r="S1374"/>
  <c r="P1374"/>
  <c r="S1373"/>
  <c r="P1373"/>
  <c r="S1372"/>
  <c r="P1372"/>
  <c r="S1371"/>
  <c r="P1371"/>
  <c r="S1370"/>
  <c r="P1370"/>
  <c r="S1369"/>
  <c r="P1369"/>
  <c r="S1368"/>
  <c r="P1368"/>
  <c r="S1367"/>
  <c r="P1367"/>
  <c r="S1366"/>
  <c r="P1366"/>
  <c r="S1365"/>
  <c r="P1365"/>
  <c r="S1364"/>
  <c r="P1364"/>
  <c r="S1363"/>
  <c r="P1363"/>
  <c r="S1362"/>
  <c r="P1362"/>
  <c r="S1361"/>
  <c r="P1361"/>
  <c r="S1360"/>
  <c r="P1360"/>
  <c r="S1359"/>
  <c r="P1359"/>
  <c r="S1358"/>
  <c r="P1358"/>
  <c r="S1357"/>
  <c r="P1357"/>
  <c r="S1356"/>
  <c r="P1356"/>
  <c r="S1355"/>
  <c r="P1355"/>
  <c r="S1354"/>
  <c r="P1354"/>
  <c r="S1353"/>
  <c r="P1353"/>
  <c r="S1352"/>
  <c r="P1352"/>
  <c r="S1351"/>
  <c r="P1351"/>
  <c r="S1350"/>
  <c r="P1350"/>
  <c r="S1349"/>
  <c r="P1349"/>
  <c r="S1348"/>
  <c r="P1348"/>
  <c r="S1347"/>
  <c r="P1347"/>
  <c r="S1346"/>
  <c r="P1346"/>
  <c r="S1345"/>
  <c r="P1345"/>
  <c r="S1344"/>
  <c r="P1344"/>
  <c r="S1343"/>
  <c r="P1343"/>
  <c r="S1342"/>
  <c r="P1342"/>
  <c r="S1341"/>
  <c r="P1341"/>
  <c r="S1340"/>
  <c r="P1340"/>
  <c r="S1339"/>
  <c r="P1339"/>
  <c r="S1338"/>
  <c r="P1338"/>
  <c r="S1337"/>
  <c r="P1337"/>
  <c r="S1336"/>
  <c r="P1336"/>
  <c r="S1335"/>
  <c r="P1335"/>
  <c r="S1334"/>
  <c r="P1334"/>
  <c r="S1333"/>
  <c r="P1333"/>
  <c r="S1332"/>
  <c r="P1332"/>
  <c r="S1331"/>
  <c r="P1331"/>
  <c r="S1330"/>
  <c r="P1330"/>
  <c r="S1329"/>
  <c r="P1329"/>
  <c r="S1328"/>
  <c r="P1328"/>
  <c r="S1327"/>
  <c r="P1327"/>
  <c r="S1326"/>
  <c r="P1326"/>
  <c r="S1325"/>
  <c r="P1325"/>
  <c r="S1324"/>
  <c r="P1324"/>
  <c r="S1323"/>
  <c r="P1323"/>
  <c r="S1322"/>
  <c r="P1322"/>
  <c r="S1321"/>
  <c r="P1321"/>
  <c r="S1320"/>
  <c r="P1320"/>
  <c r="S1319"/>
  <c r="P1319"/>
  <c r="S1318"/>
  <c r="P1318"/>
  <c r="S1317"/>
  <c r="P1317"/>
  <c r="S1316"/>
  <c r="P1316"/>
  <c r="S1315"/>
  <c r="P1315"/>
  <c r="S1314"/>
  <c r="P1314"/>
  <c r="S1313"/>
  <c r="P1313"/>
  <c r="S1312"/>
  <c r="P1312"/>
  <c r="S1311"/>
  <c r="P1311"/>
  <c r="S1310"/>
  <c r="P1310"/>
  <c r="S1309"/>
  <c r="P1309"/>
  <c r="S1308"/>
  <c r="P1308"/>
  <c r="S1307"/>
  <c r="P1307"/>
  <c r="S1306"/>
  <c r="P1306"/>
  <c r="S1305"/>
  <c r="P1305"/>
  <c r="S1304"/>
  <c r="P1304"/>
  <c r="S1303"/>
  <c r="P1303"/>
  <c r="S1302"/>
  <c r="P1302"/>
  <c r="S1301"/>
  <c r="P1301"/>
  <c r="S1300"/>
  <c r="P1300"/>
  <c r="S1299"/>
  <c r="P1299"/>
  <c r="S1298"/>
  <c r="P1298"/>
  <c r="S1297"/>
  <c r="P1297"/>
  <c r="S1296"/>
  <c r="P1296"/>
  <c r="S1295"/>
  <c r="P1295"/>
  <c r="S1294"/>
  <c r="P1294"/>
  <c r="S1293"/>
  <c r="P1293"/>
  <c r="S1292"/>
  <c r="P1292"/>
  <c r="S1291"/>
  <c r="P1291"/>
  <c r="S1290"/>
  <c r="P1290"/>
  <c r="S1289"/>
  <c r="P1289"/>
  <c r="S1288"/>
  <c r="P1288"/>
  <c r="S1287"/>
  <c r="P1287"/>
  <c r="S1286"/>
  <c r="P1286"/>
  <c r="S1285"/>
  <c r="P1285"/>
  <c r="S1284"/>
  <c r="P1284"/>
  <c r="S1283"/>
  <c r="P1283"/>
  <c r="S1282"/>
  <c r="P1282"/>
  <c r="S1281"/>
  <c r="P1281"/>
  <c r="S1280"/>
  <c r="P1280"/>
  <c r="S1279"/>
  <c r="P1279"/>
  <c r="S1278"/>
  <c r="P1278"/>
  <c r="S1277"/>
  <c r="P1277"/>
  <c r="S1276"/>
  <c r="P1276"/>
  <c r="S1275"/>
  <c r="P1275"/>
  <c r="S1274"/>
  <c r="P1274"/>
  <c r="S1273"/>
  <c r="P1273"/>
  <c r="S1272"/>
  <c r="P1272"/>
  <c r="S1271"/>
  <c r="P1271"/>
  <c r="S1270"/>
  <c r="P1270"/>
  <c r="S1269"/>
  <c r="P1269"/>
  <c r="S1268"/>
  <c r="P1268"/>
  <c r="S1267"/>
  <c r="P1267"/>
  <c r="S1266"/>
  <c r="P1266"/>
  <c r="S1265"/>
  <c r="P1265"/>
  <c r="S1264"/>
  <c r="P1264"/>
  <c r="S1263"/>
  <c r="P1263"/>
  <c r="S1262"/>
  <c r="P1262"/>
  <c r="S1261"/>
  <c r="P1261"/>
  <c r="S1260"/>
  <c r="P1260"/>
  <c r="S1259"/>
  <c r="P1259"/>
  <c r="S1258"/>
  <c r="P1258"/>
  <c r="S1257"/>
  <c r="P1257"/>
  <c r="S1256"/>
  <c r="P1256"/>
  <c r="S1255"/>
  <c r="P1255"/>
  <c r="S1254"/>
  <c r="P1254"/>
  <c r="S1253"/>
  <c r="P1253"/>
  <c r="S1252"/>
  <c r="P1252"/>
  <c r="S1251"/>
  <c r="P1251"/>
  <c r="S1250"/>
  <c r="P1250"/>
  <c r="S1249"/>
  <c r="P1249"/>
  <c r="S1248"/>
  <c r="P1248"/>
  <c r="S1247"/>
  <c r="P1247"/>
  <c r="S1246"/>
  <c r="P1246"/>
  <c r="S1245"/>
  <c r="P1245"/>
  <c r="S1244"/>
  <c r="P1244"/>
  <c r="S1243"/>
  <c r="P1243"/>
  <c r="S1242"/>
  <c r="P1242"/>
  <c r="S1241"/>
  <c r="P1241"/>
  <c r="S1240"/>
  <c r="P1240"/>
  <c r="S1239"/>
  <c r="P1239"/>
  <c r="S1238"/>
  <c r="P1238"/>
  <c r="S1237"/>
  <c r="P1237"/>
  <c r="S1236"/>
  <c r="P1236"/>
  <c r="S1235"/>
  <c r="P1235"/>
  <c r="S1234"/>
  <c r="P1234"/>
  <c r="S1233"/>
  <c r="P1233"/>
  <c r="S1232"/>
  <c r="P1232"/>
  <c r="S1231"/>
  <c r="P1231"/>
  <c r="S1230"/>
  <c r="P1230"/>
  <c r="S1229"/>
  <c r="P1229"/>
  <c r="S1228"/>
  <c r="P1228"/>
  <c r="S1227"/>
  <c r="P1227"/>
  <c r="S1226"/>
  <c r="P1226"/>
  <c r="S1225"/>
  <c r="P1225"/>
  <c r="S1224"/>
  <c r="P1224"/>
  <c r="S1223"/>
  <c r="P1223"/>
  <c r="S1222"/>
  <c r="P1222"/>
  <c r="S1221"/>
  <c r="P1221"/>
  <c r="S1220"/>
  <c r="P1220"/>
  <c r="S1219"/>
  <c r="P1219"/>
  <c r="S1218"/>
  <c r="P1218"/>
  <c r="S1217"/>
  <c r="P1217"/>
  <c r="S1216"/>
  <c r="P1216"/>
  <c r="S1215"/>
  <c r="P1215"/>
  <c r="S1214"/>
  <c r="P1214"/>
  <c r="S1213"/>
  <c r="P1213"/>
  <c r="S1212"/>
  <c r="P1212"/>
  <c r="S1211"/>
  <c r="P1211"/>
  <c r="S1210"/>
  <c r="P1210"/>
  <c r="S1209"/>
  <c r="P1209"/>
  <c r="S1208"/>
  <c r="P1208"/>
  <c r="S1207"/>
  <c r="P1207"/>
  <c r="S1206"/>
  <c r="P1206"/>
  <c r="S1205"/>
  <c r="P1205"/>
  <c r="S1204"/>
  <c r="P1204"/>
  <c r="S1203"/>
  <c r="P1203"/>
  <c r="S1202"/>
  <c r="P1202"/>
  <c r="S1201"/>
  <c r="P1201"/>
  <c r="S1200"/>
  <c r="P1200"/>
  <c r="S1199"/>
  <c r="P1199"/>
  <c r="S1198"/>
  <c r="P1198"/>
  <c r="S1197"/>
  <c r="P1197"/>
  <c r="S1196"/>
  <c r="P1196"/>
  <c r="S1195"/>
  <c r="P1195"/>
  <c r="S1194"/>
  <c r="P1194"/>
  <c r="S1193"/>
  <c r="P1193"/>
  <c r="S1192"/>
  <c r="P1192"/>
  <c r="S1191"/>
  <c r="P1191"/>
  <c r="S1190"/>
  <c r="P1190"/>
  <c r="S1189"/>
  <c r="P1189"/>
  <c r="S1188"/>
  <c r="P1188"/>
  <c r="S1187"/>
  <c r="P1187"/>
  <c r="S1186"/>
  <c r="P1186"/>
  <c r="S1185"/>
  <c r="P1185"/>
  <c r="S1184"/>
  <c r="P1184"/>
  <c r="S1183"/>
  <c r="P1183"/>
  <c r="S1182"/>
  <c r="P1182"/>
  <c r="S1181"/>
  <c r="P1181"/>
  <c r="S1180"/>
  <c r="P1180"/>
  <c r="S1179"/>
  <c r="P1179"/>
  <c r="S1178"/>
  <c r="P1178"/>
  <c r="S1177"/>
  <c r="P1177"/>
  <c r="S1176"/>
  <c r="P1176"/>
  <c r="S1175"/>
  <c r="P1175"/>
  <c r="S1174"/>
  <c r="P1174"/>
  <c r="S1173"/>
  <c r="P1173"/>
  <c r="S1172"/>
  <c r="P1172"/>
  <c r="S1171"/>
  <c r="P1171"/>
  <c r="S1170"/>
  <c r="P1170"/>
  <c r="S1169"/>
  <c r="P1169"/>
  <c r="S1168"/>
  <c r="P1168"/>
  <c r="S1167"/>
  <c r="P1167"/>
  <c r="S1166"/>
  <c r="P1166"/>
  <c r="S1165"/>
  <c r="P1165"/>
  <c r="S1164"/>
  <c r="P1164"/>
  <c r="S1163"/>
  <c r="P1163"/>
  <c r="S1162"/>
  <c r="P1162"/>
  <c r="S1161"/>
  <c r="P1161"/>
  <c r="S1160"/>
  <c r="P1160"/>
  <c r="S1159"/>
  <c r="P1159"/>
  <c r="S1158"/>
  <c r="P1158"/>
  <c r="S1157"/>
  <c r="P1157"/>
  <c r="S1156"/>
  <c r="P1156"/>
  <c r="S1155"/>
  <c r="P1155"/>
  <c r="S1154"/>
  <c r="P1154"/>
  <c r="S1153"/>
  <c r="P1153"/>
  <c r="S1152"/>
  <c r="P1152"/>
  <c r="S1151"/>
  <c r="P1151"/>
  <c r="S1150"/>
  <c r="P1150"/>
  <c r="S1149"/>
  <c r="P1149"/>
  <c r="S1148"/>
  <c r="P1148"/>
  <c r="S1147"/>
  <c r="P1147"/>
  <c r="S1146"/>
  <c r="P1146"/>
  <c r="S1145"/>
  <c r="P1145"/>
  <c r="S1144"/>
  <c r="P1144"/>
  <c r="S1143"/>
  <c r="P1143"/>
  <c r="S1142"/>
  <c r="P1142"/>
  <c r="S1141"/>
  <c r="P1141"/>
  <c r="S1140"/>
  <c r="P1140"/>
  <c r="S1139"/>
  <c r="P1139"/>
  <c r="S1138"/>
  <c r="P1138"/>
  <c r="S1137"/>
  <c r="P1137"/>
  <c r="S1136"/>
  <c r="P1136"/>
  <c r="S1135"/>
  <c r="P1135"/>
  <c r="S1134"/>
  <c r="P1134"/>
  <c r="S1133"/>
  <c r="P1133"/>
  <c r="S1132"/>
  <c r="P1132"/>
  <c r="S1131"/>
  <c r="P1131"/>
  <c r="S1130"/>
  <c r="P1130"/>
  <c r="S1129"/>
  <c r="P1129"/>
  <c r="S1128"/>
  <c r="P1128"/>
  <c r="S1127"/>
  <c r="P1127"/>
  <c r="S1126"/>
  <c r="P1126"/>
  <c r="S1125"/>
  <c r="P1125"/>
  <c r="S1124"/>
  <c r="P1124"/>
  <c r="S1123"/>
  <c r="P1123"/>
  <c r="S1122"/>
  <c r="P1122"/>
  <c r="S1121"/>
  <c r="P1121"/>
  <c r="S1120"/>
  <c r="P1120"/>
  <c r="S1119"/>
  <c r="P1119"/>
  <c r="S1118"/>
  <c r="P1118"/>
  <c r="S1117"/>
  <c r="P1117"/>
  <c r="S1116"/>
  <c r="P1116"/>
  <c r="S1115"/>
  <c r="P1115"/>
  <c r="S1114"/>
  <c r="P1114"/>
  <c r="S1113"/>
  <c r="P1113"/>
  <c r="S1112"/>
  <c r="P1112"/>
  <c r="S1111"/>
  <c r="P1111"/>
  <c r="S1110"/>
  <c r="P1110"/>
  <c r="S1109"/>
  <c r="P1109"/>
  <c r="S1108"/>
  <c r="P1108"/>
  <c r="S1107"/>
  <c r="P1107"/>
  <c r="S1106"/>
  <c r="P1106"/>
  <c r="S1105"/>
  <c r="P1105"/>
  <c r="S1104"/>
  <c r="P1104"/>
  <c r="S1103"/>
  <c r="P1103"/>
  <c r="S1102"/>
  <c r="P1102"/>
  <c r="S1101"/>
  <c r="P1101"/>
  <c r="S1100"/>
  <c r="P1100"/>
  <c r="S1099"/>
  <c r="P1099"/>
  <c r="S1098"/>
  <c r="P1098"/>
  <c r="S1097"/>
  <c r="P1097"/>
  <c r="S1096"/>
  <c r="P1096"/>
  <c r="S1095"/>
  <c r="P1095"/>
  <c r="S1094"/>
  <c r="P1094"/>
  <c r="S1093"/>
  <c r="P1093"/>
  <c r="S1092"/>
  <c r="P1092"/>
  <c r="S1091"/>
  <c r="P1091"/>
  <c r="S1090"/>
  <c r="P1090"/>
  <c r="S1089"/>
  <c r="P1089"/>
  <c r="S1088"/>
  <c r="P1088"/>
  <c r="S1087"/>
  <c r="P1087"/>
  <c r="S1086"/>
  <c r="P1086"/>
  <c r="S1085"/>
  <c r="P1085"/>
  <c r="S1084"/>
  <c r="P1084"/>
  <c r="S1083"/>
  <c r="P1083"/>
  <c r="S1082"/>
  <c r="P1082"/>
  <c r="S1081"/>
  <c r="P1081"/>
  <c r="S1080"/>
  <c r="P1080"/>
  <c r="S1079"/>
  <c r="P1079"/>
  <c r="S1078"/>
  <c r="P1078"/>
  <c r="S1077"/>
  <c r="P1077"/>
  <c r="S1076"/>
  <c r="P1076"/>
  <c r="S1075"/>
  <c r="P1075"/>
  <c r="S1074"/>
  <c r="P1074"/>
  <c r="S1073"/>
  <c r="P1073"/>
  <c r="S1072"/>
  <c r="P1072"/>
  <c r="S1071"/>
  <c r="P1071"/>
  <c r="S1070"/>
  <c r="P1070"/>
  <c r="S1069"/>
  <c r="P1069"/>
  <c r="S1068"/>
  <c r="P1068"/>
  <c r="S1067"/>
  <c r="P1067"/>
  <c r="S1066"/>
  <c r="P1066"/>
  <c r="S1065"/>
  <c r="P1065"/>
  <c r="S1064"/>
  <c r="P1064"/>
  <c r="S1063"/>
  <c r="P1063"/>
  <c r="S1062"/>
  <c r="P1062"/>
  <c r="S1061"/>
  <c r="P1061"/>
  <c r="S1060"/>
  <c r="P1060"/>
  <c r="S1059"/>
  <c r="P1059"/>
  <c r="S1058"/>
  <c r="P1058"/>
  <c r="S1057"/>
  <c r="P1057"/>
  <c r="S1056"/>
  <c r="P1056"/>
  <c r="S1055"/>
  <c r="P1055"/>
  <c r="S1054"/>
  <c r="P1054"/>
  <c r="S1053"/>
  <c r="P1053"/>
  <c r="S1052"/>
  <c r="P1052"/>
  <c r="S1051"/>
  <c r="P1051"/>
  <c r="S1050"/>
  <c r="P1050"/>
  <c r="S1049"/>
  <c r="P1049"/>
  <c r="S1048"/>
  <c r="P1048"/>
  <c r="S1047"/>
  <c r="P1047"/>
  <c r="S1046"/>
  <c r="P1046"/>
  <c r="S1045"/>
  <c r="P1045"/>
  <c r="S1044"/>
  <c r="P1044"/>
  <c r="S1043"/>
  <c r="P1043"/>
  <c r="S1042"/>
  <c r="P1042"/>
  <c r="S1041"/>
  <c r="P1041"/>
  <c r="S1040"/>
  <c r="P1040"/>
  <c r="S1039"/>
  <c r="P1039"/>
  <c r="S1038"/>
  <c r="P1038"/>
  <c r="S1037"/>
  <c r="P1037"/>
  <c r="S1036"/>
  <c r="P1036"/>
  <c r="S1035"/>
  <c r="P1035"/>
  <c r="S1034"/>
  <c r="P1034"/>
  <c r="S1033"/>
  <c r="P1033"/>
  <c r="S1032"/>
  <c r="P1032"/>
  <c r="S1031"/>
  <c r="P1031"/>
  <c r="S1030"/>
  <c r="P1030"/>
  <c r="S1029"/>
  <c r="P1029"/>
  <c r="S1028"/>
  <c r="P1028"/>
  <c r="S1027"/>
  <c r="P1027"/>
  <c r="S1026"/>
  <c r="P1026"/>
  <c r="S1025"/>
  <c r="P1025"/>
  <c r="S1024"/>
  <c r="P1024"/>
  <c r="S1023"/>
  <c r="P1023"/>
  <c r="S1022"/>
  <c r="P1022"/>
  <c r="S1021"/>
  <c r="P1021"/>
  <c r="S1020"/>
  <c r="P1020"/>
  <c r="S1019"/>
  <c r="P1019"/>
  <c r="S1018"/>
  <c r="P1018"/>
  <c r="S1017"/>
  <c r="P1017"/>
  <c r="S1016"/>
  <c r="P1016"/>
  <c r="S1015"/>
  <c r="P1015"/>
  <c r="S1014"/>
  <c r="P1014"/>
  <c r="S1013"/>
  <c r="P1013"/>
  <c r="S1012"/>
  <c r="P1012"/>
  <c r="S1011"/>
  <c r="P1011"/>
  <c r="S1010"/>
  <c r="P1010"/>
  <c r="S1009"/>
  <c r="P1009"/>
  <c r="S1008"/>
  <c r="P1008"/>
  <c r="S1007"/>
  <c r="P1007"/>
  <c r="S1006"/>
  <c r="P1006"/>
  <c r="S1005"/>
  <c r="P1005"/>
  <c r="S1004"/>
  <c r="P1004"/>
  <c r="S1003"/>
  <c r="P1003"/>
  <c r="S1002"/>
  <c r="P1002"/>
  <c r="S1001"/>
  <c r="P1001"/>
  <c r="S1000"/>
  <c r="P1000"/>
  <c r="S999"/>
  <c r="P999"/>
  <c r="S998"/>
  <c r="P998"/>
  <c r="S997"/>
  <c r="P997"/>
  <c r="S996"/>
  <c r="P996"/>
  <c r="S995"/>
  <c r="P995"/>
  <c r="S994"/>
  <c r="P994"/>
  <c r="S993"/>
  <c r="P993"/>
  <c r="S992"/>
  <c r="P992"/>
  <c r="S991"/>
  <c r="P991"/>
  <c r="S990"/>
  <c r="P990"/>
  <c r="S989"/>
  <c r="P989"/>
  <c r="S988"/>
  <c r="P988"/>
  <c r="S987"/>
  <c r="P987"/>
  <c r="S986"/>
  <c r="P986"/>
  <c r="S985"/>
  <c r="P985"/>
  <c r="S984"/>
  <c r="P984"/>
  <c r="S983"/>
  <c r="P983"/>
  <c r="S982"/>
  <c r="P982"/>
  <c r="S981"/>
  <c r="P981"/>
  <c r="S980"/>
  <c r="P980"/>
  <c r="S979"/>
  <c r="P979"/>
  <c r="S978"/>
  <c r="P978"/>
  <c r="S977"/>
  <c r="P977"/>
  <c r="S976"/>
  <c r="P976"/>
  <c r="S975"/>
  <c r="P975"/>
  <c r="S974"/>
  <c r="P974"/>
  <c r="S973"/>
  <c r="P973"/>
  <c r="S972"/>
  <c r="P972"/>
  <c r="S971"/>
  <c r="P971"/>
  <c r="S970"/>
  <c r="P970"/>
  <c r="S969"/>
  <c r="P969"/>
  <c r="S968"/>
  <c r="P968"/>
  <c r="S967"/>
  <c r="P967"/>
  <c r="S966"/>
  <c r="P966"/>
  <c r="S965"/>
  <c r="P965"/>
  <c r="S964"/>
  <c r="P964"/>
  <c r="S963"/>
  <c r="P963"/>
  <c r="S962"/>
  <c r="P962"/>
  <c r="S961"/>
  <c r="P961"/>
  <c r="S960"/>
  <c r="P960"/>
  <c r="S959"/>
  <c r="P959"/>
  <c r="S958"/>
  <c r="P958"/>
  <c r="S957"/>
  <c r="P957"/>
  <c r="S956"/>
  <c r="P956"/>
  <c r="S955"/>
  <c r="P955"/>
  <c r="S954"/>
  <c r="P954"/>
  <c r="S953"/>
  <c r="P953"/>
  <c r="S952"/>
  <c r="P952"/>
  <c r="S951"/>
  <c r="P951"/>
  <c r="S950"/>
  <c r="P950"/>
  <c r="S949"/>
  <c r="P949"/>
  <c r="S948"/>
  <c r="P948"/>
  <c r="S947"/>
  <c r="P947"/>
  <c r="S946"/>
  <c r="P946"/>
  <c r="S945"/>
  <c r="P945"/>
  <c r="S944"/>
  <c r="P944"/>
  <c r="S943"/>
  <c r="P943"/>
  <c r="S942"/>
  <c r="P942"/>
  <c r="S941"/>
  <c r="P941"/>
  <c r="S940"/>
  <c r="P940"/>
  <c r="S939"/>
  <c r="P939"/>
  <c r="S938"/>
  <c r="P938"/>
  <c r="S937"/>
  <c r="P937"/>
  <c r="S936"/>
  <c r="P936"/>
  <c r="S935"/>
  <c r="P935"/>
  <c r="S934"/>
  <c r="P934"/>
  <c r="S933"/>
  <c r="P933"/>
  <c r="S932"/>
  <c r="P932"/>
  <c r="S931"/>
  <c r="P931"/>
  <c r="S930"/>
  <c r="P930"/>
  <c r="S929"/>
  <c r="P929"/>
  <c r="S928"/>
  <c r="P928"/>
  <c r="S927"/>
  <c r="P927"/>
  <c r="S926"/>
  <c r="P926"/>
  <c r="S925"/>
  <c r="P925"/>
  <c r="S924"/>
  <c r="P924"/>
  <c r="S923"/>
  <c r="P923"/>
  <c r="S922"/>
  <c r="P922"/>
  <c r="S921"/>
  <c r="P921"/>
  <c r="S920"/>
  <c r="P920"/>
  <c r="S919"/>
  <c r="P919"/>
  <c r="S918"/>
  <c r="P918"/>
  <c r="S917"/>
  <c r="P917"/>
  <c r="S916"/>
  <c r="P916"/>
  <c r="S915"/>
  <c r="P915"/>
  <c r="S914"/>
  <c r="P914"/>
  <c r="S913"/>
  <c r="P913"/>
  <c r="S912"/>
  <c r="P912"/>
  <c r="S911"/>
  <c r="P911"/>
  <c r="S910"/>
  <c r="P910"/>
  <c r="S909"/>
  <c r="P909"/>
  <c r="S908"/>
  <c r="P908"/>
  <c r="S907"/>
  <c r="P907"/>
  <c r="S906"/>
  <c r="P906"/>
  <c r="S905"/>
  <c r="P905"/>
  <c r="S904"/>
  <c r="P904"/>
  <c r="S903"/>
  <c r="P903"/>
  <c r="S902"/>
  <c r="P902"/>
  <c r="S901"/>
  <c r="P901"/>
  <c r="S900"/>
  <c r="P900"/>
  <c r="S899"/>
  <c r="P899"/>
  <c r="S898"/>
  <c r="P898"/>
  <c r="S897"/>
  <c r="P897"/>
  <c r="S896"/>
  <c r="P896"/>
  <c r="S895"/>
  <c r="P895"/>
  <c r="S894"/>
  <c r="P894"/>
  <c r="S893"/>
  <c r="P893"/>
  <c r="S892"/>
  <c r="P892"/>
  <c r="S891"/>
  <c r="P891"/>
  <c r="S890"/>
  <c r="P890"/>
  <c r="S889"/>
  <c r="P889"/>
  <c r="S888"/>
  <c r="P888"/>
  <c r="S887"/>
  <c r="P887"/>
  <c r="S886"/>
  <c r="P886"/>
  <c r="S885"/>
  <c r="P885"/>
  <c r="S884"/>
  <c r="P884"/>
  <c r="S883"/>
  <c r="P883"/>
  <c r="S882"/>
  <c r="P882"/>
  <c r="S881"/>
  <c r="P881"/>
  <c r="S880"/>
  <c r="P880"/>
  <c r="S879"/>
  <c r="P879"/>
  <c r="S878"/>
  <c r="P878"/>
  <c r="S877"/>
  <c r="P877"/>
  <c r="S876"/>
  <c r="P876"/>
  <c r="S875"/>
  <c r="P875"/>
  <c r="S874"/>
  <c r="P874"/>
  <c r="S873"/>
  <c r="P873"/>
  <c r="S872"/>
  <c r="P872"/>
  <c r="S871"/>
  <c r="P871"/>
  <c r="S870"/>
  <c r="P870"/>
  <c r="S869"/>
  <c r="P869"/>
  <c r="S868"/>
  <c r="P868"/>
  <c r="S867"/>
  <c r="P867"/>
  <c r="S866"/>
  <c r="P866"/>
  <c r="S865"/>
  <c r="P865"/>
  <c r="S864"/>
  <c r="P864"/>
  <c r="S863"/>
  <c r="P863"/>
  <c r="S862"/>
  <c r="P862"/>
  <c r="S861"/>
  <c r="P861"/>
  <c r="S860"/>
  <c r="P860"/>
  <c r="S859"/>
  <c r="P859"/>
  <c r="S858"/>
  <c r="P858"/>
  <c r="S857"/>
  <c r="P857"/>
  <c r="S856"/>
  <c r="P856"/>
  <c r="S855"/>
  <c r="P855"/>
  <c r="S854"/>
  <c r="P854"/>
  <c r="S853"/>
  <c r="P853"/>
  <c r="S852"/>
  <c r="P852"/>
  <c r="S851"/>
  <c r="P851"/>
  <c r="S850"/>
  <c r="P850"/>
  <c r="S849"/>
  <c r="P849"/>
  <c r="S848"/>
  <c r="P848"/>
  <c r="S847"/>
  <c r="P847"/>
  <c r="S846"/>
  <c r="P846"/>
  <c r="S845"/>
  <c r="P845"/>
  <c r="S844"/>
  <c r="P844"/>
  <c r="S843"/>
  <c r="P843"/>
  <c r="S842"/>
  <c r="P842"/>
  <c r="S841"/>
  <c r="P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Q865" i="1" l="1"/>
  <c r="N865"/>
  <c r="O865" s="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7"/>
  <c r="M846"/>
  <c r="M845"/>
  <c r="M844"/>
  <c r="M843"/>
  <c r="M842"/>
  <c r="M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N4" i="8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B5" i="1" l="1"/>
  <c r="S5" s="1"/>
  <c r="S864"/>
  <c r="S863"/>
  <c r="S862"/>
  <c r="S861"/>
  <c r="S860"/>
  <c r="S859"/>
  <c r="S858"/>
  <c r="S857"/>
  <c r="S856"/>
  <c r="S855"/>
  <c r="S854"/>
  <c r="S853"/>
  <c r="S852"/>
  <c r="S851"/>
  <c r="S850"/>
  <c r="S849"/>
  <c r="S848"/>
  <c r="S847"/>
  <c r="S846"/>
  <c r="S845"/>
  <c r="S844"/>
  <c r="S843"/>
  <c r="S842"/>
  <c r="S841"/>
  <c r="S840"/>
  <c r="S839"/>
  <c r="S838"/>
  <c r="S837"/>
  <c r="S836"/>
  <c r="S835"/>
  <c r="S834"/>
  <c r="S833"/>
  <c r="S832"/>
  <c r="S831"/>
  <c r="S830"/>
  <c r="S829"/>
  <c r="S828"/>
  <c r="S827"/>
  <c r="S826"/>
  <c r="S825"/>
  <c r="S824"/>
  <c r="S823"/>
  <c r="S822"/>
  <c r="S821"/>
  <c r="S820"/>
  <c r="S819"/>
  <c r="S818"/>
  <c r="S817"/>
  <c r="S816"/>
  <c r="S815"/>
  <c r="S814"/>
  <c r="S813"/>
  <c r="S812"/>
  <c r="S811"/>
  <c r="S810"/>
  <c r="S809"/>
  <c r="S808"/>
  <c r="S807"/>
  <c r="S806"/>
  <c r="S805"/>
  <c r="S804"/>
  <c r="S803"/>
  <c r="S802"/>
  <c r="S801"/>
  <c r="S800"/>
  <c r="S799"/>
  <c r="S798"/>
  <c r="S797"/>
  <c r="S796"/>
  <c r="S795"/>
  <c r="S794"/>
  <c r="S793"/>
  <c r="S792"/>
  <c r="S791"/>
  <c r="S790"/>
  <c r="S789"/>
  <c r="S788"/>
  <c r="S787"/>
  <c r="S786"/>
  <c r="S785"/>
  <c r="B783"/>
  <c r="S783" s="1"/>
  <c r="B782"/>
  <c r="S782" s="1"/>
  <c r="B781"/>
  <c r="S781" s="1"/>
  <c r="B780"/>
  <c r="S780" s="1"/>
  <c r="B779"/>
  <c r="S779" s="1"/>
  <c r="B778"/>
  <c r="S778" s="1"/>
  <c r="B777"/>
  <c r="S777" s="1"/>
  <c r="B776"/>
  <c r="S776" s="1"/>
  <c r="B775"/>
  <c r="S775" s="1"/>
  <c r="B774"/>
  <c r="S774" s="1"/>
  <c r="B773"/>
  <c r="S773" s="1"/>
  <c r="B772"/>
  <c r="S772" s="1"/>
  <c r="B771"/>
  <c r="S771" s="1"/>
  <c r="B770"/>
  <c r="S770" s="1"/>
  <c r="B769"/>
  <c r="S769" s="1"/>
  <c r="B768"/>
  <c r="S768" s="1"/>
  <c r="B767"/>
  <c r="S767" s="1"/>
  <c r="B766"/>
  <c r="S766" s="1"/>
  <c r="B765"/>
  <c r="S765" s="1"/>
  <c r="B764"/>
  <c r="S764" s="1"/>
  <c r="B763"/>
  <c r="S763" s="1"/>
  <c r="B762"/>
  <c r="S762" s="1"/>
  <c r="B761"/>
  <c r="S761" s="1"/>
  <c r="B760"/>
  <c r="S760" s="1"/>
  <c r="B759"/>
  <c r="S759" s="1"/>
  <c r="B758"/>
  <c r="S758" s="1"/>
  <c r="B757"/>
  <c r="S757" s="1"/>
  <c r="B756"/>
  <c r="S756" s="1"/>
  <c r="B755"/>
  <c r="S755" s="1"/>
  <c r="B754"/>
  <c r="S754" s="1"/>
  <c r="B753"/>
  <c r="S753" s="1"/>
  <c r="B752"/>
  <c r="S752" s="1"/>
  <c r="B751"/>
  <c r="S751" s="1"/>
  <c r="B750"/>
  <c r="S750" s="1"/>
  <c r="B749"/>
  <c r="S749" s="1"/>
  <c r="B748"/>
  <c r="S748" s="1"/>
  <c r="B747"/>
  <c r="S747" s="1"/>
  <c r="B746"/>
  <c r="S746" s="1"/>
  <c r="B745"/>
  <c r="S745" s="1"/>
  <c r="B744"/>
  <c r="S744" s="1"/>
  <c r="B743"/>
  <c r="S743" s="1"/>
  <c r="B742"/>
  <c r="S742" s="1"/>
  <c r="B741"/>
  <c r="S741" s="1"/>
  <c r="B740"/>
  <c r="S740" s="1"/>
  <c r="B739"/>
  <c r="S739" s="1"/>
  <c r="B738"/>
  <c r="S738" s="1"/>
  <c r="B737"/>
  <c r="S737" s="1"/>
  <c r="B736"/>
  <c r="S736" s="1"/>
  <c r="B735"/>
  <c r="S735" s="1"/>
  <c r="B734"/>
  <c r="S734" s="1"/>
  <c r="B733"/>
  <c r="S733" s="1"/>
  <c r="B732"/>
  <c r="S732" s="1"/>
  <c r="B731"/>
  <c r="S731" s="1"/>
  <c r="B730"/>
  <c r="S730" s="1"/>
  <c r="B729"/>
  <c r="S729" s="1"/>
  <c r="B728"/>
  <c r="S728" s="1"/>
  <c r="B727"/>
  <c r="S727" s="1"/>
  <c r="B726"/>
  <c r="S726" s="1"/>
  <c r="B725"/>
  <c r="S725" s="1"/>
  <c r="B724"/>
  <c r="S724" s="1"/>
  <c r="B723"/>
  <c r="S723" s="1"/>
  <c r="B722"/>
  <c r="S722" s="1"/>
  <c r="B721"/>
  <c r="S721" s="1"/>
  <c r="B720"/>
  <c r="S720" s="1"/>
  <c r="B719"/>
  <c r="S719" s="1"/>
  <c r="B718"/>
  <c r="S718" s="1"/>
  <c r="B717"/>
  <c r="S717" s="1"/>
  <c r="B716"/>
  <c r="S716" s="1"/>
  <c r="B715"/>
  <c r="S715" s="1"/>
  <c r="B714"/>
  <c r="S714" s="1"/>
  <c r="B713"/>
  <c r="S713" s="1"/>
  <c r="B712"/>
  <c r="S712" s="1"/>
  <c r="B711"/>
  <c r="S711" s="1"/>
  <c r="B710"/>
  <c r="S710" s="1"/>
  <c r="B709"/>
  <c r="S709" s="1"/>
  <c r="B708"/>
  <c r="S708" s="1"/>
  <c r="B707"/>
  <c r="S707" s="1"/>
  <c r="B706"/>
  <c r="S706" s="1"/>
  <c r="B705"/>
  <c r="S705" s="1"/>
  <c r="B704"/>
  <c r="S704" s="1"/>
  <c r="B703"/>
  <c r="S703" s="1"/>
  <c r="B702"/>
  <c r="S702" s="1"/>
  <c r="B701"/>
  <c r="S701" s="1"/>
  <c r="B700"/>
  <c r="S700" s="1"/>
  <c r="B699"/>
  <c r="S699" s="1"/>
  <c r="B698"/>
  <c r="S698" s="1"/>
  <c r="B697"/>
  <c r="S697" s="1"/>
  <c r="B696"/>
  <c r="S696" s="1"/>
  <c r="B695"/>
  <c r="S695" s="1"/>
  <c r="B694"/>
  <c r="S694" s="1"/>
  <c r="B693"/>
  <c r="S693" s="1"/>
  <c r="B692"/>
  <c r="S692" s="1"/>
  <c r="B691"/>
  <c r="S691" s="1"/>
  <c r="B690"/>
  <c r="S690" s="1"/>
  <c r="B689"/>
  <c r="S689" s="1"/>
  <c r="B688"/>
  <c r="S688" s="1"/>
  <c r="B687"/>
  <c r="S687" s="1"/>
  <c r="B686"/>
  <c r="S686" s="1"/>
  <c r="B685"/>
  <c r="S685" s="1"/>
  <c r="B684"/>
  <c r="S684" s="1"/>
  <c r="B683"/>
  <c r="S683" s="1"/>
  <c r="B682"/>
  <c r="S682" s="1"/>
  <c r="B681"/>
  <c r="S681" s="1"/>
  <c r="B680"/>
  <c r="S680" s="1"/>
  <c r="B679"/>
  <c r="S679" s="1"/>
  <c r="B678"/>
  <c r="S678" s="1"/>
  <c r="B677"/>
  <c r="S677" s="1"/>
  <c r="B676"/>
  <c r="S676" s="1"/>
  <c r="B675"/>
  <c r="S675" s="1"/>
  <c r="B674"/>
  <c r="S674" s="1"/>
  <c r="B673"/>
  <c r="S673" s="1"/>
  <c r="B672"/>
  <c r="S672" s="1"/>
  <c r="B671"/>
  <c r="S671" s="1"/>
  <c r="B670"/>
  <c r="S670" s="1"/>
  <c r="B669"/>
  <c r="S669" s="1"/>
  <c r="B668"/>
  <c r="S668" s="1"/>
  <c r="B667"/>
  <c r="S667" s="1"/>
  <c r="B666"/>
  <c r="S666" s="1"/>
  <c r="B665"/>
  <c r="S665" s="1"/>
  <c r="B664"/>
  <c r="S664" s="1"/>
  <c r="B663"/>
  <c r="S663" s="1"/>
  <c r="B662"/>
  <c r="S662" s="1"/>
  <c r="B661"/>
  <c r="S661" s="1"/>
  <c r="B660"/>
  <c r="S660" s="1"/>
  <c r="B659"/>
  <c r="S659" s="1"/>
  <c r="B658"/>
  <c r="S658" s="1"/>
  <c r="B657"/>
  <c r="S657" s="1"/>
  <c r="B656"/>
  <c r="S656" s="1"/>
  <c r="B655"/>
  <c r="S655" s="1"/>
  <c r="B654"/>
  <c r="S654" s="1"/>
  <c r="B653"/>
  <c r="S653" s="1"/>
  <c r="B652"/>
  <c r="S652" s="1"/>
  <c r="B651"/>
  <c r="S651" s="1"/>
  <c r="B650"/>
  <c r="S650" s="1"/>
  <c r="B649"/>
  <c r="S649" s="1"/>
  <c r="B648"/>
  <c r="S648" s="1"/>
  <c r="B647"/>
  <c r="S647" s="1"/>
  <c r="B646"/>
  <c r="S646" s="1"/>
  <c r="B645"/>
  <c r="S645" s="1"/>
  <c r="B644"/>
  <c r="S644" s="1"/>
  <c r="B643"/>
  <c r="S643" s="1"/>
  <c r="B642"/>
  <c r="S642" s="1"/>
  <c r="B641"/>
  <c r="S641" s="1"/>
  <c r="B640"/>
  <c r="S640" s="1"/>
  <c r="B639"/>
  <c r="S639" s="1"/>
  <c r="B638"/>
  <c r="S638" s="1"/>
  <c r="B637"/>
  <c r="S637" s="1"/>
  <c r="B636"/>
  <c r="S636" s="1"/>
  <c r="B635"/>
  <c r="S635" s="1"/>
  <c r="B634"/>
  <c r="S634" s="1"/>
  <c r="B633"/>
  <c r="S633" s="1"/>
  <c r="B632"/>
  <c r="S632" s="1"/>
  <c r="B631"/>
  <c r="S631" s="1"/>
  <c r="B630"/>
  <c r="S630" s="1"/>
  <c r="B629"/>
  <c r="S629" s="1"/>
  <c r="B628"/>
  <c r="S628" s="1"/>
  <c r="B627"/>
  <c r="S627" s="1"/>
  <c r="B626"/>
  <c r="S626" s="1"/>
  <c r="B625"/>
  <c r="S625" s="1"/>
  <c r="B624"/>
  <c r="S624" s="1"/>
  <c r="B623"/>
  <c r="S623" s="1"/>
  <c r="B622"/>
  <c r="S622" s="1"/>
  <c r="B621"/>
  <c r="S621" s="1"/>
  <c r="B620"/>
  <c r="S620" s="1"/>
  <c r="B619"/>
  <c r="S619" s="1"/>
  <c r="B618"/>
  <c r="S618" s="1"/>
  <c r="B617"/>
  <c r="S617" s="1"/>
  <c r="B616"/>
  <c r="S616" s="1"/>
  <c r="B615"/>
  <c r="S615" s="1"/>
  <c r="B614"/>
  <c r="S614" s="1"/>
  <c r="B613"/>
  <c r="S613" s="1"/>
  <c r="B612"/>
  <c r="S612" s="1"/>
  <c r="B611"/>
  <c r="S611" s="1"/>
  <c r="B610"/>
  <c r="S610" s="1"/>
  <c r="B609"/>
  <c r="S609" s="1"/>
  <c r="B608"/>
  <c r="S608" s="1"/>
  <c r="B607"/>
  <c r="S607" s="1"/>
  <c r="B606"/>
  <c r="S606" s="1"/>
  <c r="B605"/>
  <c r="S605" s="1"/>
  <c r="B604"/>
  <c r="S604" s="1"/>
  <c r="B603"/>
  <c r="S603" s="1"/>
  <c r="B602"/>
  <c r="S602" s="1"/>
  <c r="B601"/>
  <c r="S601" s="1"/>
  <c r="B600"/>
  <c r="S600" s="1"/>
  <c r="B599"/>
  <c r="S599" s="1"/>
  <c r="B598"/>
  <c r="S598" s="1"/>
  <c r="B597"/>
  <c r="S597" s="1"/>
  <c r="B596"/>
  <c r="S596" s="1"/>
  <c r="B595"/>
  <c r="S595" s="1"/>
  <c r="B594"/>
  <c r="S594" s="1"/>
  <c r="B593"/>
  <c r="S593" s="1"/>
  <c r="B592"/>
  <c r="S592" s="1"/>
  <c r="B591"/>
  <c r="S591" s="1"/>
  <c r="B590"/>
  <c r="S590" s="1"/>
  <c r="B589"/>
  <c r="S589" s="1"/>
  <c r="B588"/>
  <c r="S588" s="1"/>
  <c r="B587"/>
  <c r="S587" s="1"/>
  <c r="B586"/>
  <c r="S586" s="1"/>
  <c r="B585"/>
  <c r="S585" s="1"/>
  <c r="B584"/>
  <c r="S584" s="1"/>
  <c r="B583"/>
  <c r="S583" s="1"/>
  <c r="B582"/>
  <c r="S582" s="1"/>
  <c r="B581"/>
  <c r="S581" s="1"/>
  <c r="B580"/>
  <c r="S580" s="1"/>
  <c r="B579"/>
  <c r="S579" s="1"/>
  <c r="B578"/>
  <c r="S578" s="1"/>
  <c r="B577"/>
  <c r="S577" s="1"/>
  <c r="B576"/>
  <c r="S576" s="1"/>
  <c r="B575"/>
  <c r="S575" s="1"/>
  <c r="B574"/>
  <c r="S574" s="1"/>
  <c r="B573"/>
  <c r="S573" s="1"/>
  <c r="B572"/>
  <c r="S572" s="1"/>
  <c r="B571"/>
  <c r="S571" s="1"/>
  <c r="B570"/>
  <c r="S570" s="1"/>
  <c r="B569"/>
  <c r="S569" s="1"/>
  <c r="B568"/>
  <c r="S568" s="1"/>
  <c r="B567"/>
  <c r="S567" s="1"/>
  <c r="B566"/>
  <c r="S566" s="1"/>
  <c r="B565"/>
  <c r="S565" s="1"/>
  <c r="B564"/>
  <c r="S564" s="1"/>
  <c r="B563"/>
  <c r="S563" s="1"/>
  <c r="B562"/>
  <c r="S562" s="1"/>
  <c r="B561"/>
  <c r="S561" s="1"/>
  <c r="B560"/>
  <c r="S560" s="1"/>
  <c r="B559"/>
  <c r="S559" s="1"/>
  <c r="B558"/>
  <c r="S558" s="1"/>
  <c r="B557"/>
  <c r="S557" s="1"/>
  <c r="B556"/>
  <c r="S556" s="1"/>
  <c r="B555"/>
  <c r="S555" s="1"/>
  <c r="B554"/>
  <c r="S554" s="1"/>
  <c r="B553"/>
  <c r="S553" s="1"/>
  <c r="B552"/>
  <c r="S552" s="1"/>
  <c r="B551"/>
  <c r="S551" s="1"/>
  <c r="B550"/>
  <c r="S550" s="1"/>
  <c r="B549"/>
  <c r="S549" s="1"/>
  <c r="B548"/>
  <c r="S548" s="1"/>
  <c r="B547"/>
  <c r="S547" s="1"/>
  <c r="B546"/>
  <c r="S546" s="1"/>
  <c r="B545"/>
  <c r="S545" s="1"/>
  <c r="B544"/>
  <c r="S544" s="1"/>
  <c r="B543"/>
  <c r="S543" s="1"/>
  <c r="B542"/>
  <c r="S542" s="1"/>
  <c r="B541"/>
  <c r="S541" s="1"/>
  <c r="B540"/>
  <c r="S540" s="1"/>
  <c r="B539"/>
  <c r="S539" s="1"/>
  <c r="B538"/>
  <c r="S538" s="1"/>
  <c r="B537"/>
  <c r="S537" s="1"/>
  <c r="B536"/>
  <c r="S536" s="1"/>
  <c r="B535"/>
  <c r="S535" s="1"/>
  <c r="B534"/>
  <c r="S534" s="1"/>
  <c r="B533"/>
  <c r="S533" s="1"/>
  <c r="B532"/>
  <c r="S532" s="1"/>
  <c r="B531"/>
  <c r="S531" s="1"/>
  <c r="B530"/>
  <c r="S530" s="1"/>
  <c r="B529"/>
  <c r="S529" s="1"/>
  <c r="B528"/>
  <c r="S528" s="1"/>
  <c r="B527"/>
  <c r="S527" s="1"/>
  <c r="B526"/>
  <c r="S526" s="1"/>
  <c r="B525"/>
  <c r="S525" s="1"/>
  <c r="B524"/>
  <c r="S524" s="1"/>
  <c r="B523"/>
  <c r="S523" s="1"/>
  <c r="B522"/>
  <c r="S522" s="1"/>
  <c r="B521"/>
  <c r="S521" s="1"/>
  <c r="B520"/>
  <c r="S520" s="1"/>
  <c r="B519"/>
  <c r="S519" s="1"/>
  <c r="B518"/>
  <c r="S518" s="1"/>
  <c r="B517"/>
  <c r="S517" s="1"/>
  <c r="B516"/>
  <c r="S516" s="1"/>
  <c r="B515"/>
  <c r="S515" s="1"/>
  <c r="B514"/>
  <c r="S514" s="1"/>
  <c r="B513"/>
  <c r="S513" s="1"/>
  <c r="B512"/>
  <c r="S512" s="1"/>
  <c r="B511"/>
  <c r="S511" s="1"/>
  <c r="B510"/>
  <c r="S510" s="1"/>
  <c r="B509"/>
  <c r="S509" s="1"/>
  <c r="B508"/>
  <c r="S508" s="1"/>
  <c r="B507"/>
  <c r="S507" s="1"/>
  <c r="B506"/>
  <c r="S506" s="1"/>
  <c r="B505"/>
  <c r="S505" s="1"/>
  <c r="B504"/>
  <c r="S504" s="1"/>
  <c r="B503"/>
  <c r="S503" s="1"/>
  <c r="B502"/>
  <c r="S502" s="1"/>
  <c r="B501"/>
  <c r="S501" s="1"/>
  <c r="B500"/>
  <c r="S500" s="1"/>
  <c r="B499"/>
  <c r="S499" s="1"/>
  <c r="B498"/>
  <c r="S498" s="1"/>
  <c r="B497"/>
  <c r="S497" s="1"/>
  <c r="B496"/>
  <c r="S496" s="1"/>
  <c r="B495"/>
  <c r="S495" s="1"/>
  <c r="B494"/>
  <c r="S494" s="1"/>
  <c r="B493"/>
  <c r="S493" s="1"/>
  <c r="B492"/>
  <c r="S492" s="1"/>
  <c r="B491"/>
  <c r="S491" s="1"/>
  <c r="B490"/>
  <c r="S490" s="1"/>
  <c r="B489"/>
  <c r="S489" s="1"/>
  <c r="B488"/>
  <c r="S488" s="1"/>
  <c r="B487"/>
  <c r="S487" s="1"/>
  <c r="B486"/>
  <c r="S486" s="1"/>
  <c r="B485"/>
  <c r="S485" s="1"/>
  <c r="B484"/>
  <c r="S484" s="1"/>
  <c r="B483"/>
  <c r="S483" s="1"/>
  <c r="B482"/>
  <c r="S482" s="1"/>
  <c r="B481"/>
  <c r="S481" s="1"/>
  <c r="B480"/>
  <c r="S480" s="1"/>
  <c r="B479"/>
  <c r="S479" s="1"/>
  <c r="B478"/>
  <c r="S478" s="1"/>
  <c r="B477"/>
  <c r="S477" s="1"/>
  <c r="B476"/>
  <c r="S476" s="1"/>
  <c r="B475"/>
  <c r="S475" s="1"/>
  <c r="B474"/>
  <c r="S474" s="1"/>
  <c r="B473"/>
  <c r="S473" s="1"/>
  <c r="B472"/>
  <c r="S472" s="1"/>
  <c r="B471"/>
  <c r="S471" s="1"/>
  <c r="B470"/>
  <c r="S470" s="1"/>
  <c r="B469"/>
  <c r="S469" s="1"/>
  <c r="B468"/>
  <c r="S468" s="1"/>
  <c r="B467"/>
  <c r="S467" s="1"/>
  <c r="B466"/>
  <c r="S466" s="1"/>
  <c r="B465"/>
  <c r="S465" s="1"/>
  <c r="B464"/>
  <c r="S464" s="1"/>
  <c r="B463"/>
  <c r="S463" s="1"/>
  <c r="B462"/>
  <c r="S462" s="1"/>
  <c r="B461"/>
  <c r="S461" s="1"/>
  <c r="B460"/>
  <c r="S460" s="1"/>
  <c r="B459"/>
  <c r="S459" s="1"/>
  <c r="B458"/>
  <c r="S458" s="1"/>
  <c r="B457"/>
  <c r="S457" s="1"/>
  <c r="B456"/>
  <c r="S456" s="1"/>
  <c r="B455"/>
  <c r="S455" s="1"/>
  <c r="B454"/>
  <c r="S454" s="1"/>
  <c r="B453"/>
  <c r="S453" s="1"/>
  <c r="B452"/>
  <c r="S452" s="1"/>
  <c r="B451"/>
  <c r="S451" s="1"/>
  <c r="B450"/>
  <c r="S450" s="1"/>
  <c r="B449"/>
  <c r="S449" s="1"/>
  <c r="B448"/>
  <c r="S448" s="1"/>
  <c r="B447"/>
  <c r="S447" s="1"/>
  <c r="B446"/>
  <c r="S446" s="1"/>
  <c r="B445"/>
  <c r="S445" s="1"/>
  <c r="B444"/>
  <c r="S444" s="1"/>
  <c r="B443"/>
  <c r="S443" s="1"/>
  <c r="B442"/>
  <c r="S442" s="1"/>
  <c r="B441"/>
  <c r="S441" s="1"/>
  <c r="B440"/>
  <c r="S440" s="1"/>
  <c r="B439"/>
  <c r="S439" s="1"/>
  <c r="B438"/>
  <c r="S438" s="1"/>
  <c r="B437"/>
  <c r="S437" s="1"/>
  <c r="B436"/>
  <c r="S436" s="1"/>
  <c r="B435"/>
  <c r="S435" s="1"/>
  <c r="B434"/>
  <c r="S434" s="1"/>
  <c r="B433"/>
  <c r="S433" s="1"/>
  <c r="B432"/>
  <c r="S432" s="1"/>
  <c r="B431"/>
  <c r="S431" s="1"/>
  <c r="B430"/>
  <c r="S430" s="1"/>
  <c r="B429"/>
  <c r="S429" s="1"/>
  <c r="B428"/>
  <c r="S428" s="1"/>
  <c r="B427"/>
  <c r="S427" s="1"/>
  <c r="B426"/>
  <c r="S426" s="1"/>
  <c r="B425"/>
  <c r="S425" s="1"/>
  <c r="B424"/>
  <c r="S424" s="1"/>
  <c r="B423"/>
  <c r="S423" s="1"/>
  <c r="B422"/>
  <c r="S422" s="1"/>
  <c r="B421"/>
  <c r="S421" s="1"/>
  <c r="B420"/>
  <c r="S420" s="1"/>
  <c r="B419"/>
  <c r="S419" s="1"/>
  <c r="B418"/>
  <c r="S418" s="1"/>
  <c r="B417"/>
  <c r="S417" s="1"/>
  <c r="B416"/>
  <c r="S416" s="1"/>
  <c r="B415"/>
  <c r="S415" s="1"/>
  <c r="B414"/>
  <c r="S414" s="1"/>
  <c r="B413"/>
  <c r="S413" s="1"/>
  <c r="B412"/>
  <c r="S412" s="1"/>
  <c r="B411"/>
  <c r="S411" s="1"/>
  <c r="B410"/>
  <c r="S410" s="1"/>
  <c r="B409"/>
  <c r="S409" s="1"/>
  <c r="B408"/>
  <c r="S408" s="1"/>
  <c r="B407"/>
  <c r="S407" s="1"/>
  <c r="B406"/>
  <c r="S406" s="1"/>
  <c r="B405"/>
  <c r="S405" s="1"/>
  <c r="B404"/>
  <c r="S404" s="1"/>
  <c r="B403"/>
  <c r="S403" s="1"/>
  <c r="B402"/>
  <c r="S402" s="1"/>
  <c r="B401"/>
  <c r="S401" s="1"/>
  <c r="B400"/>
  <c r="S400" s="1"/>
  <c r="B399"/>
  <c r="S399" s="1"/>
  <c r="B398"/>
  <c r="S398" s="1"/>
  <c r="B397"/>
  <c r="S397" s="1"/>
  <c r="B396"/>
  <c r="S396" s="1"/>
  <c r="B395"/>
  <c r="S395" s="1"/>
  <c r="B394"/>
  <c r="S394" s="1"/>
  <c r="B393"/>
  <c r="S393" s="1"/>
  <c r="B392"/>
  <c r="S392" s="1"/>
  <c r="B391"/>
  <c r="S391" s="1"/>
  <c r="B390"/>
  <c r="S390" s="1"/>
  <c r="B389"/>
  <c r="S389" s="1"/>
  <c r="B388"/>
  <c r="S388" s="1"/>
  <c r="B387"/>
  <c r="S387" s="1"/>
  <c r="B386"/>
  <c r="S386" s="1"/>
  <c r="B385"/>
  <c r="S385" s="1"/>
  <c r="B384"/>
  <c r="S384" s="1"/>
  <c r="B383"/>
  <c r="S383" s="1"/>
  <c r="B382"/>
  <c r="S382" s="1"/>
  <c r="B381"/>
  <c r="S381" s="1"/>
  <c r="B380"/>
  <c r="S380" s="1"/>
  <c r="B379"/>
  <c r="S379" s="1"/>
  <c r="B378"/>
  <c r="S378" s="1"/>
  <c r="B377"/>
  <c r="S377" s="1"/>
  <c r="B376"/>
  <c r="S376" s="1"/>
  <c r="B375"/>
  <c r="S375" s="1"/>
  <c r="B374"/>
  <c r="S374" s="1"/>
  <c r="B373"/>
  <c r="S373" s="1"/>
  <c r="B372"/>
  <c r="S372" s="1"/>
  <c r="B371"/>
  <c r="S371" s="1"/>
  <c r="B370"/>
  <c r="S370" s="1"/>
  <c r="B369"/>
  <c r="S369" s="1"/>
  <c r="B368"/>
  <c r="S368" s="1"/>
  <c r="B367"/>
  <c r="S367" s="1"/>
  <c r="B366"/>
  <c r="S366" s="1"/>
  <c r="B365"/>
  <c r="S365" s="1"/>
  <c r="B364"/>
  <c r="S364" s="1"/>
  <c r="B363"/>
  <c r="S363" s="1"/>
  <c r="B362"/>
  <c r="S362" s="1"/>
  <c r="B361"/>
  <c r="S361" s="1"/>
  <c r="B360"/>
  <c r="S360" s="1"/>
  <c r="B359"/>
  <c r="S359" s="1"/>
  <c r="B358"/>
  <c r="S358" s="1"/>
  <c r="B357"/>
  <c r="S357" s="1"/>
  <c r="B356"/>
  <c r="S356" s="1"/>
  <c r="B355"/>
  <c r="S355" s="1"/>
  <c r="B354"/>
  <c r="S354" s="1"/>
  <c r="B353"/>
  <c r="S353" s="1"/>
  <c r="B352"/>
  <c r="S352" s="1"/>
  <c r="B351"/>
  <c r="S351" s="1"/>
  <c r="B350"/>
  <c r="S350" s="1"/>
  <c r="B349"/>
  <c r="S349" s="1"/>
  <c r="B348"/>
  <c r="S348" s="1"/>
  <c r="B347"/>
  <c r="S347" s="1"/>
  <c r="B346"/>
  <c r="S346" s="1"/>
  <c r="B345"/>
  <c r="S345" s="1"/>
  <c r="B344"/>
  <c r="S344" s="1"/>
  <c r="B343"/>
  <c r="S343" s="1"/>
  <c r="B342"/>
  <c r="S342" s="1"/>
  <c r="B341"/>
  <c r="S341" s="1"/>
  <c r="B340"/>
  <c r="S340" s="1"/>
  <c r="B339"/>
  <c r="S339" s="1"/>
  <c r="B338"/>
  <c r="S338" s="1"/>
  <c r="B337"/>
  <c r="S337" s="1"/>
  <c r="B336"/>
  <c r="S336" s="1"/>
  <c r="B335"/>
  <c r="S335" s="1"/>
  <c r="B334"/>
  <c r="S334" s="1"/>
  <c r="B333"/>
  <c r="S333" s="1"/>
  <c r="B332"/>
  <c r="S332" s="1"/>
  <c r="B331"/>
  <c r="S331" s="1"/>
  <c r="B330"/>
  <c r="S330" s="1"/>
  <c r="B329"/>
  <c r="S329" s="1"/>
  <c r="B328"/>
  <c r="S328" s="1"/>
  <c r="B327"/>
  <c r="S327" s="1"/>
  <c r="B326"/>
  <c r="S326" s="1"/>
  <c r="B325"/>
  <c r="S325" s="1"/>
  <c r="B324"/>
  <c r="S324" s="1"/>
  <c r="B323"/>
  <c r="S323" s="1"/>
  <c r="B322"/>
  <c r="S322" s="1"/>
  <c r="B321"/>
  <c r="S321" s="1"/>
  <c r="B320"/>
  <c r="S320" s="1"/>
  <c r="B319"/>
  <c r="S319" s="1"/>
  <c r="B318"/>
  <c r="S318" s="1"/>
  <c r="B317"/>
  <c r="S317" s="1"/>
  <c r="B316"/>
  <c r="S316" s="1"/>
  <c r="B315"/>
  <c r="S315" s="1"/>
  <c r="B314"/>
  <c r="S314" s="1"/>
  <c r="B313"/>
  <c r="S313" s="1"/>
  <c r="B312"/>
  <c r="S312" s="1"/>
  <c r="B311"/>
  <c r="S311" s="1"/>
  <c r="B310"/>
  <c r="S310" s="1"/>
  <c r="B309"/>
  <c r="S309" s="1"/>
  <c r="B308"/>
  <c r="S308" s="1"/>
  <c r="B307"/>
  <c r="S307" s="1"/>
  <c r="B306"/>
  <c r="S306" s="1"/>
  <c r="B305"/>
  <c r="S305" s="1"/>
  <c r="B304"/>
  <c r="S304" s="1"/>
  <c r="B303"/>
  <c r="S303" s="1"/>
  <c r="B302"/>
  <c r="S302" s="1"/>
  <c r="B301"/>
  <c r="S301" s="1"/>
  <c r="B300"/>
  <c r="S300" s="1"/>
  <c r="B299"/>
  <c r="S299" s="1"/>
  <c r="B298"/>
  <c r="S298" s="1"/>
  <c r="B297"/>
  <c r="S297" s="1"/>
  <c r="B296"/>
  <c r="S296" s="1"/>
  <c r="B295"/>
  <c r="S295" s="1"/>
  <c r="B294"/>
  <c r="S294" s="1"/>
  <c r="B293"/>
  <c r="S293" s="1"/>
  <c r="B292"/>
  <c r="S292" s="1"/>
  <c r="B291"/>
  <c r="S291" s="1"/>
  <c r="B290"/>
  <c r="S290" s="1"/>
  <c r="B289"/>
  <c r="S289" s="1"/>
  <c r="B288"/>
  <c r="S288" s="1"/>
  <c r="B287"/>
  <c r="S287" s="1"/>
  <c r="B286"/>
  <c r="S286" s="1"/>
  <c r="B285"/>
  <c r="S285" s="1"/>
  <c r="B284"/>
  <c r="S284" s="1"/>
  <c r="B283"/>
  <c r="S283" s="1"/>
  <c r="B282"/>
  <c r="S282" s="1"/>
  <c r="B281"/>
  <c r="S281" s="1"/>
  <c r="B280"/>
  <c r="S280" s="1"/>
  <c r="B279"/>
  <c r="S279" s="1"/>
  <c r="B278"/>
  <c r="S278" s="1"/>
  <c r="B277"/>
  <c r="S277" s="1"/>
  <c r="B276"/>
  <c r="S276" s="1"/>
  <c r="B275"/>
  <c r="S275" s="1"/>
  <c r="B274"/>
  <c r="S274" s="1"/>
  <c r="B273"/>
  <c r="S273" s="1"/>
  <c r="B272"/>
  <c r="S272" s="1"/>
  <c r="B271"/>
  <c r="S271" s="1"/>
  <c r="B270"/>
  <c r="S270" s="1"/>
  <c r="B269"/>
  <c r="S269" s="1"/>
  <c r="B268"/>
  <c r="S268" s="1"/>
  <c r="B267"/>
  <c r="S267" s="1"/>
  <c r="B266"/>
  <c r="S266" s="1"/>
  <c r="B265"/>
  <c r="S265" s="1"/>
  <c r="B264"/>
  <c r="S264" s="1"/>
  <c r="B263"/>
  <c r="S263" s="1"/>
  <c r="B262"/>
  <c r="S262" s="1"/>
  <c r="B261"/>
  <c r="S261" s="1"/>
  <c r="B260"/>
  <c r="S260" s="1"/>
  <c r="B259"/>
  <c r="S259" s="1"/>
  <c r="B258"/>
  <c r="S258" s="1"/>
  <c r="B257"/>
  <c r="S257" s="1"/>
  <c r="B256"/>
  <c r="S256" s="1"/>
  <c r="B255"/>
  <c r="S255" s="1"/>
  <c r="B254"/>
  <c r="S254" s="1"/>
  <c r="B253"/>
  <c r="S253" s="1"/>
  <c r="B252"/>
  <c r="S252" s="1"/>
  <c r="B251"/>
  <c r="S251" s="1"/>
  <c r="B250"/>
  <c r="S250" s="1"/>
  <c r="B249"/>
  <c r="S249" s="1"/>
  <c r="B248"/>
  <c r="S248" s="1"/>
  <c r="B247"/>
  <c r="S247" s="1"/>
  <c r="B246"/>
  <c r="S246" s="1"/>
  <c r="B245"/>
  <c r="S245" s="1"/>
  <c r="B244"/>
  <c r="S244" s="1"/>
  <c r="B243"/>
  <c r="S243" s="1"/>
  <c r="B242"/>
  <c r="S242" s="1"/>
  <c r="B241"/>
  <c r="S241" s="1"/>
  <c r="B240"/>
  <c r="S240" s="1"/>
  <c r="B239"/>
  <c r="S239" s="1"/>
  <c r="B238"/>
  <c r="S238" s="1"/>
  <c r="B237"/>
  <c r="S237" s="1"/>
  <c r="B236"/>
  <c r="S236" s="1"/>
  <c r="B235"/>
  <c r="S235" s="1"/>
  <c r="B234"/>
  <c r="S234" s="1"/>
  <c r="B233"/>
  <c r="S233" s="1"/>
  <c r="B232"/>
  <c r="S232" s="1"/>
  <c r="B231"/>
  <c r="S231" s="1"/>
  <c r="B230"/>
  <c r="S230" s="1"/>
  <c r="B229"/>
  <c r="S229" s="1"/>
  <c r="B228"/>
  <c r="S228" s="1"/>
  <c r="B227"/>
  <c r="S227" s="1"/>
  <c r="B226"/>
  <c r="S226" s="1"/>
  <c r="B225"/>
  <c r="S225" s="1"/>
  <c r="B224"/>
  <c r="S224" s="1"/>
  <c r="B223"/>
  <c r="S223" s="1"/>
  <c r="B222"/>
  <c r="S222" s="1"/>
  <c r="B221"/>
  <c r="S221" s="1"/>
  <c r="B220"/>
  <c r="S220" s="1"/>
  <c r="B219"/>
  <c r="S219" s="1"/>
  <c r="B218"/>
  <c r="S218" s="1"/>
  <c r="B217"/>
  <c r="S217" s="1"/>
  <c r="B216"/>
  <c r="S216" s="1"/>
  <c r="B215"/>
  <c r="S215" s="1"/>
  <c r="B214"/>
  <c r="S214" s="1"/>
  <c r="B213"/>
  <c r="S213" s="1"/>
  <c r="B212"/>
  <c r="S212" s="1"/>
  <c r="B211"/>
  <c r="S211" s="1"/>
  <c r="B210"/>
  <c r="S210" s="1"/>
  <c r="B209"/>
  <c r="S209" s="1"/>
  <c r="B208"/>
  <c r="S208" s="1"/>
  <c r="B207"/>
  <c r="S207" s="1"/>
  <c r="B206"/>
  <c r="S206" s="1"/>
  <c r="B205"/>
  <c r="S205" s="1"/>
  <c r="B204"/>
  <c r="S204" s="1"/>
  <c r="B203"/>
  <c r="S203" s="1"/>
  <c r="B202"/>
  <c r="S202" s="1"/>
  <c r="B201"/>
  <c r="S201" s="1"/>
  <c r="B200"/>
  <c r="S200" s="1"/>
  <c r="B199"/>
  <c r="S199" s="1"/>
  <c r="B198"/>
  <c r="S198" s="1"/>
  <c r="B197"/>
  <c r="S197" s="1"/>
  <c r="B196"/>
  <c r="S196" s="1"/>
  <c r="B195"/>
  <c r="S195" s="1"/>
  <c r="B194"/>
  <c r="S194" s="1"/>
  <c r="B193"/>
  <c r="S193" s="1"/>
  <c r="B192"/>
  <c r="S192" s="1"/>
  <c r="B191"/>
  <c r="S191" s="1"/>
  <c r="B190"/>
  <c r="S190" s="1"/>
  <c r="B189"/>
  <c r="S189" s="1"/>
  <c r="B188"/>
  <c r="S188" s="1"/>
  <c r="B187"/>
  <c r="S187" s="1"/>
  <c r="B186"/>
  <c r="S186" s="1"/>
  <c r="B185"/>
  <c r="S185" s="1"/>
  <c r="B184"/>
  <c r="S184" s="1"/>
  <c r="B183"/>
  <c r="S183" s="1"/>
  <c r="B182"/>
  <c r="S182" s="1"/>
  <c r="B181"/>
  <c r="S181" s="1"/>
  <c r="B180"/>
  <c r="S180" s="1"/>
  <c r="B179"/>
  <c r="S179" s="1"/>
  <c r="B178"/>
  <c r="S178" s="1"/>
  <c r="B177"/>
  <c r="S177" s="1"/>
  <c r="B176"/>
  <c r="S176" s="1"/>
  <c r="B175"/>
  <c r="S175" s="1"/>
  <c r="B174"/>
  <c r="S174" s="1"/>
  <c r="B173"/>
  <c r="S173" s="1"/>
  <c r="B172"/>
  <c r="S172" s="1"/>
  <c r="B171"/>
  <c r="S171" s="1"/>
  <c r="B170"/>
  <c r="S170" s="1"/>
  <c r="B169"/>
  <c r="S169" s="1"/>
  <c r="B168"/>
  <c r="S168" s="1"/>
  <c r="B167"/>
  <c r="S167" s="1"/>
  <c r="B166"/>
  <c r="S166" s="1"/>
  <c r="B165"/>
  <c r="S165" s="1"/>
  <c r="B164"/>
  <c r="S164" s="1"/>
  <c r="B163"/>
  <c r="S163" s="1"/>
  <c r="B162"/>
  <c r="S162" s="1"/>
  <c r="B161"/>
  <c r="S161" s="1"/>
  <c r="B160"/>
  <c r="S160" s="1"/>
  <c r="B159"/>
  <c r="S159" s="1"/>
  <c r="B158"/>
  <c r="S158" s="1"/>
  <c r="B157"/>
  <c r="S157" s="1"/>
  <c r="B156"/>
  <c r="S156" s="1"/>
  <c r="B155"/>
  <c r="S155" s="1"/>
  <c r="B154"/>
  <c r="S154" s="1"/>
  <c r="B153"/>
  <c r="S153" s="1"/>
  <c r="B152"/>
  <c r="S152" s="1"/>
  <c r="B151"/>
  <c r="S151" s="1"/>
  <c r="B150"/>
  <c r="S150" s="1"/>
  <c r="B149"/>
  <c r="S149" s="1"/>
  <c r="B148"/>
  <c r="S148" s="1"/>
  <c r="B147"/>
  <c r="S147" s="1"/>
  <c r="B146"/>
  <c r="S146" s="1"/>
  <c r="B145"/>
  <c r="S145" s="1"/>
  <c r="B144"/>
  <c r="S144" s="1"/>
  <c r="B143"/>
  <c r="S143" s="1"/>
  <c r="B142"/>
  <c r="S142" s="1"/>
  <c r="B141"/>
  <c r="S141" s="1"/>
  <c r="B140"/>
  <c r="S140" s="1"/>
  <c r="B139"/>
  <c r="S139" s="1"/>
  <c r="B138"/>
  <c r="S138" s="1"/>
  <c r="B137"/>
  <c r="S137" s="1"/>
  <c r="B136"/>
  <c r="S136" s="1"/>
  <c r="B135"/>
  <c r="S135" s="1"/>
  <c r="B134"/>
  <c r="S134" s="1"/>
  <c r="B133"/>
  <c r="S133" s="1"/>
  <c r="B132"/>
  <c r="S132" s="1"/>
  <c r="B131"/>
  <c r="S131" s="1"/>
  <c r="B130"/>
  <c r="S130" s="1"/>
  <c r="B129"/>
  <c r="S129" s="1"/>
  <c r="B128"/>
  <c r="S128" s="1"/>
  <c r="B127"/>
  <c r="S127" s="1"/>
  <c r="B126"/>
  <c r="S126" s="1"/>
  <c r="B125"/>
  <c r="S125" s="1"/>
  <c r="B124"/>
  <c r="S124" s="1"/>
  <c r="B123"/>
  <c r="S123" s="1"/>
  <c r="B122"/>
  <c r="S122" s="1"/>
  <c r="B121"/>
  <c r="S121" s="1"/>
  <c r="B120"/>
  <c r="S120" s="1"/>
  <c r="B119"/>
  <c r="S119" s="1"/>
  <c r="B118"/>
  <c r="S118" s="1"/>
  <c r="B117"/>
  <c r="S117" s="1"/>
  <c r="B116"/>
  <c r="S116" s="1"/>
  <c r="B115"/>
  <c r="S115" s="1"/>
  <c r="B114"/>
  <c r="S114" s="1"/>
  <c r="B113"/>
  <c r="S113" s="1"/>
  <c r="B112"/>
  <c r="S112" s="1"/>
  <c r="B111"/>
  <c r="S111" s="1"/>
  <c r="B110"/>
  <c r="S110" s="1"/>
  <c r="B109"/>
  <c r="S109" s="1"/>
  <c r="B108"/>
  <c r="S108" s="1"/>
  <c r="B107"/>
  <c r="S107" s="1"/>
  <c r="B106"/>
  <c r="S106" s="1"/>
  <c r="B105"/>
  <c r="S105" s="1"/>
  <c r="B104"/>
  <c r="S104" s="1"/>
  <c r="B103"/>
  <c r="S103" s="1"/>
  <c r="B102"/>
  <c r="S102" s="1"/>
  <c r="B101"/>
  <c r="S101" s="1"/>
  <c r="B100"/>
  <c r="S100" s="1"/>
  <c r="B99"/>
  <c r="S99" s="1"/>
  <c r="B98"/>
  <c r="S98" s="1"/>
  <c r="B97"/>
  <c r="S97" s="1"/>
  <c r="B96"/>
  <c r="S96" s="1"/>
  <c r="B95"/>
  <c r="S95" s="1"/>
  <c r="B94"/>
  <c r="S94" s="1"/>
  <c r="B93"/>
  <c r="S93" s="1"/>
  <c r="B92"/>
  <c r="S92" s="1"/>
  <c r="B91"/>
  <c r="S91" s="1"/>
  <c r="B90"/>
  <c r="S90" s="1"/>
  <c r="B89"/>
  <c r="S89" s="1"/>
  <c r="B88"/>
  <c r="S88" s="1"/>
  <c r="B87"/>
  <c r="S87" s="1"/>
  <c r="B86"/>
  <c r="S86" s="1"/>
  <c r="B85"/>
  <c r="S85" s="1"/>
  <c r="B84"/>
  <c r="S84" s="1"/>
  <c r="B83"/>
  <c r="S83" s="1"/>
  <c r="B82"/>
  <c r="S82" s="1"/>
  <c r="B81"/>
  <c r="S81" s="1"/>
  <c r="B80"/>
  <c r="S80" s="1"/>
  <c r="B79"/>
  <c r="S79" s="1"/>
  <c r="B78"/>
  <c r="S78" s="1"/>
  <c r="B77"/>
  <c r="S77" s="1"/>
  <c r="B76"/>
  <c r="S76" s="1"/>
  <c r="B75"/>
  <c r="S75" s="1"/>
  <c r="B74"/>
  <c r="S74" s="1"/>
  <c r="B73"/>
  <c r="S73" s="1"/>
  <c r="B72"/>
  <c r="S72" s="1"/>
  <c r="B71"/>
  <c r="S71" s="1"/>
  <c r="B70"/>
  <c r="S70" s="1"/>
  <c r="B69"/>
  <c r="S69" s="1"/>
  <c r="B68"/>
  <c r="S68" s="1"/>
  <c r="B67"/>
  <c r="S67" s="1"/>
  <c r="B66"/>
  <c r="S66" s="1"/>
  <c r="B65"/>
  <c r="S65" s="1"/>
  <c r="B64"/>
  <c r="S64" s="1"/>
  <c r="B63"/>
  <c r="S63" s="1"/>
  <c r="B62"/>
  <c r="S62" s="1"/>
  <c r="B61"/>
  <c r="S61" s="1"/>
  <c r="B60"/>
  <c r="S60" s="1"/>
  <c r="B59"/>
  <c r="S59" s="1"/>
  <c r="B58"/>
  <c r="S58" s="1"/>
  <c r="B57"/>
  <c r="S57" s="1"/>
  <c r="B56"/>
  <c r="S56" s="1"/>
  <c r="B55"/>
  <c r="S55" s="1"/>
  <c r="B54"/>
  <c r="S54" s="1"/>
  <c r="B53"/>
  <c r="S53" s="1"/>
  <c r="B52"/>
  <c r="S52" s="1"/>
  <c r="B51"/>
  <c r="S51" s="1"/>
  <c r="B50"/>
  <c r="S50" s="1"/>
  <c r="B49"/>
  <c r="S49" s="1"/>
  <c r="B48"/>
  <c r="S48" s="1"/>
  <c r="B47"/>
  <c r="S47" s="1"/>
  <c r="B46"/>
  <c r="S46" s="1"/>
  <c r="B45"/>
  <c r="S45" s="1"/>
  <c r="B44"/>
  <c r="S44" s="1"/>
  <c r="B43"/>
  <c r="S43" s="1"/>
  <c r="B42"/>
  <c r="S42" s="1"/>
  <c r="B41"/>
  <c r="S41" s="1"/>
  <c r="B40"/>
  <c r="S40" s="1"/>
  <c r="B39"/>
  <c r="S39" s="1"/>
  <c r="B38"/>
  <c r="S38" s="1"/>
  <c r="B37"/>
  <c r="S37" s="1"/>
  <c r="B36"/>
  <c r="S36" s="1"/>
  <c r="B35"/>
  <c r="S35" s="1"/>
  <c r="B34"/>
  <c r="S34" s="1"/>
  <c r="B33"/>
  <c r="S33" s="1"/>
  <c r="B32"/>
  <c r="S32" s="1"/>
  <c r="B31"/>
  <c r="S31" s="1"/>
  <c r="B30"/>
  <c r="S30" s="1"/>
  <c r="B29"/>
  <c r="S29" s="1"/>
  <c r="B28"/>
  <c r="S28" s="1"/>
  <c r="B27"/>
  <c r="S27" s="1"/>
  <c r="B26"/>
  <c r="S26" s="1"/>
  <c r="B25"/>
  <c r="S25" s="1"/>
  <c r="B24"/>
  <c r="S24" s="1"/>
  <c r="B23"/>
  <c r="S23" s="1"/>
  <c r="B22"/>
  <c r="S22" s="1"/>
  <c r="B21"/>
  <c r="S21" s="1"/>
  <c r="B20"/>
  <c r="S20" s="1"/>
  <c r="B19"/>
  <c r="S19" s="1"/>
  <c r="B18"/>
  <c r="S18" s="1"/>
  <c r="B17"/>
  <c r="S17" s="1"/>
  <c r="B16"/>
  <c r="S16" s="1"/>
  <c r="B15"/>
  <c r="S15" s="1"/>
  <c r="B14"/>
  <c r="S14" s="1"/>
  <c r="B13"/>
  <c r="S13" s="1"/>
  <c r="B12"/>
  <c r="S12" s="1"/>
  <c r="B11"/>
  <c r="S11" s="1"/>
  <c r="B10"/>
  <c r="S10" s="1"/>
  <c r="B9"/>
  <c r="S9" s="1"/>
  <c r="B8"/>
  <c r="S8" s="1"/>
  <c r="B7"/>
  <c r="S7" s="1"/>
  <c r="B6"/>
  <c r="S6" s="1"/>
  <c r="B4"/>
  <c r="S4" s="1"/>
  <c r="V865" l="1"/>
  <c r="S865"/>
  <c r="D5"/>
  <c r="D4"/>
  <c r="K21" i="10" l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P910" i="1"/>
  <c r="P909"/>
  <c r="P908"/>
  <c r="P907"/>
  <c r="P906"/>
  <c r="P905"/>
  <c r="P904"/>
  <c r="P903"/>
  <c r="P902"/>
  <c r="P90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P880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10"/>
  <c r="P809"/>
  <c r="P808"/>
  <c r="P807"/>
  <c r="P806"/>
  <c r="P805"/>
  <c r="P804"/>
  <c r="P803"/>
  <c r="P802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P737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10"/>
  <c r="P709"/>
  <c r="P708"/>
  <c r="P707"/>
  <c r="P706"/>
  <c r="P705"/>
  <c r="P704"/>
  <c r="P703"/>
  <c r="P702"/>
  <c r="P70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10"/>
  <c r="P609"/>
  <c r="P608"/>
  <c r="P607"/>
  <c r="P606"/>
  <c r="P605"/>
  <c r="P604"/>
  <c r="P603"/>
  <c r="P602"/>
  <c r="P60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10"/>
  <c r="P509"/>
  <c r="P508"/>
  <c r="P507"/>
  <c r="P506"/>
  <c r="P505"/>
  <c r="P504"/>
  <c r="P503"/>
  <c r="P502"/>
  <c r="P501"/>
  <c r="P500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17"/>
  <c r="P316"/>
  <c r="P315"/>
  <c r="P314"/>
  <c r="P313"/>
  <c r="P312"/>
  <c r="P311"/>
  <c r="P310"/>
  <c r="P309"/>
  <c r="P308"/>
  <c r="P307"/>
  <c r="P306"/>
  <c r="P305"/>
  <c r="P304"/>
  <c r="P303"/>
  <c r="P302"/>
  <c r="P30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20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Q910"/>
  <c r="Q909"/>
  <c r="Q908"/>
  <c r="Q907"/>
  <c r="Q906"/>
  <c r="Q905"/>
  <c r="Q904"/>
  <c r="Q903"/>
  <c r="Q902"/>
  <c r="Q901"/>
  <c r="Q900"/>
  <c r="Q899"/>
  <c r="Q898"/>
  <c r="Q897"/>
  <c r="Q896"/>
  <c r="Q895"/>
  <c r="Q894"/>
  <c r="Q893"/>
  <c r="Q892"/>
  <c r="Q891"/>
  <c r="Q890"/>
  <c r="Q889"/>
  <c r="Q888"/>
  <c r="Q887"/>
  <c r="Q886"/>
  <c r="Q885"/>
  <c r="Q884"/>
  <c r="Q883"/>
  <c r="Q882"/>
  <c r="Q881"/>
  <c r="Q880"/>
  <c r="Q879"/>
  <c r="Q878"/>
  <c r="Q877"/>
  <c r="Q876"/>
  <c r="Q875"/>
  <c r="Q874"/>
  <c r="Q873"/>
  <c r="Q872"/>
  <c r="Q871"/>
  <c r="Q870"/>
  <c r="Q869"/>
  <c r="Q868"/>
  <c r="Q867"/>
  <c r="Q866"/>
  <c r="Q864"/>
  <c r="Q863"/>
  <c r="Q862"/>
  <c r="Q861"/>
  <c r="Q860"/>
  <c r="Q859"/>
  <c r="Q858"/>
  <c r="Q857"/>
  <c r="Q856"/>
  <c r="Q855"/>
  <c r="Q854"/>
  <c r="Q853"/>
  <c r="Q852"/>
  <c r="Q851"/>
  <c r="Q850"/>
  <c r="Q849"/>
  <c r="Q848"/>
  <c r="Q847"/>
  <c r="Q846"/>
  <c r="Q845"/>
  <c r="Q844"/>
  <c r="Q843"/>
  <c r="Q842"/>
  <c r="Q841"/>
  <c r="Q840"/>
  <c r="Q839"/>
  <c r="Q838"/>
  <c r="Q837"/>
  <c r="Q836"/>
  <c r="Q835"/>
  <c r="Q834"/>
  <c r="Q833"/>
  <c r="Q832"/>
  <c r="Q831"/>
  <c r="Q830"/>
  <c r="Q829"/>
  <c r="Q828"/>
  <c r="Q827"/>
  <c r="Q826"/>
  <c r="Q825"/>
  <c r="Q824"/>
  <c r="Q823"/>
  <c r="Q822"/>
  <c r="Q821"/>
  <c r="Q820"/>
  <c r="Q819"/>
  <c r="Q818"/>
  <c r="Q817"/>
  <c r="Q816"/>
  <c r="Q815"/>
  <c r="Q814"/>
  <c r="Q813"/>
  <c r="Q812"/>
  <c r="Q811"/>
  <c r="Q810"/>
  <c r="Q809"/>
  <c r="Q808"/>
  <c r="Q807"/>
  <c r="Q806"/>
  <c r="Q805"/>
  <c r="Q804"/>
  <c r="Q803"/>
  <c r="Q802"/>
  <c r="Q801"/>
  <c r="Q800"/>
  <c r="Q799"/>
  <c r="Q798"/>
  <c r="Q797"/>
  <c r="Q796"/>
  <c r="Q795"/>
  <c r="Q794"/>
  <c r="Q793"/>
  <c r="Q792"/>
  <c r="Q791"/>
  <c r="Q790"/>
  <c r="Q789"/>
  <c r="Q788"/>
  <c r="Q787"/>
  <c r="Q786"/>
  <c r="Q785"/>
  <c r="Q783"/>
  <c r="Q782"/>
  <c r="Q781"/>
  <c r="Q780"/>
  <c r="Q779"/>
  <c r="Q778"/>
  <c r="Q777"/>
  <c r="Q776"/>
  <c r="Q775"/>
  <c r="Q774"/>
  <c r="Q773"/>
  <c r="Q772"/>
  <c r="Q771"/>
  <c r="Q770"/>
  <c r="Q769"/>
  <c r="Q768"/>
  <c r="Q767"/>
  <c r="Q766"/>
  <c r="Q765"/>
  <c r="Q764"/>
  <c r="Q763"/>
  <c r="Q762"/>
  <c r="Q761"/>
  <c r="Q760"/>
  <c r="Q759"/>
  <c r="Q758"/>
  <c r="Q757"/>
  <c r="Q756"/>
  <c r="Q755"/>
  <c r="Q754"/>
  <c r="Q753"/>
  <c r="Q752"/>
  <c r="Q751"/>
  <c r="Q750"/>
  <c r="Q749"/>
  <c r="Q748"/>
  <c r="Q747"/>
  <c r="Q746"/>
  <c r="Q745"/>
  <c r="Q744"/>
  <c r="Q743"/>
  <c r="Q742"/>
  <c r="Q741"/>
  <c r="Q740"/>
  <c r="Q739"/>
  <c r="Q738"/>
  <c r="Q737"/>
  <c r="Q736"/>
  <c r="Q735"/>
  <c r="Q734"/>
  <c r="Q733"/>
  <c r="Q732"/>
  <c r="Q731"/>
  <c r="Q730"/>
  <c r="Q729"/>
  <c r="Q728"/>
  <c r="Q727"/>
  <c r="Q726"/>
  <c r="Q725"/>
  <c r="Q724"/>
  <c r="Q723"/>
  <c r="Q722"/>
  <c r="Q721"/>
  <c r="Q720"/>
  <c r="Q719"/>
  <c r="Q718"/>
  <c r="Q717"/>
  <c r="Q716"/>
  <c r="Q715"/>
  <c r="Q714"/>
  <c r="Q713"/>
  <c r="Q712"/>
  <c r="Q711"/>
  <c r="Q710"/>
  <c r="Q709"/>
  <c r="Q708"/>
  <c r="Q707"/>
  <c r="Q706"/>
  <c r="Q705"/>
  <c r="Q704"/>
  <c r="Q703"/>
  <c r="Q702"/>
  <c r="Q701"/>
  <c r="Q700"/>
  <c r="Q699"/>
  <c r="Q698"/>
  <c r="Q697"/>
  <c r="Q696"/>
  <c r="Q695"/>
  <c r="Q694"/>
  <c r="Q693"/>
  <c r="Q692"/>
  <c r="Q691"/>
  <c r="Q690"/>
  <c r="Q689"/>
  <c r="Q688"/>
  <c r="Q687"/>
  <c r="Q686"/>
  <c r="Q685"/>
  <c r="Q684"/>
  <c r="Q683"/>
  <c r="Q682"/>
  <c r="Q681"/>
  <c r="Q680"/>
  <c r="Q679"/>
  <c r="Q678"/>
  <c r="Q677"/>
  <c r="Q676"/>
  <c r="Q675"/>
  <c r="Q674"/>
  <c r="Q673"/>
  <c r="Q672"/>
  <c r="Q671"/>
  <c r="Q670"/>
  <c r="Q669"/>
  <c r="Q668"/>
  <c r="Q667"/>
  <c r="Q666"/>
  <c r="Q665"/>
  <c r="Q664"/>
  <c r="Q663"/>
  <c r="Q662"/>
  <c r="Q661"/>
  <c r="Q660"/>
  <c r="Q659"/>
  <c r="Q658"/>
  <c r="Q657"/>
  <c r="Q656"/>
  <c r="Q655"/>
  <c r="Q654"/>
  <c r="Q653"/>
  <c r="Q652"/>
  <c r="Q651"/>
  <c r="Q650"/>
  <c r="Q649"/>
  <c r="Q648"/>
  <c r="Q647"/>
  <c r="Q646"/>
  <c r="Q645"/>
  <c r="Q644"/>
  <c r="Q643"/>
  <c r="Q642"/>
  <c r="Q641"/>
  <c r="Q640"/>
  <c r="Q639"/>
  <c r="Q638"/>
  <c r="Q637"/>
  <c r="Q636"/>
  <c r="Q635"/>
  <c r="Q634"/>
  <c r="Q633"/>
  <c r="Q632"/>
  <c r="Q631"/>
  <c r="Q630"/>
  <c r="Q629"/>
  <c r="Q628"/>
  <c r="Q627"/>
  <c r="Q626"/>
  <c r="Q625"/>
  <c r="Q624"/>
  <c r="Q623"/>
  <c r="Q622"/>
  <c r="Q621"/>
  <c r="Q620"/>
  <c r="Q619"/>
  <c r="Q618"/>
  <c r="Q617"/>
  <c r="Q616"/>
  <c r="Q615"/>
  <c r="Q614"/>
  <c r="Q613"/>
  <c r="Q612"/>
  <c r="Q611"/>
  <c r="Q610"/>
  <c r="Q609"/>
  <c r="Q608"/>
  <c r="Q607"/>
  <c r="Q606"/>
  <c r="Q605"/>
  <c r="Q604"/>
  <c r="Q603"/>
  <c r="Q602"/>
  <c r="Q601"/>
  <c r="Q600"/>
  <c r="Q599"/>
  <c r="Q598"/>
  <c r="Q597"/>
  <c r="Q596"/>
  <c r="Q595"/>
  <c r="Q594"/>
  <c r="Q593"/>
  <c r="Q592"/>
  <c r="Q591"/>
  <c r="Q590"/>
  <c r="Q589"/>
  <c r="Q588"/>
  <c r="Q587"/>
  <c r="Q586"/>
  <c r="Q585"/>
  <c r="Q584"/>
  <c r="Q583"/>
  <c r="Q582"/>
  <c r="Q581"/>
  <c r="Q580"/>
  <c r="Q579"/>
  <c r="Q578"/>
  <c r="Q577"/>
  <c r="Q576"/>
  <c r="Q575"/>
  <c r="Q574"/>
  <c r="Q573"/>
  <c r="Q572"/>
  <c r="Q571"/>
  <c r="Q570"/>
  <c r="Q569"/>
  <c r="Q568"/>
  <c r="Q567"/>
  <c r="Q566"/>
  <c r="Q565"/>
  <c r="Q564"/>
  <c r="Q563"/>
  <c r="Q562"/>
  <c r="Q561"/>
  <c r="Q560"/>
  <c r="Q559"/>
  <c r="Q558"/>
  <c r="Q557"/>
  <c r="Q556"/>
  <c r="Q555"/>
  <c r="Q554"/>
  <c r="Q553"/>
  <c r="Q552"/>
  <c r="Q551"/>
  <c r="Q550"/>
  <c r="Q549"/>
  <c r="Q548"/>
  <c r="Q547"/>
  <c r="Q546"/>
  <c r="Q545"/>
  <c r="Q544"/>
  <c r="Q543"/>
  <c r="Q542"/>
  <c r="Q541"/>
  <c r="Q540"/>
  <c r="Q539"/>
  <c r="Q538"/>
  <c r="Q537"/>
  <c r="Q536"/>
  <c r="Q535"/>
  <c r="Q534"/>
  <c r="Q533"/>
  <c r="Q532"/>
  <c r="Q531"/>
  <c r="Q530"/>
  <c r="Q529"/>
  <c r="Q528"/>
  <c r="Q527"/>
  <c r="Q526"/>
  <c r="Q525"/>
  <c r="Q524"/>
  <c r="Q523"/>
  <c r="Q522"/>
  <c r="Q521"/>
  <c r="Q520"/>
  <c r="Q519"/>
  <c r="Q518"/>
  <c r="Q517"/>
  <c r="Q516"/>
  <c r="Q515"/>
  <c r="Q514"/>
  <c r="Q513"/>
  <c r="Q512"/>
  <c r="Q511"/>
  <c r="Q510"/>
  <c r="Q509"/>
  <c r="Q508"/>
  <c r="Q507"/>
  <c r="Q506"/>
  <c r="Q505"/>
  <c r="Q504"/>
  <c r="Q503"/>
  <c r="Q502"/>
  <c r="Q501"/>
  <c r="Q500"/>
  <c r="Q499"/>
  <c r="Q498"/>
  <c r="Q497"/>
  <c r="Q496"/>
  <c r="Q495"/>
  <c r="Q494"/>
  <c r="Q493"/>
  <c r="Q492"/>
  <c r="Q491"/>
  <c r="Q490"/>
  <c r="Q489"/>
  <c r="Q488"/>
  <c r="Q487"/>
  <c r="Q486"/>
  <c r="Q485"/>
  <c r="Q484"/>
  <c r="Q483"/>
  <c r="Q482"/>
  <c r="Q481"/>
  <c r="Q480"/>
  <c r="Q479"/>
  <c r="Q478"/>
  <c r="Q477"/>
  <c r="Q476"/>
  <c r="Q475"/>
  <c r="Q474"/>
  <c r="Q473"/>
  <c r="Q472"/>
  <c r="Q471"/>
  <c r="Q470"/>
  <c r="Q469"/>
  <c r="Q468"/>
  <c r="Q467"/>
  <c r="Q466"/>
  <c r="Q465"/>
  <c r="Q464"/>
  <c r="Q463"/>
  <c r="Q462"/>
  <c r="Q461"/>
  <c r="Q460"/>
  <c r="Q459"/>
  <c r="Q458"/>
  <c r="Q457"/>
  <c r="Q456"/>
  <c r="Q455"/>
  <c r="Q454"/>
  <c r="Q453"/>
  <c r="Q452"/>
  <c r="Q451"/>
  <c r="Q450"/>
  <c r="Q449"/>
  <c r="Q448"/>
  <c r="Q447"/>
  <c r="Q446"/>
  <c r="Q445"/>
  <c r="Q444"/>
  <c r="Q443"/>
  <c r="Q442"/>
  <c r="Q441"/>
  <c r="Q440"/>
  <c r="Q439"/>
  <c r="Q438"/>
  <c r="Q437"/>
  <c r="Q436"/>
  <c r="Q435"/>
  <c r="Q434"/>
  <c r="Q433"/>
  <c r="Q432"/>
  <c r="Q431"/>
  <c r="Q430"/>
  <c r="Q429"/>
  <c r="Q428"/>
  <c r="Q427"/>
  <c r="Q426"/>
  <c r="Q425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K21" i="9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O4" i="8"/>
  <c r="L22" i="10" l="1"/>
  <c r="L23"/>
  <c r="L24"/>
  <c r="L25"/>
  <c r="L26"/>
  <c r="L27"/>
  <c r="L28"/>
  <c r="L29"/>
  <c r="L30"/>
  <c r="L31"/>
  <c r="L32"/>
  <c r="L33"/>
  <c r="L34"/>
  <c r="L35"/>
  <c r="L36"/>
  <c r="L22" i="9"/>
  <c r="L23"/>
  <c r="L24"/>
  <c r="L25"/>
  <c r="L26"/>
  <c r="L27"/>
  <c r="L28"/>
  <c r="L29"/>
  <c r="L30"/>
  <c r="L31"/>
  <c r="L32"/>
  <c r="L33"/>
  <c r="L34"/>
  <c r="L35"/>
  <c r="L36"/>
  <c r="S840" i="8" l="1"/>
  <c r="P840"/>
  <c r="S839"/>
  <c r="P839"/>
  <c r="S838"/>
  <c r="P838"/>
  <c r="S837"/>
  <c r="P837"/>
  <c r="S836"/>
  <c r="P836"/>
  <c r="S835"/>
  <c r="P835"/>
  <c r="S834"/>
  <c r="P834"/>
  <c r="S833"/>
  <c r="P833"/>
  <c r="S832"/>
  <c r="P832"/>
  <c r="S831"/>
  <c r="P831"/>
  <c r="S830"/>
  <c r="P830"/>
  <c r="S829"/>
  <c r="P829"/>
  <c r="S828"/>
  <c r="P828"/>
  <c r="S827"/>
  <c r="P827"/>
  <c r="S826"/>
  <c r="P826"/>
  <c r="S825"/>
  <c r="P825"/>
  <c r="S824"/>
  <c r="P824"/>
  <c r="S823"/>
  <c r="P823"/>
  <c r="S822"/>
  <c r="P822"/>
  <c r="S821"/>
  <c r="P821"/>
  <c r="S820"/>
  <c r="P820"/>
  <c r="S819"/>
  <c r="P819"/>
  <c r="S818"/>
  <c r="P818"/>
  <c r="S817"/>
  <c r="P817"/>
  <c r="S816"/>
  <c r="P816"/>
  <c r="S815"/>
  <c r="P815"/>
  <c r="S814"/>
  <c r="P814"/>
  <c r="S813"/>
  <c r="P813"/>
  <c r="S812"/>
  <c r="P812"/>
  <c r="S811"/>
  <c r="P811"/>
  <c r="S810"/>
  <c r="P810"/>
  <c r="S809"/>
  <c r="P809"/>
  <c r="S808"/>
  <c r="P808"/>
  <c r="S807"/>
  <c r="P807"/>
  <c r="S806"/>
  <c r="P806"/>
  <c r="S805"/>
  <c r="P805"/>
  <c r="S804"/>
  <c r="P804"/>
  <c r="S803"/>
  <c r="P803"/>
  <c r="S802"/>
  <c r="P802"/>
  <c r="S801"/>
  <c r="P801"/>
  <c r="S800"/>
  <c r="P800"/>
  <c r="S799"/>
  <c r="P799"/>
  <c r="S798"/>
  <c r="P798"/>
  <c r="S797"/>
  <c r="P797"/>
  <c r="S796"/>
  <c r="P796"/>
  <c r="S795"/>
  <c r="P795"/>
  <c r="S794"/>
  <c r="P794"/>
  <c r="S793"/>
  <c r="P793"/>
  <c r="S792"/>
  <c r="P792"/>
  <c r="S791"/>
  <c r="P791"/>
  <c r="S790"/>
  <c r="P790"/>
  <c r="S789"/>
  <c r="P789"/>
  <c r="S788"/>
  <c r="P788"/>
  <c r="S787"/>
  <c r="P787"/>
  <c r="S786"/>
  <c r="P786"/>
  <c r="S785"/>
  <c r="P785"/>
  <c r="S784"/>
  <c r="S783"/>
  <c r="P783"/>
  <c r="S782"/>
  <c r="P782"/>
  <c r="S781"/>
  <c r="P781"/>
  <c r="S780"/>
  <c r="P780"/>
  <c r="S779"/>
  <c r="P779"/>
  <c r="S778"/>
  <c r="P778"/>
  <c r="S777"/>
  <c r="P777"/>
  <c r="S776"/>
  <c r="P776"/>
  <c r="S775"/>
  <c r="P775"/>
  <c r="S774"/>
  <c r="P774"/>
  <c r="S773"/>
  <c r="P773"/>
  <c r="S772"/>
  <c r="P772"/>
  <c r="S771"/>
  <c r="P771"/>
  <c r="S770"/>
  <c r="P770"/>
  <c r="S769"/>
  <c r="P769"/>
  <c r="S768"/>
  <c r="P768"/>
  <c r="S767"/>
  <c r="P767"/>
  <c r="S766"/>
  <c r="P766"/>
  <c r="S765"/>
  <c r="P765"/>
  <c r="S764"/>
  <c r="P764"/>
  <c r="S763"/>
  <c r="P763"/>
  <c r="S762"/>
  <c r="P762"/>
  <c r="S761"/>
  <c r="P761"/>
  <c r="S760"/>
  <c r="P760"/>
  <c r="S759"/>
  <c r="P759"/>
  <c r="S758"/>
  <c r="P758"/>
  <c r="S757"/>
  <c r="P757"/>
  <c r="S756"/>
  <c r="P756"/>
  <c r="S755"/>
  <c r="P755"/>
  <c r="S754"/>
  <c r="P754"/>
  <c r="S753"/>
  <c r="P753"/>
  <c r="S752"/>
  <c r="P752"/>
  <c r="S751"/>
  <c r="P751"/>
  <c r="S750"/>
  <c r="P750"/>
  <c r="S749"/>
  <c r="P749"/>
  <c r="S748"/>
  <c r="P748"/>
  <c r="S747"/>
  <c r="P747"/>
  <c r="S746"/>
  <c r="P746"/>
  <c r="S745"/>
  <c r="P745"/>
  <c r="S744"/>
  <c r="P744"/>
  <c r="S743"/>
  <c r="P743"/>
  <c r="S742"/>
  <c r="P742"/>
  <c r="S741"/>
  <c r="P741"/>
  <c r="S740"/>
  <c r="P740"/>
  <c r="S739"/>
  <c r="P739"/>
  <c r="S738"/>
  <c r="P738"/>
  <c r="S737"/>
  <c r="P737"/>
  <c r="S736"/>
  <c r="P736"/>
  <c r="S735"/>
  <c r="P735"/>
  <c r="S734"/>
  <c r="P734"/>
  <c r="S733"/>
  <c r="P733"/>
  <c r="S732"/>
  <c r="P732"/>
  <c r="S731"/>
  <c r="P731"/>
  <c r="S730"/>
  <c r="P730"/>
  <c r="S729"/>
  <c r="P729"/>
  <c r="S728"/>
  <c r="P728"/>
  <c r="S727"/>
  <c r="P727"/>
  <c r="S726"/>
  <c r="P726"/>
  <c r="S725"/>
  <c r="P725"/>
  <c r="S724"/>
  <c r="P724"/>
  <c r="S723"/>
  <c r="P723"/>
  <c r="S722"/>
  <c r="P722"/>
  <c r="S721"/>
  <c r="P721"/>
  <c r="S720"/>
  <c r="P720"/>
  <c r="S719"/>
  <c r="P719"/>
  <c r="S718"/>
  <c r="P718"/>
  <c r="S717"/>
  <c r="P717"/>
  <c r="S716"/>
  <c r="P716"/>
  <c r="S715"/>
  <c r="P715"/>
  <c r="S714"/>
  <c r="P714"/>
  <c r="S713"/>
  <c r="P713"/>
  <c r="S712"/>
  <c r="P712"/>
  <c r="S711"/>
  <c r="P711"/>
  <c r="S710"/>
  <c r="P710"/>
  <c r="S709"/>
  <c r="P709"/>
  <c r="S708"/>
  <c r="P708"/>
  <c r="S707"/>
  <c r="P707"/>
  <c r="S706"/>
  <c r="P706"/>
  <c r="S705"/>
  <c r="P705"/>
  <c r="S704"/>
  <c r="P704"/>
  <c r="S703"/>
  <c r="P703"/>
  <c r="S702"/>
  <c r="P702"/>
  <c r="S701"/>
  <c r="P701"/>
  <c r="S700"/>
  <c r="P700"/>
  <c r="S699"/>
  <c r="P699"/>
  <c r="S698"/>
  <c r="P698"/>
  <c r="S697"/>
  <c r="P697"/>
  <c r="S696"/>
  <c r="P696"/>
  <c r="S695"/>
  <c r="P695"/>
  <c r="S694"/>
  <c r="P694"/>
  <c r="S693"/>
  <c r="P693"/>
  <c r="S692"/>
  <c r="P692"/>
  <c r="S691"/>
  <c r="P691"/>
  <c r="S690"/>
  <c r="P690"/>
  <c r="S689"/>
  <c r="P689"/>
  <c r="S688"/>
  <c r="P688"/>
  <c r="S687"/>
  <c r="P687"/>
  <c r="S686"/>
  <c r="P686"/>
  <c r="S685"/>
  <c r="P685"/>
  <c r="S684"/>
  <c r="P684"/>
  <c r="S683"/>
  <c r="P683"/>
  <c r="S682"/>
  <c r="P682"/>
  <c r="S681"/>
  <c r="P681"/>
  <c r="S680"/>
  <c r="P680"/>
  <c r="S679"/>
  <c r="P679"/>
  <c r="S678"/>
  <c r="P678"/>
  <c r="S677"/>
  <c r="P677"/>
  <c r="S676"/>
  <c r="P676"/>
  <c r="S675"/>
  <c r="P675"/>
  <c r="S674"/>
  <c r="P674"/>
  <c r="S673"/>
  <c r="P673"/>
  <c r="S672"/>
  <c r="P672"/>
  <c r="S671"/>
  <c r="P671"/>
  <c r="S670"/>
  <c r="P670"/>
  <c r="S669"/>
  <c r="P669"/>
  <c r="S668"/>
  <c r="P668"/>
  <c r="S667"/>
  <c r="P667"/>
  <c r="S666"/>
  <c r="P666"/>
  <c r="S665"/>
  <c r="P665"/>
  <c r="S664"/>
  <c r="P664"/>
  <c r="S663"/>
  <c r="P663"/>
  <c r="S662"/>
  <c r="P662"/>
  <c r="S661"/>
  <c r="P661"/>
  <c r="S660"/>
  <c r="P660"/>
  <c r="S659"/>
  <c r="P659"/>
  <c r="S658"/>
  <c r="P658"/>
  <c r="S657"/>
  <c r="P657"/>
  <c r="S656"/>
  <c r="P656"/>
  <c r="S655"/>
  <c r="P655"/>
  <c r="S654"/>
  <c r="P654"/>
  <c r="S653"/>
  <c r="P653"/>
  <c r="S652"/>
  <c r="P652"/>
  <c r="S651"/>
  <c r="P651"/>
  <c r="S650"/>
  <c r="P650"/>
  <c r="S649"/>
  <c r="P649"/>
  <c r="S648"/>
  <c r="P648"/>
  <c r="S647"/>
  <c r="P647"/>
  <c r="S646"/>
  <c r="P646"/>
  <c r="S645"/>
  <c r="P645"/>
  <c r="S644"/>
  <c r="P644"/>
  <c r="S643"/>
  <c r="P643"/>
  <c r="S642"/>
  <c r="P642"/>
  <c r="S641"/>
  <c r="P641"/>
  <c r="S640"/>
  <c r="P640"/>
  <c r="S639"/>
  <c r="P639"/>
  <c r="S638"/>
  <c r="P638"/>
  <c r="S637"/>
  <c r="P637"/>
  <c r="S636"/>
  <c r="P636"/>
  <c r="S635"/>
  <c r="P635"/>
  <c r="S634"/>
  <c r="P634"/>
  <c r="S633"/>
  <c r="P633"/>
  <c r="S632"/>
  <c r="P632"/>
  <c r="S631"/>
  <c r="P631"/>
  <c r="S630"/>
  <c r="P630"/>
  <c r="S629"/>
  <c r="P629"/>
  <c r="S628"/>
  <c r="P628"/>
  <c r="S627"/>
  <c r="P627"/>
  <c r="S626"/>
  <c r="P626"/>
  <c r="S625"/>
  <c r="P625"/>
  <c r="S624"/>
  <c r="P624"/>
  <c r="S623"/>
  <c r="P623"/>
  <c r="S622"/>
  <c r="P622"/>
  <c r="S621"/>
  <c r="P621"/>
  <c r="S620"/>
  <c r="P620"/>
  <c r="S619"/>
  <c r="P619"/>
  <c r="S618"/>
  <c r="P618"/>
  <c r="S617"/>
  <c r="P617"/>
  <c r="S616"/>
  <c r="P616"/>
  <c r="S615"/>
  <c r="P615"/>
  <c r="S614"/>
  <c r="P614"/>
  <c r="S613"/>
  <c r="P613"/>
  <c r="S612"/>
  <c r="P612"/>
  <c r="S611"/>
  <c r="P611"/>
  <c r="S610"/>
  <c r="P610"/>
  <c r="S609"/>
  <c r="P609"/>
  <c r="S608"/>
  <c r="P608"/>
  <c r="S607"/>
  <c r="P607"/>
  <c r="S606"/>
  <c r="P606"/>
  <c r="S605"/>
  <c r="P605"/>
  <c r="S604"/>
  <c r="P604"/>
  <c r="S603"/>
  <c r="P603"/>
  <c r="S602"/>
  <c r="P602"/>
  <c r="S601"/>
  <c r="P601"/>
  <c r="S600"/>
  <c r="P600"/>
  <c r="S599"/>
  <c r="P599"/>
  <c r="S598"/>
  <c r="P598"/>
  <c r="S597"/>
  <c r="P597"/>
  <c r="S596"/>
  <c r="P596"/>
  <c r="S595"/>
  <c r="P595"/>
  <c r="S594"/>
  <c r="P594"/>
  <c r="S593"/>
  <c r="P593"/>
  <c r="S592"/>
  <c r="P592"/>
  <c r="S591"/>
  <c r="P591"/>
  <c r="S590"/>
  <c r="P590"/>
  <c r="S589"/>
  <c r="P589"/>
  <c r="S588"/>
  <c r="P588"/>
  <c r="S587"/>
  <c r="P587"/>
  <c r="S586"/>
  <c r="P586"/>
  <c r="S585"/>
  <c r="P585"/>
  <c r="S584"/>
  <c r="P584"/>
  <c r="S583"/>
  <c r="P583"/>
  <c r="S582"/>
  <c r="P582"/>
  <c r="S581"/>
  <c r="P581"/>
  <c r="S580"/>
  <c r="P580"/>
  <c r="S579"/>
  <c r="P579"/>
  <c r="S578"/>
  <c r="P578"/>
  <c r="S577"/>
  <c r="P577"/>
  <c r="S576"/>
  <c r="P576"/>
  <c r="S575"/>
  <c r="P575"/>
  <c r="S574"/>
  <c r="P574"/>
  <c r="S573"/>
  <c r="P573"/>
  <c r="S572"/>
  <c r="P572"/>
  <c r="S571"/>
  <c r="P571"/>
  <c r="S570"/>
  <c r="P570"/>
  <c r="S569"/>
  <c r="P569"/>
  <c r="S568"/>
  <c r="P568"/>
  <c r="S567"/>
  <c r="P567"/>
  <c r="S566"/>
  <c r="P566"/>
  <c r="S565"/>
  <c r="P565"/>
  <c r="S564"/>
  <c r="P564"/>
  <c r="S563"/>
  <c r="P563"/>
  <c r="S562"/>
  <c r="P562"/>
  <c r="S561"/>
  <c r="P561"/>
  <c r="S560"/>
  <c r="P560"/>
  <c r="S559"/>
  <c r="P559"/>
  <c r="S558"/>
  <c r="P558"/>
  <c r="S557"/>
  <c r="P557"/>
  <c r="S556"/>
  <c r="P556"/>
  <c r="S555"/>
  <c r="P555"/>
  <c r="S554"/>
  <c r="P554"/>
  <c r="S553"/>
  <c r="P553"/>
  <c r="S552"/>
  <c r="P552"/>
  <c r="S551"/>
  <c r="P551"/>
  <c r="S550"/>
  <c r="P550"/>
  <c r="S549"/>
  <c r="P549"/>
  <c r="S548"/>
  <c r="P548"/>
  <c r="S547"/>
  <c r="P547"/>
  <c r="S546"/>
  <c r="P546"/>
  <c r="S545"/>
  <c r="P545"/>
  <c r="S544"/>
  <c r="P544"/>
  <c r="S543"/>
  <c r="P543"/>
  <c r="S542"/>
  <c r="P542"/>
  <c r="S541"/>
  <c r="P541"/>
  <c r="S540"/>
  <c r="P540"/>
  <c r="S539"/>
  <c r="P539"/>
  <c r="S538"/>
  <c r="P538"/>
  <c r="S537"/>
  <c r="P537"/>
  <c r="S536"/>
  <c r="P536"/>
  <c r="S535"/>
  <c r="P535"/>
  <c r="S534"/>
  <c r="P534"/>
  <c r="S533"/>
  <c r="P533"/>
  <c r="S532"/>
  <c r="P532"/>
  <c r="S531"/>
  <c r="P531"/>
  <c r="S530"/>
  <c r="P530"/>
  <c r="S529"/>
  <c r="P529"/>
  <c r="S528"/>
  <c r="P528"/>
  <c r="S527"/>
  <c r="P527"/>
  <c r="S526"/>
  <c r="P526"/>
  <c r="S525"/>
  <c r="P525"/>
  <c r="S524"/>
  <c r="P524"/>
  <c r="S523"/>
  <c r="P523"/>
  <c r="S522"/>
  <c r="P522"/>
  <c r="S521"/>
  <c r="P521"/>
  <c r="S520"/>
  <c r="P520"/>
  <c r="S519"/>
  <c r="P519"/>
  <c r="S518"/>
  <c r="P518"/>
  <c r="S517"/>
  <c r="P517"/>
  <c r="S516"/>
  <c r="P516"/>
  <c r="S515"/>
  <c r="P515"/>
  <c r="S514"/>
  <c r="P514"/>
  <c r="S513"/>
  <c r="P513"/>
  <c r="S512"/>
  <c r="P512"/>
  <c r="S511"/>
  <c r="P511"/>
  <c r="S510"/>
  <c r="P510"/>
  <c r="S509"/>
  <c r="P509"/>
  <c r="S508"/>
  <c r="P508"/>
  <c r="S507"/>
  <c r="P507"/>
  <c r="S506"/>
  <c r="P506"/>
  <c r="S505"/>
  <c r="P505"/>
  <c r="S504"/>
  <c r="P504"/>
  <c r="S503"/>
  <c r="P503"/>
  <c r="S502"/>
  <c r="P502"/>
  <c r="S501"/>
  <c r="P501"/>
  <c r="S500"/>
  <c r="P500"/>
  <c r="S499"/>
  <c r="P499"/>
  <c r="S498"/>
  <c r="P498"/>
  <c r="S497"/>
  <c r="P497"/>
  <c r="S496"/>
  <c r="P496"/>
  <c r="S495"/>
  <c r="P495"/>
  <c r="S494"/>
  <c r="P494"/>
  <c r="S493"/>
  <c r="P493"/>
  <c r="S492"/>
  <c r="P492"/>
  <c r="S491"/>
  <c r="P491"/>
  <c r="S490"/>
  <c r="P490"/>
  <c r="S489"/>
  <c r="P489"/>
  <c r="S488"/>
  <c r="P488"/>
  <c r="S487"/>
  <c r="P487"/>
  <c r="S486"/>
  <c r="P486"/>
  <c r="S485"/>
  <c r="P485"/>
  <c r="S484"/>
  <c r="P484"/>
  <c r="S483"/>
  <c r="P483"/>
  <c r="S482"/>
  <c r="P482"/>
  <c r="S481"/>
  <c r="P481"/>
  <c r="S480"/>
  <c r="P480"/>
  <c r="S479"/>
  <c r="P479"/>
  <c r="S478"/>
  <c r="P478"/>
  <c r="S477"/>
  <c r="P477"/>
  <c r="S476"/>
  <c r="P476"/>
  <c r="S475"/>
  <c r="P475"/>
  <c r="S474"/>
  <c r="P474"/>
  <c r="S473"/>
  <c r="P473"/>
  <c r="S472"/>
  <c r="P472"/>
  <c r="S471"/>
  <c r="P471"/>
  <c r="S470"/>
  <c r="P470"/>
  <c r="S469"/>
  <c r="P469"/>
  <c r="S468"/>
  <c r="P468"/>
  <c r="S467"/>
  <c r="P467"/>
  <c r="S466"/>
  <c r="P466"/>
  <c r="S465"/>
  <c r="P465"/>
  <c r="S464"/>
  <c r="P464"/>
  <c r="S463"/>
  <c r="P463"/>
  <c r="S462"/>
  <c r="P462"/>
  <c r="S461"/>
  <c r="P461"/>
  <c r="S460"/>
  <c r="P460"/>
  <c r="S459"/>
  <c r="P459"/>
  <c r="S458"/>
  <c r="P458"/>
  <c r="S457"/>
  <c r="P457"/>
  <c r="S456"/>
  <c r="P456"/>
  <c r="S455"/>
  <c r="P455"/>
  <c r="S454"/>
  <c r="P454"/>
  <c r="S453"/>
  <c r="P453"/>
  <c r="S452"/>
  <c r="P452"/>
  <c r="S451"/>
  <c r="P451"/>
  <c r="S450"/>
  <c r="P450"/>
  <c r="S449"/>
  <c r="P449"/>
  <c r="S448"/>
  <c r="P448"/>
  <c r="S447"/>
  <c r="P447"/>
  <c r="S446"/>
  <c r="P446"/>
  <c r="S445"/>
  <c r="P445"/>
  <c r="S444"/>
  <c r="P444"/>
  <c r="S443"/>
  <c r="P443"/>
  <c r="S442"/>
  <c r="P442"/>
  <c r="S441"/>
  <c r="P441"/>
  <c r="S440"/>
  <c r="P440"/>
  <c r="S439"/>
  <c r="P439"/>
  <c r="S438"/>
  <c r="P438"/>
  <c r="S437"/>
  <c r="P437"/>
  <c r="S436"/>
  <c r="P436"/>
  <c r="S435"/>
  <c r="P435"/>
  <c r="S434"/>
  <c r="P434"/>
  <c r="S433"/>
  <c r="P433"/>
  <c r="S432"/>
  <c r="P432"/>
  <c r="S431"/>
  <c r="P431"/>
  <c r="S430"/>
  <c r="P430"/>
  <c r="S429"/>
  <c r="P429"/>
  <c r="S428"/>
  <c r="P428"/>
  <c r="S427"/>
  <c r="P427"/>
  <c r="S426"/>
  <c r="P426"/>
  <c r="S425"/>
  <c r="P425"/>
  <c r="S424"/>
  <c r="P424"/>
  <c r="S423"/>
  <c r="P423"/>
  <c r="S422"/>
  <c r="P422"/>
  <c r="S421"/>
  <c r="P421"/>
  <c r="S420"/>
  <c r="P420"/>
  <c r="S419"/>
  <c r="P419"/>
  <c r="S418"/>
  <c r="P418"/>
  <c r="S417"/>
  <c r="P417"/>
  <c r="S416"/>
  <c r="P416"/>
  <c r="S415"/>
  <c r="P415"/>
  <c r="S414"/>
  <c r="P414"/>
  <c r="S413"/>
  <c r="P413"/>
  <c r="S412"/>
  <c r="P412"/>
  <c r="S411"/>
  <c r="P411"/>
  <c r="S410"/>
  <c r="P410"/>
  <c r="S409"/>
  <c r="P409"/>
  <c r="S408"/>
  <c r="P408"/>
  <c r="S407"/>
  <c r="P407"/>
  <c r="S406"/>
  <c r="P406"/>
  <c r="S405"/>
  <c r="P405"/>
  <c r="S404"/>
  <c r="P404"/>
  <c r="S403"/>
  <c r="P403"/>
  <c r="S402"/>
  <c r="P402"/>
  <c r="S401"/>
  <c r="P401"/>
  <c r="S400"/>
  <c r="P400"/>
  <c r="S399"/>
  <c r="P399"/>
  <c r="S398"/>
  <c r="P398"/>
  <c r="S397"/>
  <c r="P397"/>
  <c r="S396"/>
  <c r="P396"/>
  <c r="S395"/>
  <c r="P395"/>
  <c r="S394"/>
  <c r="P394"/>
  <c r="S393"/>
  <c r="P393"/>
  <c r="S392"/>
  <c r="P392"/>
  <c r="S391"/>
  <c r="P391"/>
  <c r="S390"/>
  <c r="P390"/>
  <c r="S389"/>
  <c r="P389"/>
  <c r="S388"/>
  <c r="P388"/>
  <c r="S387"/>
  <c r="P387"/>
  <c r="S386"/>
  <c r="P386"/>
  <c r="S385"/>
  <c r="P385"/>
  <c r="S384"/>
  <c r="P384"/>
  <c r="S383"/>
  <c r="P383"/>
  <c r="S382"/>
  <c r="P382"/>
  <c r="S381"/>
  <c r="P381"/>
  <c r="S380"/>
  <c r="P380"/>
  <c r="S379"/>
  <c r="P379"/>
  <c r="S378"/>
  <c r="P378"/>
  <c r="S377"/>
  <c r="P377"/>
  <c r="S376"/>
  <c r="P376"/>
  <c r="S375"/>
  <c r="P375"/>
  <c r="S374"/>
  <c r="P374"/>
  <c r="S373"/>
  <c r="P373"/>
  <c r="S372"/>
  <c r="P372"/>
  <c r="S371"/>
  <c r="P371"/>
  <c r="S370"/>
  <c r="P370"/>
  <c r="S369"/>
  <c r="P369"/>
  <c r="S368"/>
  <c r="P368"/>
  <c r="S367"/>
  <c r="P367"/>
  <c r="S366"/>
  <c r="P366"/>
  <c r="S365"/>
  <c r="P365"/>
  <c r="S364"/>
  <c r="P364"/>
  <c r="S363"/>
  <c r="P363"/>
  <c r="S362"/>
  <c r="P362"/>
  <c r="S361"/>
  <c r="P361"/>
  <c r="S360"/>
  <c r="P360"/>
  <c r="S359"/>
  <c r="P359"/>
  <c r="S358"/>
  <c r="P358"/>
  <c r="S357"/>
  <c r="P357"/>
  <c r="S356"/>
  <c r="P356"/>
  <c r="S355"/>
  <c r="P355"/>
  <c r="S354"/>
  <c r="P354"/>
  <c r="S353"/>
  <c r="P353"/>
  <c r="S352"/>
  <c r="P352"/>
  <c r="S351"/>
  <c r="P351"/>
  <c r="S350"/>
  <c r="P350"/>
  <c r="S349"/>
  <c r="P349"/>
  <c r="S348"/>
  <c r="P348"/>
  <c r="S347"/>
  <c r="P347"/>
  <c r="S346"/>
  <c r="P346"/>
  <c r="S345"/>
  <c r="P345"/>
  <c r="S344"/>
  <c r="P344"/>
  <c r="S343"/>
  <c r="P343"/>
  <c r="S342"/>
  <c r="P342"/>
  <c r="S341"/>
  <c r="P341"/>
  <c r="S340"/>
  <c r="P340"/>
  <c r="S339"/>
  <c r="P339"/>
  <c r="S338"/>
  <c r="P338"/>
  <c r="S337"/>
  <c r="P337"/>
  <c r="S336"/>
  <c r="P336"/>
  <c r="S335"/>
  <c r="P335"/>
  <c r="S334"/>
  <c r="P334"/>
  <c r="S333"/>
  <c r="P333"/>
  <c r="S332"/>
  <c r="P332"/>
  <c r="S331"/>
  <c r="P331"/>
  <c r="S330"/>
  <c r="P330"/>
  <c r="S329"/>
  <c r="P329"/>
  <c r="S328"/>
  <c r="P328"/>
  <c r="S327"/>
  <c r="P327"/>
  <c r="S326"/>
  <c r="P326"/>
  <c r="S325"/>
  <c r="P325"/>
  <c r="S324"/>
  <c r="P324"/>
  <c r="S323"/>
  <c r="P323"/>
  <c r="S322"/>
  <c r="P322"/>
  <c r="S321"/>
  <c r="P321"/>
  <c r="S320"/>
  <c r="P320"/>
  <c r="S319"/>
  <c r="P319"/>
  <c r="S318"/>
  <c r="P318"/>
  <c r="S317"/>
  <c r="P317"/>
  <c r="S316"/>
  <c r="P316"/>
  <c r="S315"/>
  <c r="P315"/>
  <c r="S314"/>
  <c r="P314"/>
  <c r="S313"/>
  <c r="P313"/>
  <c r="S312"/>
  <c r="P312"/>
  <c r="S311"/>
  <c r="P311"/>
  <c r="S310"/>
  <c r="P310"/>
  <c r="S309"/>
  <c r="P309"/>
  <c r="S308"/>
  <c r="P308"/>
  <c r="S307"/>
  <c r="P307"/>
  <c r="S306"/>
  <c r="P306"/>
  <c r="S305"/>
  <c r="P305"/>
  <c r="S304"/>
  <c r="P304"/>
  <c r="S303"/>
  <c r="P303"/>
  <c r="S302"/>
  <c r="P302"/>
  <c r="S301"/>
  <c r="P301"/>
  <c r="S300"/>
  <c r="P300"/>
  <c r="S299"/>
  <c r="P299"/>
  <c r="S298"/>
  <c r="P298"/>
  <c r="S297"/>
  <c r="P297"/>
  <c r="S296"/>
  <c r="P296"/>
  <c r="S295"/>
  <c r="P295"/>
  <c r="S294"/>
  <c r="P294"/>
  <c r="S293"/>
  <c r="P293"/>
  <c r="S292"/>
  <c r="P292"/>
  <c r="S291"/>
  <c r="P291"/>
  <c r="S290"/>
  <c r="P290"/>
  <c r="S289"/>
  <c r="P289"/>
  <c r="S288"/>
  <c r="P288"/>
  <c r="S287"/>
  <c r="P287"/>
  <c r="S286"/>
  <c r="P286"/>
  <c r="S285"/>
  <c r="P285"/>
  <c r="S284"/>
  <c r="P284"/>
  <c r="S283"/>
  <c r="P283"/>
  <c r="S282"/>
  <c r="P282"/>
  <c r="S281"/>
  <c r="P281"/>
  <c r="S280"/>
  <c r="P280"/>
  <c r="S279"/>
  <c r="P279"/>
  <c r="S278"/>
  <c r="P278"/>
  <c r="S277"/>
  <c r="P277"/>
  <c r="S276"/>
  <c r="P276"/>
  <c r="S275"/>
  <c r="P275"/>
  <c r="S274"/>
  <c r="P274"/>
  <c r="S273"/>
  <c r="P273"/>
  <c r="S272"/>
  <c r="P272"/>
  <c r="S271"/>
  <c r="P271"/>
  <c r="S270"/>
  <c r="P270"/>
  <c r="S269"/>
  <c r="P269"/>
  <c r="S268"/>
  <c r="P268"/>
  <c r="S267"/>
  <c r="P267"/>
  <c r="S266"/>
  <c r="P266"/>
  <c r="S265"/>
  <c r="P265"/>
  <c r="S264"/>
  <c r="P264"/>
  <c r="S263"/>
  <c r="P263"/>
  <c r="S262"/>
  <c r="P262"/>
  <c r="S261"/>
  <c r="P261"/>
  <c r="S260"/>
  <c r="P260"/>
  <c r="S259"/>
  <c r="P259"/>
  <c r="S258"/>
  <c r="P258"/>
  <c r="S257"/>
  <c r="P257"/>
  <c r="S256"/>
  <c r="P256"/>
  <c r="S255"/>
  <c r="P255"/>
  <c r="S254"/>
  <c r="P254"/>
  <c r="S253"/>
  <c r="P253"/>
  <c r="S252"/>
  <c r="P252"/>
  <c r="S251"/>
  <c r="P251"/>
  <c r="S250"/>
  <c r="P250"/>
  <c r="S249"/>
  <c r="P249"/>
  <c r="S248"/>
  <c r="P248"/>
  <c r="S247"/>
  <c r="P247"/>
  <c r="S246"/>
  <c r="P246"/>
  <c r="S245"/>
  <c r="P245"/>
  <c r="S244"/>
  <c r="P244"/>
  <c r="S243"/>
  <c r="P243"/>
  <c r="S242"/>
  <c r="P242"/>
  <c r="S241"/>
  <c r="P241"/>
  <c r="S240"/>
  <c r="P240"/>
  <c r="S239"/>
  <c r="P239"/>
  <c r="S238"/>
  <c r="P238"/>
  <c r="S237"/>
  <c r="P237"/>
  <c r="S236"/>
  <c r="P236"/>
  <c r="S235"/>
  <c r="P235"/>
  <c r="S234"/>
  <c r="P234"/>
  <c r="S233"/>
  <c r="P233"/>
  <c r="S232"/>
  <c r="P232"/>
  <c r="S231"/>
  <c r="P231"/>
  <c r="S230"/>
  <c r="P230"/>
  <c r="S229"/>
  <c r="P229"/>
  <c r="S228"/>
  <c r="P228"/>
  <c r="S227"/>
  <c r="P227"/>
  <c r="S226"/>
  <c r="P226"/>
  <c r="S225"/>
  <c r="P225"/>
  <c r="S224"/>
  <c r="P224"/>
  <c r="S223"/>
  <c r="P223"/>
  <c r="S222"/>
  <c r="P222"/>
  <c r="S221"/>
  <c r="P221"/>
  <c r="S220"/>
  <c r="P220"/>
  <c r="S219"/>
  <c r="P219"/>
  <c r="S218"/>
  <c r="P218"/>
  <c r="S217"/>
  <c r="P217"/>
  <c r="S216"/>
  <c r="P216"/>
  <c r="S215"/>
  <c r="P215"/>
  <c r="S214"/>
  <c r="P214"/>
  <c r="S213"/>
  <c r="P213"/>
  <c r="S212"/>
  <c r="P212"/>
  <c r="S211"/>
  <c r="P211"/>
  <c r="S210"/>
  <c r="P210"/>
  <c r="S209"/>
  <c r="P209"/>
  <c r="S208"/>
  <c r="P208"/>
  <c r="S207"/>
  <c r="P207"/>
  <c r="S206"/>
  <c r="P206"/>
  <c r="S205"/>
  <c r="P205"/>
  <c r="S204"/>
  <c r="P204"/>
  <c r="S203"/>
  <c r="P203"/>
  <c r="S202"/>
  <c r="P202"/>
  <c r="S201"/>
  <c r="P201"/>
  <c r="S200"/>
  <c r="P200"/>
  <c r="S199"/>
  <c r="P199"/>
  <c r="S198"/>
  <c r="P198"/>
  <c r="S197"/>
  <c r="P197"/>
  <c r="S196"/>
  <c r="P196"/>
  <c r="S195"/>
  <c r="P195"/>
  <c r="S194"/>
  <c r="P194"/>
  <c r="S193"/>
  <c r="P193"/>
  <c r="S192"/>
  <c r="P192"/>
  <c r="S191"/>
  <c r="P191"/>
  <c r="S190"/>
  <c r="P190"/>
  <c r="S189"/>
  <c r="P189"/>
  <c r="S188"/>
  <c r="P188"/>
  <c r="S187"/>
  <c r="P187"/>
  <c r="S186"/>
  <c r="P186"/>
  <c r="S185"/>
  <c r="P185"/>
  <c r="S184"/>
  <c r="P184"/>
  <c r="S183"/>
  <c r="P183"/>
  <c r="S182"/>
  <c r="P182"/>
  <c r="S181"/>
  <c r="P181"/>
  <c r="S180"/>
  <c r="P180"/>
  <c r="S179"/>
  <c r="P179"/>
  <c r="S178"/>
  <c r="P178"/>
  <c r="S177"/>
  <c r="P177"/>
  <c r="S176"/>
  <c r="P176"/>
  <c r="S175"/>
  <c r="P175"/>
  <c r="S174"/>
  <c r="P174"/>
  <c r="S173"/>
  <c r="P173"/>
  <c r="S172"/>
  <c r="P172"/>
  <c r="S171"/>
  <c r="P171"/>
  <c r="S170"/>
  <c r="P170"/>
  <c r="S169"/>
  <c r="P169"/>
  <c r="S168"/>
  <c r="P168"/>
  <c r="S167"/>
  <c r="P167"/>
  <c r="S166"/>
  <c r="P166"/>
  <c r="S165"/>
  <c r="P165"/>
  <c r="S164"/>
  <c r="P164"/>
  <c r="S163"/>
  <c r="P163"/>
  <c r="S162"/>
  <c r="P162"/>
  <c r="S161"/>
  <c r="P161"/>
  <c r="S160"/>
  <c r="P160"/>
  <c r="S159"/>
  <c r="P159"/>
  <c r="S158"/>
  <c r="P158"/>
  <c r="S157"/>
  <c r="P157"/>
  <c r="S156"/>
  <c r="P156"/>
  <c r="S155"/>
  <c r="P155"/>
  <c r="S154"/>
  <c r="P154"/>
  <c r="S153"/>
  <c r="P153"/>
  <c r="S152"/>
  <c r="P152"/>
  <c r="S151"/>
  <c r="P151"/>
  <c r="S150"/>
  <c r="P150"/>
  <c r="S149"/>
  <c r="P149"/>
  <c r="S148"/>
  <c r="P148"/>
  <c r="S147"/>
  <c r="P147"/>
  <c r="S146"/>
  <c r="P146"/>
  <c r="S145"/>
  <c r="P145"/>
  <c r="S144"/>
  <c r="P144"/>
  <c r="S143"/>
  <c r="P143"/>
  <c r="S142"/>
  <c r="P142"/>
  <c r="S141"/>
  <c r="P141"/>
  <c r="S140"/>
  <c r="P140"/>
  <c r="S139"/>
  <c r="P139"/>
  <c r="S138"/>
  <c r="P138"/>
  <c r="S137"/>
  <c r="P137"/>
  <c r="S136"/>
  <c r="P136"/>
  <c r="S135"/>
  <c r="P135"/>
  <c r="S134"/>
  <c r="P134"/>
  <c r="S133"/>
  <c r="P133"/>
  <c r="S132"/>
  <c r="P132"/>
  <c r="S131"/>
  <c r="P131"/>
  <c r="S130"/>
  <c r="P130"/>
  <c r="S129"/>
  <c r="P129"/>
  <c r="S128"/>
  <c r="P128"/>
  <c r="S127"/>
  <c r="P127"/>
  <c r="S126"/>
  <c r="P126"/>
  <c r="S125"/>
  <c r="P125"/>
  <c r="S124"/>
  <c r="P124"/>
  <c r="S123"/>
  <c r="P123"/>
  <c r="S122"/>
  <c r="P122"/>
  <c r="S121"/>
  <c r="P121"/>
  <c r="S120"/>
  <c r="P120"/>
  <c r="S119"/>
  <c r="P119"/>
  <c r="S118"/>
  <c r="P118"/>
  <c r="S117"/>
  <c r="P117"/>
  <c r="S116"/>
  <c r="P116"/>
  <c r="S115"/>
  <c r="P115"/>
  <c r="S114"/>
  <c r="P114"/>
  <c r="S113"/>
  <c r="P113"/>
  <c r="S112"/>
  <c r="P112"/>
  <c r="S111"/>
  <c r="P111"/>
  <c r="S110"/>
  <c r="P110"/>
  <c r="S109"/>
  <c r="P109"/>
  <c r="S108"/>
  <c r="P108"/>
  <c r="S107"/>
  <c r="P107"/>
  <c r="S106"/>
  <c r="P106"/>
  <c r="S105"/>
  <c r="P105"/>
  <c r="S104"/>
  <c r="P104"/>
  <c r="S103"/>
  <c r="P103"/>
  <c r="S102"/>
  <c r="P102"/>
  <c r="S101"/>
  <c r="P101"/>
  <c r="S100"/>
  <c r="P100"/>
  <c r="S99"/>
  <c r="P99"/>
  <c r="S98"/>
  <c r="P98"/>
  <c r="S97"/>
  <c r="P97"/>
  <c r="S96"/>
  <c r="P96"/>
  <c r="S95"/>
  <c r="P95"/>
  <c r="S94"/>
  <c r="P94"/>
  <c r="S93"/>
  <c r="P93"/>
  <c r="S92"/>
  <c r="P92"/>
  <c r="S91"/>
  <c r="P91"/>
  <c r="S90"/>
  <c r="P90"/>
  <c r="S89"/>
  <c r="P89"/>
  <c r="S88"/>
  <c r="P88"/>
  <c r="S87"/>
  <c r="P87"/>
  <c r="S86"/>
  <c r="P86"/>
  <c r="S85"/>
  <c r="P85"/>
  <c r="S84"/>
  <c r="P84"/>
  <c r="S83"/>
  <c r="P83"/>
  <c r="S82"/>
  <c r="P82"/>
  <c r="S81"/>
  <c r="P81"/>
  <c r="S80"/>
  <c r="P80"/>
  <c r="S79"/>
  <c r="P79"/>
  <c r="S78"/>
  <c r="P78"/>
  <c r="S77"/>
  <c r="P77"/>
  <c r="S76"/>
  <c r="P76"/>
  <c r="S75"/>
  <c r="P75"/>
  <c r="S74"/>
  <c r="P74"/>
  <c r="S73"/>
  <c r="P73"/>
  <c r="S72"/>
  <c r="P72"/>
  <c r="S71"/>
  <c r="P71"/>
  <c r="S70"/>
  <c r="P70"/>
  <c r="S69"/>
  <c r="P69"/>
  <c r="S68"/>
  <c r="P68"/>
  <c r="S67"/>
  <c r="P67"/>
  <c r="S66"/>
  <c r="P66"/>
  <c r="S65"/>
  <c r="P65"/>
  <c r="S64"/>
  <c r="P64"/>
  <c r="S63"/>
  <c r="P63"/>
  <c r="S62"/>
  <c r="P62"/>
  <c r="S61"/>
  <c r="P61"/>
  <c r="S60"/>
  <c r="P60"/>
  <c r="S59"/>
  <c r="P59"/>
  <c r="S58"/>
  <c r="P58"/>
  <c r="S57"/>
  <c r="P57"/>
  <c r="S56"/>
  <c r="P56"/>
  <c r="S55"/>
  <c r="P55"/>
  <c r="S54"/>
  <c r="P54"/>
  <c r="S53"/>
  <c r="P53"/>
  <c r="S52"/>
  <c r="P52"/>
  <c r="S51"/>
  <c r="P51"/>
  <c r="S50"/>
  <c r="P50"/>
  <c r="S49"/>
  <c r="P49"/>
  <c r="S48"/>
  <c r="P48"/>
  <c r="S47"/>
  <c r="P47"/>
  <c r="S46"/>
  <c r="P46"/>
  <c r="S45"/>
  <c r="P45"/>
  <c r="S44"/>
  <c r="P44"/>
  <c r="S43"/>
  <c r="P43"/>
  <c r="S42"/>
  <c r="P42"/>
  <c r="S41"/>
  <c r="P41"/>
  <c r="S40"/>
  <c r="P40"/>
  <c r="S39"/>
  <c r="P39"/>
  <c r="S38"/>
  <c r="P38"/>
  <c r="S37"/>
  <c r="P37"/>
  <c r="S36"/>
  <c r="P36"/>
  <c r="S35"/>
  <c r="P35"/>
  <c r="S34"/>
  <c r="P34"/>
  <c r="S33"/>
  <c r="P33"/>
  <c r="S32"/>
  <c r="P32"/>
  <c r="S31"/>
  <c r="P31"/>
  <c r="S30"/>
  <c r="P30"/>
  <c r="S29"/>
  <c r="P29"/>
  <c r="S28"/>
  <c r="P28"/>
  <c r="S27"/>
  <c r="P27"/>
  <c r="S26"/>
  <c r="P26"/>
  <c r="S25"/>
  <c r="P25"/>
  <c r="S24"/>
  <c r="P24"/>
  <c r="S23"/>
  <c r="P23"/>
  <c r="S22"/>
  <c r="P22"/>
  <c r="S21"/>
  <c r="P21"/>
  <c r="S20"/>
  <c r="P20"/>
  <c r="S19"/>
  <c r="P19"/>
  <c r="S18"/>
  <c r="P18"/>
  <c r="S17"/>
  <c r="P17"/>
  <c r="S16"/>
  <c r="P16"/>
  <c r="S15"/>
  <c r="P15"/>
  <c r="S14"/>
  <c r="P14"/>
  <c r="S13"/>
  <c r="P13"/>
  <c r="S12"/>
  <c r="P12"/>
  <c r="S11"/>
  <c r="P11"/>
  <c r="S10"/>
  <c r="P10"/>
  <c r="S9"/>
  <c r="P9"/>
  <c r="S8"/>
  <c r="P8"/>
  <c r="S7"/>
  <c r="P7"/>
  <c r="S6"/>
  <c r="P6"/>
  <c r="S5"/>
  <c r="P5"/>
  <c r="S4"/>
  <c r="P4"/>
  <c r="D4"/>
  <c r="V4" i="1"/>
  <c r="N4"/>
  <c r="O4" s="1"/>
  <c r="C5" i="8" l="1"/>
  <c r="C6" l="1"/>
  <c r="N5"/>
  <c r="O5" s="1"/>
  <c r="C7" l="1"/>
  <c r="N6"/>
  <c r="O6" s="1"/>
  <c r="N7" l="1"/>
  <c r="O7" s="1"/>
  <c r="C8"/>
  <c r="N8" l="1"/>
  <c r="C9"/>
  <c r="O8"/>
  <c r="N9" l="1"/>
  <c r="O9" s="1"/>
  <c r="C10"/>
  <c r="N10" l="1"/>
  <c r="C11"/>
  <c r="O10"/>
  <c r="C12" l="1"/>
  <c r="N11"/>
  <c r="O11" s="1"/>
  <c r="N12" l="1"/>
  <c r="C13"/>
  <c r="O12"/>
  <c r="N13" l="1"/>
  <c r="C14"/>
  <c r="O13"/>
  <c r="N14" l="1"/>
  <c r="O14" s="1"/>
  <c r="C15"/>
  <c r="N15" l="1"/>
  <c r="O15" s="1"/>
  <c r="C16"/>
  <c r="C17" l="1"/>
  <c r="N16"/>
  <c r="O16" s="1"/>
  <c r="N17" l="1"/>
  <c r="C18"/>
  <c r="O17"/>
  <c r="C19" l="1"/>
  <c r="N18"/>
  <c r="O18" s="1"/>
  <c r="N19" l="1"/>
  <c r="O19"/>
  <c r="C20"/>
  <c r="N20" l="1"/>
  <c r="C21"/>
  <c r="O20"/>
  <c r="N21" l="1"/>
  <c r="O21" s="1"/>
  <c r="C22"/>
  <c r="C23" l="1"/>
  <c r="N22"/>
  <c r="O22" s="1"/>
  <c r="N23" l="1"/>
  <c r="C24"/>
  <c r="O23"/>
  <c r="N24" l="1"/>
  <c r="O24" s="1"/>
  <c r="C25"/>
  <c r="N25" l="1"/>
  <c r="O25" s="1"/>
  <c r="C26"/>
  <c r="C27" l="1"/>
  <c r="N26"/>
  <c r="O26" s="1"/>
  <c r="C28" l="1"/>
  <c r="N27"/>
  <c r="O27" s="1"/>
  <c r="N28" l="1"/>
  <c r="C29"/>
  <c r="O28"/>
  <c r="N29" l="1"/>
  <c r="O29" s="1"/>
  <c r="C30"/>
  <c r="N30" l="1"/>
  <c r="O30" s="1"/>
  <c r="C31"/>
  <c r="N31" l="1"/>
  <c r="C32"/>
  <c r="O31"/>
  <c r="N32" l="1"/>
  <c r="O32" s="1"/>
  <c r="C33"/>
  <c r="N33" l="1"/>
  <c r="O33" s="1"/>
  <c r="C34"/>
  <c r="N34" l="1"/>
  <c r="C35"/>
  <c r="N35" l="1"/>
  <c r="C36"/>
  <c r="N36" l="1"/>
  <c r="O36"/>
  <c r="C37"/>
  <c r="N37" l="1"/>
  <c r="C38"/>
  <c r="O37"/>
  <c r="N38" l="1"/>
  <c r="O38" s="1"/>
  <c r="C39"/>
  <c r="N39" l="1"/>
  <c r="O39"/>
  <c r="C40"/>
  <c r="N40" l="1"/>
  <c r="O40" s="1"/>
  <c r="C41"/>
  <c r="N41" l="1"/>
  <c r="C42"/>
  <c r="O41"/>
  <c r="N42" l="1"/>
  <c r="O42" s="1"/>
  <c r="C43"/>
  <c r="N43" l="1"/>
  <c r="C44"/>
  <c r="O43"/>
  <c r="N44" l="1"/>
  <c r="C45"/>
  <c r="N45" l="1"/>
  <c r="O45" s="1"/>
  <c r="C46"/>
  <c r="N46" l="1"/>
  <c r="O46" s="1"/>
  <c r="C47"/>
  <c r="N47" l="1"/>
  <c r="C48"/>
  <c r="O47"/>
  <c r="N48" l="1"/>
  <c r="O48" s="1"/>
  <c r="C49"/>
  <c r="N49" l="1"/>
  <c r="O49" s="1"/>
  <c r="C50"/>
  <c r="N50" l="1"/>
  <c r="O50" s="1"/>
  <c r="C51"/>
  <c r="N51" l="1"/>
  <c r="O51" s="1"/>
  <c r="C52"/>
  <c r="N52" l="1"/>
  <c r="O52" s="1"/>
  <c r="C53"/>
  <c r="N53" l="1"/>
  <c r="O53" s="1"/>
  <c r="C54"/>
  <c r="N54" l="1"/>
  <c r="C55"/>
  <c r="O54"/>
  <c r="N55" l="1"/>
  <c r="C56"/>
  <c r="O55"/>
  <c r="N56" l="1"/>
  <c r="C57"/>
  <c r="N57" l="1"/>
  <c r="C58"/>
  <c r="N58" l="1"/>
  <c r="O58" s="1"/>
  <c r="C59"/>
  <c r="N59" l="1"/>
  <c r="C60"/>
  <c r="O59"/>
  <c r="D4" i="5"/>
  <c r="F4" s="1"/>
  <c r="G4" s="1"/>
  <c r="N60" i="8" l="1"/>
  <c r="O60" s="1"/>
  <c r="C61"/>
  <c r="N61" l="1"/>
  <c r="O61" s="1"/>
  <c r="C62"/>
  <c r="N62" l="1"/>
  <c r="O62" s="1"/>
  <c r="C63"/>
  <c r="N63" l="1"/>
  <c r="O63"/>
  <c r="C64"/>
  <c r="N64" l="1"/>
  <c r="C65"/>
  <c r="O64"/>
  <c r="N65" l="1"/>
  <c r="O65" s="1"/>
  <c r="C66"/>
  <c r="N66" l="1"/>
  <c r="C67"/>
  <c r="O66"/>
  <c r="N67" l="1"/>
  <c r="O67" s="1"/>
  <c r="C68"/>
  <c r="N68" l="1"/>
  <c r="C69"/>
  <c r="O68"/>
  <c r="N69" l="1"/>
  <c r="O69" s="1"/>
  <c r="C70"/>
  <c r="N70" l="1"/>
  <c r="C71"/>
  <c r="O70"/>
  <c r="N71" l="1"/>
  <c r="O71" s="1"/>
  <c r="C72"/>
  <c r="N72" l="1"/>
  <c r="O72" s="1"/>
  <c r="C73"/>
  <c r="N73" l="1"/>
  <c r="C74"/>
  <c r="O73"/>
  <c r="N74" l="1"/>
  <c r="C75"/>
  <c r="O74"/>
  <c r="N75" l="1"/>
  <c r="C76"/>
  <c r="O75"/>
  <c r="N76" l="1"/>
  <c r="C77"/>
  <c r="O76"/>
  <c r="N77" l="1"/>
  <c r="O77" s="1"/>
  <c r="C78"/>
  <c r="N78" l="1"/>
  <c r="C79"/>
  <c r="O78"/>
  <c r="N79" l="1"/>
  <c r="C80"/>
  <c r="O79"/>
  <c r="N80" l="1"/>
  <c r="C81"/>
  <c r="O80"/>
  <c r="N81" l="1"/>
  <c r="O81" s="1"/>
  <c r="C82"/>
  <c r="N82" l="1"/>
  <c r="C83"/>
  <c r="O82"/>
  <c r="N83" l="1"/>
  <c r="O83" s="1"/>
  <c r="C84"/>
  <c r="N84" l="1"/>
  <c r="C85"/>
  <c r="O84"/>
  <c r="N85" l="1"/>
  <c r="C86"/>
  <c r="O85"/>
  <c r="N86" l="1"/>
  <c r="C87"/>
  <c r="O86"/>
  <c r="N87" l="1"/>
  <c r="C88"/>
  <c r="O87"/>
  <c r="N88" l="1"/>
  <c r="O88" s="1"/>
  <c r="C89"/>
  <c r="N89" l="1"/>
  <c r="O89" s="1"/>
  <c r="C90"/>
  <c r="N90" l="1"/>
  <c r="C91"/>
  <c r="O90"/>
  <c r="N91" l="1"/>
  <c r="O91" s="1"/>
  <c r="C92"/>
  <c r="N92" l="1"/>
  <c r="O92" s="1"/>
  <c r="C93"/>
  <c r="N93" l="1"/>
  <c r="O93" s="1"/>
  <c r="C94"/>
  <c r="N94" l="1"/>
  <c r="C95"/>
  <c r="O94"/>
  <c r="N95" l="1"/>
  <c r="O95" s="1"/>
  <c r="C96"/>
  <c r="N96" l="1"/>
  <c r="C97"/>
  <c r="O96"/>
  <c r="N97" l="1"/>
  <c r="C98"/>
  <c r="O97"/>
  <c r="N98" l="1"/>
  <c r="C99"/>
  <c r="O98"/>
  <c r="N99" l="1"/>
  <c r="C100"/>
  <c r="O99"/>
  <c r="N100" l="1"/>
  <c r="C101"/>
  <c r="O100"/>
  <c r="N101" l="1"/>
  <c r="C102"/>
  <c r="O101"/>
  <c r="N102" l="1"/>
  <c r="C103"/>
  <c r="O102"/>
  <c r="N103" l="1"/>
  <c r="C104"/>
  <c r="O103"/>
  <c r="N104" l="1"/>
  <c r="C105"/>
  <c r="O104"/>
  <c r="N105" l="1"/>
  <c r="C106"/>
  <c r="O105"/>
  <c r="N106" l="1"/>
  <c r="C107"/>
  <c r="O106"/>
  <c r="N107" l="1"/>
  <c r="O107" s="1"/>
  <c r="C108"/>
  <c r="N108" l="1"/>
  <c r="C109"/>
  <c r="O108"/>
  <c r="N109" l="1"/>
  <c r="O109" s="1"/>
  <c r="C110"/>
  <c r="N110" l="1"/>
  <c r="C111"/>
  <c r="O110"/>
  <c r="N111" l="1"/>
  <c r="C112"/>
  <c r="O111"/>
  <c r="N112" l="1"/>
  <c r="C113"/>
  <c r="O112"/>
  <c r="N113" l="1"/>
  <c r="C114"/>
  <c r="O113"/>
  <c r="N114" l="1"/>
  <c r="C115"/>
  <c r="O114"/>
  <c r="N115" l="1"/>
  <c r="C116"/>
  <c r="O115"/>
  <c r="N116" l="1"/>
  <c r="C117"/>
  <c r="O116"/>
  <c r="N117" l="1"/>
  <c r="C118"/>
  <c r="O117"/>
  <c r="N118" l="1"/>
  <c r="C119"/>
  <c r="O118"/>
  <c r="N119" l="1"/>
  <c r="C120"/>
  <c r="O119"/>
  <c r="N120" l="1"/>
  <c r="C121"/>
  <c r="O120"/>
  <c r="N121" l="1"/>
  <c r="C122"/>
  <c r="O121"/>
  <c r="N122" l="1"/>
  <c r="C123"/>
  <c r="O122"/>
  <c r="N123" l="1"/>
  <c r="C124"/>
  <c r="O123"/>
  <c r="N124" l="1"/>
  <c r="O124" s="1"/>
  <c r="C125"/>
  <c r="N125" l="1"/>
  <c r="C126"/>
  <c r="O125"/>
  <c r="N126" l="1"/>
  <c r="O126" s="1"/>
  <c r="C127"/>
  <c r="N127" l="1"/>
  <c r="O127" s="1"/>
  <c r="C128"/>
  <c r="N128" l="1"/>
  <c r="O128" s="1"/>
  <c r="C129"/>
  <c r="N129" l="1"/>
  <c r="O129" s="1"/>
  <c r="C130"/>
  <c r="N130" l="1"/>
  <c r="C131"/>
  <c r="O130"/>
  <c r="N131" l="1"/>
  <c r="C132"/>
  <c r="O131"/>
  <c r="N132" l="1"/>
  <c r="C133"/>
  <c r="O132"/>
  <c r="N133" l="1"/>
  <c r="C134"/>
  <c r="O133"/>
  <c r="N134" l="1"/>
  <c r="C135"/>
  <c r="O134"/>
  <c r="N135" l="1"/>
  <c r="C136"/>
  <c r="O135"/>
  <c r="N136" l="1"/>
  <c r="C137"/>
  <c r="O136"/>
  <c r="N137" l="1"/>
  <c r="C138"/>
  <c r="O137"/>
  <c r="N138" l="1"/>
  <c r="C139"/>
  <c r="O138"/>
  <c r="N139" l="1"/>
  <c r="O139" s="1"/>
  <c r="C140"/>
  <c r="N140" l="1"/>
  <c r="O140" s="1"/>
  <c r="C141"/>
  <c r="N141" l="1"/>
  <c r="C142"/>
  <c r="O141"/>
  <c r="N142" l="1"/>
  <c r="O142" s="1"/>
  <c r="C143"/>
  <c r="N143" l="1"/>
  <c r="O143" s="1"/>
  <c r="C144"/>
  <c r="N144" l="1"/>
  <c r="C145"/>
  <c r="O144"/>
  <c r="N145" l="1"/>
  <c r="O145" s="1"/>
  <c r="C146"/>
  <c r="N146" l="1"/>
  <c r="C147"/>
  <c r="O146"/>
  <c r="N147" l="1"/>
  <c r="O147" s="1"/>
  <c r="C148"/>
  <c r="N148" l="1"/>
  <c r="C149"/>
  <c r="O148"/>
  <c r="N149" l="1"/>
  <c r="O149" s="1"/>
  <c r="C150"/>
  <c r="N150" l="1"/>
  <c r="C151"/>
  <c r="O150"/>
  <c r="N151" l="1"/>
  <c r="O151" s="1"/>
  <c r="C152"/>
  <c r="N152" l="1"/>
  <c r="O152" s="1"/>
  <c r="C153"/>
  <c r="N153" l="1"/>
  <c r="O153" s="1"/>
  <c r="C154"/>
  <c r="N154" l="1"/>
  <c r="O154" s="1"/>
  <c r="C155"/>
  <c r="N155" l="1"/>
  <c r="O155" s="1"/>
  <c r="C156"/>
  <c r="N156" l="1"/>
  <c r="O156"/>
  <c r="C157"/>
  <c r="N157" l="1"/>
  <c r="O157" s="1"/>
  <c r="C158"/>
  <c r="N158" l="1"/>
  <c r="O158"/>
  <c r="C159"/>
  <c r="N159" l="1"/>
  <c r="O159" s="1"/>
  <c r="C160"/>
  <c r="N160" l="1"/>
  <c r="O160" s="1"/>
  <c r="C161"/>
  <c r="N161" l="1"/>
  <c r="O161" s="1"/>
  <c r="C162"/>
  <c r="N162" l="1"/>
  <c r="C163"/>
  <c r="O162"/>
  <c r="N163" l="1"/>
  <c r="O163" s="1"/>
  <c r="C164"/>
  <c r="N164" l="1"/>
  <c r="O164" s="1"/>
  <c r="C165"/>
  <c r="N165" l="1"/>
  <c r="O165" s="1"/>
  <c r="C166"/>
  <c r="N166" l="1"/>
  <c r="O166" s="1"/>
  <c r="C167"/>
  <c r="N167" l="1"/>
  <c r="O167" s="1"/>
  <c r="C168"/>
  <c r="N168" l="1"/>
  <c r="C169"/>
  <c r="O168"/>
  <c r="N169" l="1"/>
  <c r="O169" s="1"/>
  <c r="C170"/>
  <c r="N170" l="1"/>
  <c r="O170" s="1"/>
  <c r="C171"/>
  <c r="N171" l="1"/>
  <c r="O171" s="1"/>
  <c r="C172"/>
  <c r="N172" l="1"/>
  <c r="C173"/>
  <c r="O172"/>
  <c r="N173" l="1"/>
  <c r="C174"/>
  <c r="O173"/>
  <c r="N174" l="1"/>
  <c r="C175"/>
  <c r="O174"/>
  <c r="N175" l="1"/>
  <c r="C176"/>
  <c r="O175"/>
  <c r="N176" l="1"/>
  <c r="C177"/>
  <c r="O176"/>
  <c r="N177" l="1"/>
  <c r="O177" s="1"/>
  <c r="C178"/>
  <c r="N178" l="1"/>
  <c r="C179"/>
  <c r="O178"/>
  <c r="N179" l="1"/>
  <c r="O179" s="1"/>
  <c r="C180"/>
  <c r="N180" l="1"/>
  <c r="O180" s="1"/>
  <c r="C181"/>
  <c r="N181" l="1"/>
  <c r="C182"/>
  <c r="O181"/>
  <c r="N182" l="1"/>
  <c r="O182" s="1"/>
  <c r="C183"/>
  <c r="N183" l="1"/>
  <c r="C184"/>
  <c r="O183"/>
  <c r="N184" l="1"/>
  <c r="O184" s="1"/>
  <c r="C185"/>
  <c r="N185" l="1"/>
  <c r="O185" s="1"/>
  <c r="C186"/>
  <c r="N186" l="1"/>
  <c r="O186" s="1"/>
  <c r="C187"/>
  <c r="N187" l="1"/>
  <c r="C188"/>
  <c r="O187"/>
  <c r="N188" l="1"/>
  <c r="C189"/>
  <c r="O188"/>
  <c r="N189" l="1"/>
  <c r="O189" s="1"/>
  <c r="C190"/>
  <c r="N190" l="1"/>
  <c r="O190" s="1"/>
  <c r="C191"/>
  <c r="N191" l="1"/>
  <c r="C192"/>
  <c r="O191"/>
  <c r="N192" l="1"/>
  <c r="C193"/>
  <c r="O192"/>
  <c r="N193" l="1"/>
  <c r="O193" s="1"/>
  <c r="C194"/>
  <c r="N194" l="1"/>
  <c r="O194" s="1"/>
  <c r="C195"/>
  <c r="N195" l="1"/>
  <c r="C196"/>
  <c r="O195"/>
  <c r="N196" l="1"/>
  <c r="O196" s="1"/>
  <c r="C197"/>
  <c r="N197" l="1"/>
  <c r="C198"/>
  <c r="O197"/>
  <c r="N198" l="1"/>
  <c r="O198" s="1"/>
  <c r="C199"/>
  <c r="N199" l="1"/>
  <c r="O199" s="1"/>
  <c r="C200"/>
  <c r="N200" l="1"/>
  <c r="C201"/>
  <c r="O200"/>
  <c r="N201" l="1"/>
  <c r="C202"/>
  <c r="O201"/>
  <c r="N202" l="1"/>
  <c r="O202" s="1"/>
  <c r="C203"/>
  <c r="N203" l="1"/>
  <c r="C204"/>
  <c r="O203"/>
  <c r="N204" l="1"/>
  <c r="O204" s="1"/>
  <c r="C205"/>
  <c r="N205" l="1"/>
  <c r="O205" s="1"/>
  <c r="C206"/>
  <c r="N206" l="1"/>
  <c r="C207"/>
  <c r="O206"/>
  <c r="N207" l="1"/>
  <c r="O207" s="1"/>
  <c r="C208"/>
  <c r="N208" l="1"/>
  <c r="O208" s="1"/>
  <c r="C209"/>
  <c r="N209" l="1"/>
  <c r="C210"/>
  <c r="O209"/>
  <c r="N210" l="1"/>
  <c r="C211"/>
  <c r="O210"/>
  <c r="N211" l="1"/>
  <c r="O211" s="1"/>
  <c r="C212"/>
  <c r="N212" l="1"/>
  <c r="O212" s="1"/>
  <c r="C213"/>
  <c r="N213" l="1"/>
  <c r="C214"/>
  <c r="O213"/>
  <c r="N214" l="1"/>
  <c r="C215"/>
  <c r="O214"/>
  <c r="N215" l="1"/>
  <c r="C216"/>
  <c r="O215"/>
  <c r="N216" l="1"/>
  <c r="O216" s="1"/>
  <c r="C217"/>
  <c r="N217" l="1"/>
  <c r="O217" s="1"/>
  <c r="C218"/>
  <c r="N218" l="1"/>
  <c r="C219"/>
  <c r="O218"/>
  <c r="N219" l="1"/>
  <c r="O219" s="1"/>
  <c r="C220"/>
  <c r="N220" l="1"/>
  <c r="C221"/>
  <c r="O220"/>
  <c r="N221" l="1"/>
  <c r="C222"/>
  <c r="O221"/>
  <c r="N222" l="1"/>
  <c r="O222" s="1"/>
  <c r="C223"/>
  <c r="N223" l="1"/>
  <c r="C224"/>
  <c r="O223"/>
  <c r="N224" l="1"/>
  <c r="C225"/>
  <c r="O224"/>
  <c r="N225" l="1"/>
  <c r="C226"/>
  <c r="O225"/>
  <c r="N226" l="1"/>
  <c r="O226" s="1"/>
  <c r="C227"/>
  <c r="N227" l="1"/>
  <c r="O227" s="1"/>
  <c r="C228"/>
  <c r="N228" l="1"/>
  <c r="C229"/>
  <c r="O228"/>
  <c r="N229" l="1"/>
  <c r="C230"/>
  <c r="O229"/>
  <c r="N230" l="1"/>
  <c r="O230" s="1"/>
  <c r="C231"/>
  <c r="N231" l="1"/>
  <c r="C232"/>
  <c r="O231"/>
  <c r="N232" l="1"/>
  <c r="C233"/>
  <c r="O232"/>
  <c r="N233" l="1"/>
  <c r="O233" s="1"/>
  <c r="C234"/>
  <c r="N234" l="1"/>
  <c r="O234" s="1"/>
  <c r="C235"/>
  <c r="N235" l="1"/>
  <c r="C236"/>
  <c r="O235"/>
  <c r="N236" l="1"/>
  <c r="C237"/>
  <c r="O236"/>
  <c r="N237" l="1"/>
  <c r="O237" s="1"/>
  <c r="C238"/>
  <c r="N238" l="1"/>
  <c r="C239"/>
  <c r="O238"/>
  <c r="N239" l="1"/>
  <c r="C240"/>
  <c r="O239"/>
  <c r="N240" l="1"/>
  <c r="O240" s="1"/>
  <c r="C241"/>
  <c r="N241" l="1"/>
  <c r="C242"/>
  <c r="O241"/>
  <c r="N242" l="1"/>
  <c r="O242" s="1"/>
  <c r="C243"/>
  <c r="N243" l="1"/>
  <c r="O243" s="1"/>
  <c r="C244"/>
  <c r="N244" l="1"/>
  <c r="C245"/>
  <c r="O244"/>
  <c r="N245" l="1"/>
  <c r="O245" s="1"/>
  <c r="C246"/>
  <c r="N246" l="1"/>
  <c r="O246" s="1"/>
  <c r="C247"/>
  <c r="N247" l="1"/>
  <c r="C248"/>
  <c r="O247"/>
  <c r="N248" l="1"/>
  <c r="O248" s="1"/>
  <c r="C249"/>
  <c r="N249" l="1"/>
  <c r="C250"/>
  <c r="O249"/>
  <c r="N250" l="1"/>
  <c r="O250" s="1"/>
  <c r="C251"/>
  <c r="N251" l="1"/>
  <c r="O251" s="1"/>
  <c r="C252"/>
  <c r="N252" l="1"/>
  <c r="C253"/>
  <c r="O252"/>
  <c r="N253" l="1"/>
  <c r="O253" s="1"/>
  <c r="C254"/>
  <c r="N254" l="1"/>
  <c r="C255"/>
  <c r="O254"/>
  <c r="N255" l="1"/>
  <c r="C256"/>
  <c r="O255"/>
  <c r="N256" l="1"/>
  <c r="O256" s="1"/>
  <c r="C257"/>
  <c r="N257" l="1"/>
  <c r="O257" s="1"/>
  <c r="C258"/>
  <c r="N258" l="1"/>
  <c r="C259"/>
  <c r="O258"/>
  <c r="N259" l="1"/>
  <c r="O259" s="1"/>
  <c r="C260"/>
  <c r="N260" l="1"/>
  <c r="C261"/>
  <c r="O260"/>
  <c r="N261" l="1"/>
  <c r="C262"/>
  <c r="O261"/>
  <c r="N262" l="1"/>
  <c r="C263"/>
  <c r="O262"/>
  <c r="N263" l="1"/>
  <c r="C264"/>
  <c r="O263"/>
  <c r="N264" l="1"/>
  <c r="O264" s="1"/>
  <c r="C265"/>
  <c r="N265" l="1"/>
  <c r="C266"/>
  <c r="O265"/>
  <c r="N266" l="1"/>
  <c r="O266" s="1"/>
  <c r="C267"/>
  <c r="N267" l="1"/>
  <c r="C268"/>
  <c r="O267"/>
  <c r="N268" l="1"/>
  <c r="C269"/>
  <c r="O268"/>
  <c r="N269" l="1"/>
  <c r="C270"/>
  <c r="O269"/>
  <c r="N270" l="1"/>
  <c r="O270" s="1"/>
  <c r="C271"/>
  <c r="N271" l="1"/>
  <c r="C272"/>
  <c r="O271"/>
  <c r="N272" l="1"/>
  <c r="O272" s="1"/>
  <c r="C273"/>
  <c r="N273" l="1"/>
  <c r="C274"/>
  <c r="O273"/>
  <c r="N274" l="1"/>
  <c r="O274" s="1"/>
  <c r="C275"/>
  <c r="N275" l="1"/>
  <c r="C276"/>
  <c r="O275"/>
  <c r="N276" l="1"/>
  <c r="O276" s="1"/>
  <c r="C277"/>
  <c r="N277" l="1"/>
  <c r="O277" s="1"/>
  <c r="C278"/>
  <c r="N278" l="1"/>
  <c r="O278" s="1"/>
  <c r="C279"/>
  <c r="N279" l="1"/>
  <c r="O279" s="1"/>
  <c r="C280"/>
  <c r="N280" l="1"/>
  <c r="O280" s="1"/>
  <c r="C281"/>
  <c r="N281" l="1"/>
  <c r="C282"/>
  <c r="O281"/>
  <c r="N282" l="1"/>
  <c r="O282" s="1"/>
  <c r="C283"/>
  <c r="N283" l="1"/>
  <c r="O283" s="1"/>
  <c r="C284"/>
  <c r="N284" l="1"/>
  <c r="C285"/>
  <c r="O284"/>
  <c r="N285" l="1"/>
  <c r="O285" s="1"/>
  <c r="C286"/>
  <c r="N286" l="1"/>
  <c r="C287"/>
  <c r="O286"/>
  <c r="N287" l="1"/>
  <c r="O287" s="1"/>
  <c r="C288"/>
  <c r="N288" l="1"/>
  <c r="C289"/>
  <c r="O288"/>
  <c r="N289" l="1"/>
  <c r="O289" s="1"/>
  <c r="C290"/>
  <c r="N290" l="1"/>
  <c r="O290" s="1"/>
  <c r="C291"/>
  <c r="N291" l="1"/>
  <c r="C292"/>
  <c r="O291"/>
  <c r="N292" l="1"/>
  <c r="C293"/>
  <c r="N293" l="1"/>
  <c r="C294"/>
  <c r="N294" l="1"/>
  <c r="C295"/>
  <c r="N295" l="1"/>
  <c r="C296"/>
  <c r="N296" l="1"/>
  <c r="C297"/>
  <c r="N297" l="1"/>
  <c r="C298"/>
  <c r="N298" l="1"/>
  <c r="C299"/>
  <c r="N299" l="1"/>
  <c r="C300"/>
  <c r="N300" l="1"/>
  <c r="O300" s="1"/>
  <c r="C301"/>
  <c r="N301" l="1"/>
  <c r="O301" s="1"/>
  <c r="C302"/>
  <c r="N302" l="1"/>
  <c r="O302" s="1"/>
  <c r="C303"/>
  <c r="N303" l="1"/>
  <c r="O303" s="1"/>
  <c r="C304"/>
  <c r="N304" l="1"/>
  <c r="C305"/>
  <c r="O304"/>
  <c r="N305" l="1"/>
  <c r="C306"/>
  <c r="O305"/>
  <c r="N306" l="1"/>
  <c r="C307"/>
  <c r="O306"/>
  <c r="N307" l="1"/>
  <c r="O307" s="1"/>
  <c r="C308"/>
  <c r="N308" l="1"/>
  <c r="C309"/>
  <c r="O308"/>
  <c r="N309" l="1"/>
  <c r="C310"/>
  <c r="O309"/>
  <c r="N310" l="1"/>
  <c r="O310" s="1"/>
  <c r="C311"/>
  <c r="N311" l="1"/>
  <c r="O311" s="1"/>
  <c r="C312"/>
  <c r="N312" l="1"/>
  <c r="O312" s="1"/>
  <c r="C313"/>
  <c r="N313" l="1"/>
  <c r="O313" s="1"/>
  <c r="C314"/>
  <c r="N314" l="1"/>
  <c r="O314" s="1"/>
  <c r="C315"/>
  <c r="N315" l="1"/>
  <c r="O315" s="1"/>
  <c r="C316"/>
  <c r="N316" l="1"/>
  <c r="O316" s="1"/>
  <c r="C317"/>
  <c r="N317" l="1"/>
  <c r="O317" s="1"/>
  <c r="C318"/>
  <c r="N318" l="1"/>
  <c r="O318" s="1"/>
  <c r="C319"/>
  <c r="N319" l="1"/>
  <c r="O319" s="1"/>
  <c r="C320"/>
  <c r="N320" l="1"/>
  <c r="O320" s="1"/>
  <c r="C321"/>
  <c r="N321" l="1"/>
  <c r="O321" s="1"/>
  <c r="C322"/>
  <c r="N322" l="1"/>
  <c r="O322" s="1"/>
  <c r="C323"/>
  <c r="N323" l="1"/>
  <c r="O323" s="1"/>
  <c r="C324"/>
  <c r="N324" l="1"/>
  <c r="O324" s="1"/>
  <c r="C325"/>
  <c r="N325" l="1"/>
  <c r="O325" s="1"/>
  <c r="C326"/>
  <c r="N326" l="1"/>
  <c r="O326" s="1"/>
  <c r="C327"/>
  <c r="N327" l="1"/>
  <c r="O327" s="1"/>
  <c r="C328"/>
  <c r="N328" l="1"/>
  <c r="O328" s="1"/>
  <c r="C329"/>
  <c r="N329" l="1"/>
  <c r="O329" s="1"/>
  <c r="C330"/>
  <c r="N330" l="1"/>
  <c r="O330" s="1"/>
  <c r="C331"/>
  <c r="N331" l="1"/>
  <c r="O331" s="1"/>
  <c r="C332"/>
  <c r="N332" l="1"/>
  <c r="O332" s="1"/>
  <c r="C333"/>
  <c r="N333" l="1"/>
  <c r="O333" s="1"/>
  <c r="C334"/>
  <c r="N334" l="1"/>
  <c r="O334" s="1"/>
  <c r="C335"/>
  <c r="N335" l="1"/>
  <c r="O335" s="1"/>
  <c r="C336"/>
  <c r="N336" l="1"/>
  <c r="O336" s="1"/>
  <c r="C337"/>
  <c r="N337" l="1"/>
  <c r="O337" s="1"/>
  <c r="C338"/>
  <c r="N338" l="1"/>
  <c r="O338" s="1"/>
  <c r="C339"/>
  <c r="N339" l="1"/>
  <c r="O339" s="1"/>
  <c r="C340"/>
  <c r="N340" l="1"/>
  <c r="O340" s="1"/>
  <c r="C341"/>
  <c r="N341" l="1"/>
  <c r="O341" s="1"/>
  <c r="C342"/>
  <c r="N342" l="1"/>
  <c r="O342" s="1"/>
  <c r="C343"/>
  <c r="N343" l="1"/>
  <c r="O343" s="1"/>
  <c r="C344"/>
  <c r="N344" l="1"/>
  <c r="O344" s="1"/>
  <c r="C345"/>
  <c r="N345" l="1"/>
  <c r="O345"/>
  <c r="C346"/>
  <c r="N346" l="1"/>
  <c r="O346"/>
  <c r="C347"/>
  <c r="N347" l="1"/>
  <c r="O347" s="1"/>
  <c r="C348"/>
  <c r="N348" l="1"/>
  <c r="O348"/>
  <c r="C349"/>
  <c r="N349" l="1"/>
  <c r="O349" s="1"/>
  <c r="C350"/>
  <c r="N350" l="1"/>
  <c r="O350" s="1"/>
  <c r="C351"/>
  <c r="N351" l="1"/>
  <c r="C352"/>
  <c r="O351"/>
  <c r="N352" l="1"/>
  <c r="C353"/>
  <c r="O352"/>
  <c r="N353" l="1"/>
  <c r="C354"/>
  <c r="O353"/>
  <c r="N354" l="1"/>
  <c r="O354" s="1"/>
  <c r="C355"/>
  <c r="N355" l="1"/>
  <c r="O355" s="1"/>
  <c r="C356"/>
  <c r="N356" l="1"/>
  <c r="C357"/>
  <c r="O356"/>
  <c r="N357" l="1"/>
  <c r="C358"/>
  <c r="O357"/>
  <c r="N358" l="1"/>
  <c r="C359"/>
  <c r="O358"/>
  <c r="N359" l="1"/>
  <c r="C360"/>
  <c r="O359"/>
  <c r="N360" l="1"/>
  <c r="C361"/>
  <c r="O360"/>
  <c r="N361" l="1"/>
  <c r="O361" s="1"/>
  <c r="C362"/>
  <c r="N362" l="1"/>
  <c r="O362" s="1"/>
  <c r="C363"/>
  <c r="N363" l="1"/>
  <c r="C364"/>
  <c r="O363"/>
  <c r="N364" l="1"/>
  <c r="O364" s="1"/>
  <c r="C365"/>
  <c r="N365" l="1"/>
  <c r="C366"/>
  <c r="O365"/>
  <c r="N366" l="1"/>
  <c r="C367"/>
  <c r="O366"/>
  <c r="N367" l="1"/>
  <c r="C368"/>
  <c r="O367"/>
  <c r="N368" l="1"/>
  <c r="O368" s="1"/>
  <c r="C369"/>
  <c r="N369" l="1"/>
  <c r="O369" s="1"/>
  <c r="C370"/>
  <c r="N370" l="1"/>
  <c r="C371"/>
  <c r="O370"/>
  <c r="N371" l="1"/>
  <c r="O371" s="1"/>
  <c r="C372"/>
  <c r="N372" l="1"/>
  <c r="O372" s="1"/>
  <c r="C373"/>
  <c r="N373" l="1"/>
  <c r="C374"/>
  <c r="O373"/>
  <c r="N374" l="1"/>
  <c r="O374" s="1"/>
  <c r="C375"/>
  <c r="N375" l="1"/>
  <c r="C376"/>
  <c r="O375"/>
  <c r="N376" l="1"/>
  <c r="O376" s="1"/>
  <c r="C377"/>
  <c r="N377" l="1"/>
  <c r="C378"/>
  <c r="O377"/>
  <c r="N378" l="1"/>
  <c r="O378" s="1"/>
  <c r="C379"/>
  <c r="N379" l="1"/>
  <c r="O379" s="1"/>
  <c r="C380"/>
  <c r="N380" l="1"/>
  <c r="C381"/>
  <c r="O380"/>
  <c r="N381" l="1"/>
  <c r="C382"/>
  <c r="O381"/>
  <c r="N382" l="1"/>
  <c r="C383"/>
  <c r="O382"/>
  <c r="N383" l="1"/>
  <c r="C384"/>
  <c r="O383"/>
  <c r="N384" l="1"/>
  <c r="O384" s="1"/>
  <c r="C385"/>
  <c r="N385" l="1"/>
  <c r="O385" s="1"/>
  <c r="C386"/>
  <c r="N386" l="1"/>
  <c r="C387"/>
  <c r="O386"/>
  <c r="N387" l="1"/>
  <c r="O387" s="1"/>
  <c r="C388"/>
  <c r="N388" l="1"/>
  <c r="O388" s="1"/>
  <c r="C389"/>
  <c r="N389" l="1"/>
  <c r="C390"/>
  <c r="O389"/>
  <c r="N390" l="1"/>
  <c r="C391"/>
  <c r="O390"/>
  <c r="N391" l="1"/>
  <c r="C392"/>
  <c r="O391"/>
  <c r="N392" l="1"/>
  <c r="C393"/>
  <c r="O392"/>
  <c r="N393" l="1"/>
  <c r="C394"/>
  <c r="O393"/>
  <c r="N394" l="1"/>
  <c r="C395"/>
  <c r="O394"/>
  <c r="N395" l="1"/>
  <c r="C396"/>
  <c r="O395"/>
  <c r="N396" l="1"/>
  <c r="C397"/>
  <c r="O396"/>
  <c r="N397" l="1"/>
  <c r="C398"/>
  <c r="O397"/>
  <c r="N398" l="1"/>
  <c r="C399"/>
  <c r="O398"/>
  <c r="N399" l="1"/>
  <c r="C400"/>
  <c r="O399"/>
  <c r="N400" l="1"/>
  <c r="C401"/>
  <c r="O400"/>
  <c r="N401" l="1"/>
  <c r="C402"/>
  <c r="O401"/>
  <c r="N402" l="1"/>
  <c r="C403"/>
  <c r="O402"/>
  <c r="N403" l="1"/>
  <c r="C404"/>
  <c r="O403"/>
  <c r="N404" l="1"/>
  <c r="C405"/>
  <c r="O404"/>
  <c r="N405" l="1"/>
  <c r="C406"/>
  <c r="O405"/>
  <c r="N406" l="1"/>
  <c r="O406" s="1"/>
  <c r="C407"/>
  <c r="N407" l="1"/>
  <c r="O407" s="1"/>
  <c r="C408"/>
  <c r="N408" l="1"/>
  <c r="O408" s="1"/>
  <c r="C409"/>
  <c r="N409" l="1"/>
  <c r="O409"/>
  <c r="C410"/>
  <c r="N410" l="1"/>
  <c r="C411"/>
  <c r="O410"/>
  <c r="N411" l="1"/>
  <c r="O411"/>
  <c r="C412"/>
  <c r="N412" l="1"/>
  <c r="C413"/>
  <c r="O412"/>
  <c r="N413" l="1"/>
  <c r="C414"/>
  <c r="O413"/>
  <c r="N414" l="1"/>
  <c r="C415"/>
  <c r="O414"/>
  <c r="N415" l="1"/>
  <c r="C416"/>
  <c r="O415"/>
  <c r="N416" l="1"/>
  <c r="C417"/>
  <c r="O416"/>
  <c r="N417" l="1"/>
  <c r="C418"/>
  <c r="O417"/>
  <c r="N418" l="1"/>
  <c r="C419"/>
  <c r="O418"/>
  <c r="N419" l="1"/>
  <c r="C420"/>
  <c r="O419"/>
  <c r="N420" l="1"/>
  <c r="C421"/>
  <c r="O420"/>
  <c r="N421" l="1"/>
  <c r="O421" s="1"/>
  <c r="C422"/>
  <c r="N422" l="1"/>
  <c r="C423"/>
  <c r="O422"/>
  <c r="N423" l="1"/>
  <c r="O423" s="1"/>
  <c r="C424"/>
  <c r="N424" l="1"/>
  <c r="C425"/>
  <c r="O424"/>
  <c r="N425" l="1"/>
  <c r="C426"/>
  <c r="N426" l="1"/>
  <c r="C427"/>
  <c r="N427" l="1"/>
  <c r="C428"/>
  <c r="N428" l="1"/>
  <c r="C429"/>
  <c r="N429" l="1"/>
  <c r="C430"/>
  <c r="N430" l="1"/>
  <c r="C431"/>
  <c r="N431" l="1"/>
  <c r="C432"/>
  <c r="N432" l="1"/>
  <c r="C433"/>
  <c r="N433" l="1"/>
  <c r="C434"/>
  <c r="N434" l="1"/>
  <c r="C435"/>
  <c r="N435" l="1"/>
  <c r="C436"/>
  <c r="N436" l="1"/>
  <c r="C437"/>
  <c r="N437" l="1"/>
  <c r="O437"/>
  <c r="C438"/>
  <c r="N438" l="1"/>
  <c r="O438"/>
  <c r="C439"/>
  <c r="N439" l="1"/>
  <c r="O439" s="1"/>
  <c r="C440"/>
  <c r="N440" l="1"/>
  <c r="O440" s="1"/>
  <c r="C441"/>
  <c r="N441" l="1"/>
  <c r="O441" s="1"/>
  <c r="C442"/>
  <c r="N442" l="1"/>
  <c r="O442" s="1"/>
  <c r="C443"/>
  <c r="N443" l="1"/>
  <c r="C444"/>
  <c r="O443"/>
  <c r="N444" l="1"/>
  <c r="C445"/>
  <c r="O444"/>
  <c r="N445" l="1"/>
  <c r="C446"/>
  <c r="O445"/>
  <c r="N446" l="1"/>
  <c r="C447"/>
  <c r="O446"/>
  <c r="N447" l="1"/>
  <c r="C448"/>
  <c r="O447"/>
  <c r="N448" l="1"/>
  <c r="C449"/>
  <c r="O448"/>
  <c r="N449" l="1"/>
  <c r="O449" s="1"/>
  <c r="C450"/>
  <c r="N450" l="1"/>
  <c r="O450" s="1"/>
  <c r="C451"/>
  <c r="N451" l="1"/>
  <c r="C452"/>
  <c r="O451"/>
  <c r="N452" l="1"/>
  <c r="O452" s="1"/>
  <c r="C453"/>
  <c r="N453" l="1"/>
  <c r="O453" s="1"/>
  <c r="C454"/>
  <c r="N454" l="1"/>
  <c r="C455"/>
  <c r="O454"/>
  <c r="N455" l="1"/>
  <c r="C456"/>
  <c r="O455"/>
  <c r="N456" l="1"/>
  <c r="O456" s="1"/>
  <c r="C457"/>
  <c r="N457" l="1"/>
  <c r="O457" s="1"/>
  <c r="C458"/>
  <c r="N458" l="1"/>
  <c r="C459"/>
  <c r="O458"/>
  <c r="N459" l="1"/>
  <c r="C460"/>
  <c r="O459"/>
  <c r="N460" l="1"/>
  <c r="C461"/>
  <c r="O460"/>
  <c r="N461" l="1"/>
  <c r="C462"/>
  <c r="O461"/>
  <c r="N462" l="1"/>
  <c r="C463"/>
  <c r="O462"/>
  <c r="N463" l="1"/>
  <c r="C464"/>
  <c r="O463"/>
  <c r="N464" l="1"/>
  <c r="C465"/>
  <c r="O464"/>
  <c r="N465" l="1"/>
  <c r="C466"/>
  <c r="O465"/>
  <c r="N466" l="1"/>
  <c r="O466" s="1"/>
  <c r="C467"/>
  <c r="N467" l="1"/>
  <c r="O467" s="1"/>
  <c r="C468"/>
  <c r="N468" l="1"/>
  <c r="O468"/>
  <c r="C469"/>
  <c r="N469" l="1"/>
  <c r="C470"/>
  <c r="O469"/>
  <c r="N470" l="1"/>
  <c r="O470" s="1"/>
  <c r="C471"/>
  <c r="N471" l="1"/>
  <c r="C472"/>
  <c r="O471"/>
  <c r="N472" l="1"/>
  <c r="O472" s="1"/>
  <c r="C473"/>
  <c r="N473" l="1"/>
  <c r="C474"/>
  <c r="O473"/>
  <c r="N474" l="1"/>
  <c r="O474" s="1"/>
  <c r="C475"/>
  <c r="N475" l="1"/>
  <c r="O475" s="1"/>
  <c r="C476"/>
  <c r="N476" l="1"/>
  <c r="O476" s="1"/>
  <c r="C477"/>
  <c r="N477" l="1"/>
  <c r="O477" s="1"/>
  <c r="C478"/>
  <c r="N478" l="1"/>
  <c r="C479"/>
  <c r="O478"/>
  <c r="N479" l="1"/>
  <c r="O479" s="1"/>
  <c r="C480"/>
  <c r="N480" l="1"/>
  <c r="O480" s="1"/>
  <c r="C481"/>
  <c r="N481" l="1"/>
  <c r="O481" s="1"/>
  <c r="C482"/>
  <c r="N482" l="1"/>
  <c r="C483"/>
  <c r="O482"/>
  <c r="N483" l="1"/>
  <c r="C484"/>
  <c r="O483"/>
  <c r="N484" l="1"/>
  <c r="O484" s="1"/>
  <c r="C485"/>
  <c r="N485" l="1"/>
  <c r="C486"/>
  <c r="O485"/>
  <c r="N486" l="1"/>
  <c r="O486" s="1"/>
  <c r="C487"/>
  <c r="N487" l="1"/>
  <c r="C488"/>
  <c r="O487"/>
  <c r="N488" l="1"/>
  <c r="O488" s="1"/>
  <c r="C489"/>
  <c r="N489" l="1"/>
  <c r="C490"/>
  <c r="O489"/>
  <c r="N490" l="1"/>
  <c r="O490" s="1"/>
  <c r="C491"/>
  <c r="N491" l="1"/>
  <c r="O491" s="1"/>
  <c r="C492"/>
  <c r="N492" l="1"/>
  <c r="C493"/>
  <c r="N493" l="1"/>
  <c r="C494"/>
  <c r="N494" l="1"/>
  <c r="O494" s="1"/>
  <c r="C495"/>
  <c r="N495" l="1"/>
  <c r="O495"/>
  <c r="C496"/>
  <c r="N496" l="1"/>
  <c r="O496" s="1"/>
  <c r="C497"/>
  <c r="N497" l="1"/>
  <c r="C498"/>
  <c r="N498" l="1"/>
  <c r="C499"/>
  <c r="N499" l="1"/>
  <c r="C500"/>
  <c r="N500" l="1"/>
  <c r="C501"/>
  <c r="N501" l="1"/>
  <c r="C502"/>
  <c r="N502" l="1"/>
  <c r="C503"/>
  <c r="N503" l="1"/>
  <c r="C504"/>
  <c r="N504" l="1"/>
  <c r="C505"/>
  <c r="N505" l="1"/>
  <c r="C506"/>
  <c r="N506" l="1"/>
  <c r="C507"/>
  <c r="N507" l="1"/>
  <c r="C508"/>
  <c r="N508" l="1"/>
  <c r="C509"/>
  <c r="N509" l="1"/>
  <c r="C510"/>
  <c r="N510" l="1"/>
  <c r="C511"/>
  <c r="N511" l="1"/>
  <c r="C512"/>
  <c r="N512" l="1"/>
  <c r="C513"/>
  <c r="N513" l="1"/>
  <c r="C514"/>
  <c r="N514" l="1"/>
  <c r="C515"/>
  <c r="N515" l="1"/>
  <c r="O515"/>
  <c r="C516"/>
  <c r="N516" l="1"/>
  <c r="O516" s="1"/>
  <c r="C517"/>
  <c r="N517" l="1"/>
  <c r="C518"/>
  <c r="O517"/>
  <c r="N518" l="1"/>
  <c r="C519"/>
  <c r="O518"/>
  <c r="N519" l="1"/>
  <c r="C520"/>
  <c r="O519"/>
  <c r="N520" l="1"/>
  <c r="O520" s="1"/>
  <c r="C521"/>
  <c r="N521" l="1"/>
  <c r="O521" s="1"/>
  <c r="C522"/>
  <c r="N522" l="1"/>
  <c r="C523"/>
  <c r="O522"/>
  <c r="N523" l="1"/>
  <c r="O523" s="1"/>
  <c r="C524"/>
  <c r="N524" l="1"/>
  <c r="C525"/>
  <c r="O524"/>
  <c r="N525" l="1"/>
  <c r="O525" s="1"/>
  <c r="C526"/>
  <c r="N526" l="1"/>
  <c r="C527"/>
  <c r="O526"/>
  <c r="N527" l="1"/>
  <c r="O527" s="1"/>
  <c r="C528"/>
  <c r="N528" l="1"/>
  <c r="C529"/>
  <c r="O528"/>
  <c r="N529" l="1"/>
  <c r="C530"/>
  <c r="O529"/>
  <c r="N530" l="1"/>
  <c r="C531"/>
  <c r="O530"/>
  <c r="N531" l="1"/>
  <c r="O531" s="1"/>
  <c r="C532"/>
  <c r="N532" l="1"/>
  <c r="O532" s="1"/>
  <c r="C533"/>
  <c r="N533" l="1"/>
  <c r="O533" s="1"/>
  <c r="C534"/>
  <c r="N534" l="1"/>
  <c r="C535"/>
  <c r="O534"/>
  <c r="N535" l="1"/>
  <c r="C536"/>
  <c r="O535"/>
  <c r="N536" l="1"/>
  <c r="O536" s="1"/>
  <c r="C537"/>
  <c r="N537" l="1"/>
  <c r="C538"/>
  <c r="O537"/>
  <c r="N538" l="1"/>
  <c r="C539"/>
  <c r="O538"/>
  <c r="N539" l="1"/>
  <c r="C540"/>
  <c r="O539"/>
  <c r="N540" l="1"/>
  <c r="C541"/>
  <c r="O540"/>
  <c r="N541" l="1"/>
  <c r="C542"/>
  <c r="O541"/>
  <c r="N542" l="1"/>
  <c r="C543"/>
  <c r="O542"/>
  <c r="N543" l="1"/>
  <c r="C544"/>
  <c r="O543"/>
  <c r="N544" l="1"/>
  <c r="O544" s="1"/>
  <c r="C545"/>
  <c r="C546" s="1"/>
  <c r="N546" l="1"/>
  <c r="O546" s="1"/>
  <c r="N545"/>
  <c r="O545" s="1"/>
  <c r="C547"/>
  <c r="N547" l="1"/>
  <c r="O547" s="1"/>
  <c r="C548"/>
  <c r="N548" l="1"/>
  <c r="O548"/>
  <c r="C549"/>
  <c r="N549" l="1"/>
  <c r="O549" s="1"/>
  <c r="C550"/>
  <c r="N550" s="1"/>
  <c r="O550" l="1"/>
  <c r="C551"/>
  <c r="N551" s="1"/>
  <c r="O551" l="1"/>
  <c r="C552"/>
  <c r="N552" l="1"/>
  <c r="O552" s="1"/>
  <c r="C553"/>
  <c r="N553" s="1"/>
  <c r="C554" l="1"/>
  <c r="N554" s="1"/>
  <c r="C555" l="1"/>
  <c r="N555" s="1"/>
  <c r="C556" l="1"/>
  <c r="N556" s="1"/>
  <c r="C557" l="1"/>
  <c r="N557" s="1"/>
  <c r="C558" l="1"/>
  <c r="N558" s="1"/>
  <c r="C559" l="1"/>
  <c r="N559" s="1"/>
  <c r="C560" l="1"/>
  <c r="N560" s="1"/>
  <c r="C561" l="1"/>
  <c r="N561" s="1"/>
  <c r="C562" l="1"/>
  <c r="N562" s="1"/>
  <c r="C563" l="1"/>
  <c r="N563" s="1"/>
  <c r="C564" l="1"/>
  <c r="N564" s="1"/>
  <c r="C565" l="1"/>
  <c r="N565" s="1"/>
  <c r="C566" l="1"/>
  <c r="N566" s="1"/>
  <c r="C567" l="1"/>
  <c r="N567" s="1"/>
  <c r="C568" l="1"/>
  <c r="N568" s="1"/>
  <c r="C569" l="1"/>
  <c r="N569" s="1"/>
  <c r="C570" l="1"/>
  <c r="N570" s="1"/>
  <c r="C571" l="1"/>
  <c r="N571" s="1"/>
  <c r="C572" l="1"/>
  <c r="N572" s="1"/>
  <c r="C573" l="1"/>
  <c r="N573" l="1"/>
  <c r="O573" s="1"/>
  <c r="C574"/>
  <c r="N574" l="1"/>
  <c r="O574"/>
  <c r="C575"/>
  <c r="N575" s="1"/>
  <c r="O575" l="1"/>
  <c r="C576"/>
  <c r="N576" s="1"/>
  <c r="O576" l="1"/>
  <c r="C577"/>
  <c r="N577" l="1"/>
  <c r="O577" s="1"/>
  <c r="C578"/>
  <c r="N578" s="1"/>
  <c r="O578" l="1"/>
  <c r="C579"/>
  <c r="N579" s="1"/>
  <c r="O579" l="1"/>
  <c r="C580"/>
  <c r="N580" l="1"/>
  <c r="O580" s="1"/>
  <c r="C581"/>
  <c r="N581" s="1"/>
  <c r="O581" l="1"/>
  <c r="C582"/>
  <c r="N582" l="1"/>
  <c r="O582" s="1"/>
  <c r="C583"/>
  <c r="N583" l="1"/>
  <c r="O583"/>
  <c r="C584"/>
  <c r="N584" s="1"/>
  <c r="O584" l="1"/>
  <c r="C585"/>
  <c r="N585" l="1"/>
  <c r="O585" s="1"/>
  <c r="C586"/>
  <c r="N586" l="1"/>
  <c r="O586" s="1"/>
  <c r="C587"/>
  <c r="N587" l="1"/>
  <c r="O587"/>
  <c r="C588"/>
  <c r="N588" l="1"/>
  <c r="O588" s="1"/>
  <c r="C589"/>
  <c r="N589" l="1"/>
  <c r="C590"/>
  <c r="N590" s="1"/>
  <c r="C591" l="1"/>
  <c r="N591" s="1"/>
  <c r="C592" l="1"/>
  <c r="N592" s="1"/>
  <c r="C593" l="1"/>
  <c r="N593" s="1"/>
  <c r="C594" l="1"/>
  <c r="N594" s="1"/>
  <c r="C595" l="1"/>
  <c r="N595" s="1"/>
  <c r="C596" l="1"/>
  <c r="N596" s="1"/>
  <c r="O596" l="1"/>
  <c r="C597"/>
  <c r="N597" s="1"/>
  <c r="O597" l="1"/>
  <c r="C598"/>
  <c r="N598" s="1"/>
  <c r="O598" l="1"/>
  <c r="C599"/>
  <c r="N599" s="1"/>
  <c r="O599" l="1"/>
  <c r="C600"/>
  <c r="N600" l="1"/>
  <c r="O600" s="1"/>
  <c r="C601"/>
  <c r="N601" l="1"/>
  <c r="O601"/>
  <c r="C602"/>
  <c r="N602" s="1"/>
  <c r="O602" l="1"/>
  <c r="C603"/>
  <c r="N603" s="1"/>
  <c r="O603" l="1"/>
  <c r="C604"/>
  <c r="N604" s="1"/>
  <c r="O604" l="1"/>
  <c r="C605"/>
  <c r="N605" l="1"/>
  <c r="O605" s="1"/>
  <c r="C606"/>
  <c r="N606" l="1"/>
  <c r="O606" s="1"/>
  <c r="C607"/>
  <c r="N607" l="1"/>
  <c r="O607" s="1"/>
  <c r="C608"/>
  <c r="N608" s="1"/>
  <c r="O608" l="1"/>
  <c r="C609"/>
  <c r="N609" l="1"/>
  <c r="O609" s="1"/>
  <c r="C610"/>
  <c r="N610" l="1"/>
  <c r="O610" s="1"/>
  <c r="C611"/>
  <c r="N611" s="1"/>
  <c r="O611" l="1"/>
  <c r="C612"/>
  <c r="N612" s="1"/>
  <c r="O612" l="1"/>
  <c r="C613"/>
  <c r="N613" s="1"/>
  <c r="O613" l="1"/>
  <c r="C614"/>
  <c r="N614" s="1"/>
  <c r="O614" l="1"/>
  <c r="C615"/>
  <c r="N615" l="1"/>
  <c r="O615" s="1"/>
  <c r="C616"/>
  <c r="N616" s="1"/>
  <c r="O616" l="1"/>
  <c r="C617"/>
  <c r="N617" s="1"/>
  <c r="O617" l="1"/>
  <c r="C618"/>
  <c r="N618" l="1"/>
  <c r="O618" s="1"/>
  <c r="C619"/>
  <c r="N619" s="1"/>
  <c r="O619" l="1"/>
  <c r="C620"/>
  <c r="N620" l="1"/>
  <c r="O620" s="1"/>
  <c r="C621"/>
  <c r="N621" l="1"/>
  <c r="O621" s="1"/>
  <c r="C622"/>
  <c r="N622" l="1"/>
  <c r="O622"/>
  <c r="C623"/>
  <c r="N623" s="1"/>
  <c r="O623" l="1"/>
  <c r="C624"/>
  <c r="N624" l="1"/>
  <c r="O624" s="1"/>
  <c r="C625"/>
  <c r="N625" s="1"/>
  <c r="O625" l="1"/>
  <c r="C626"/>
  <c r="N626" s="1"/>
  <c r="O626" l="1"/>
  <c r="C627"/>
  <c r="N627" s="1"/>
  <c r="O627" l="1"/>
  <c r="C628"/>
  <c r="N628" s="1"/>
  <c r="O628" l="1"/>
  <c r="C629"/>
  <c r="N629" s="1"/>
  <c r="O629" l="1"/>
  <c r="C630" l="1"/>
  <c r="N630" s="1"/>
  <c r="O630" l="1"/>
  <c r="C631"/>
  <c r="N631" s="1"/>
  <c r="O631" l="1"/>
  <c r="C632"/>
  <c r="N632" s="1"/>
  <c r="O632" l="1"/>
  <c r="C633"/>
  <c r="N633" s="1"/>
  <c r="O633" l="1"/>
  <c r="C634"/>
  <c r="N634" s="1"/>
  <c r="O634" l="1"/>
  <c r="C635"/>
  <c r="N635" s="1"/>
  <c r="O635" l="1"/>
  <c r="C636"/>
  <c r="N636" l="1"/>
  <c r="O636" s="1"/>
  <c r="C637"/>
  <c r="N637" l="1"/>
  <c r="O637"/>
  <c r="C638"/>
  <c r="N638" s="1"/>
  <c r="O638" l="1"/>
  <c r="C639"/>
  <c r="N639" s="1"/>
  <c r="O639" l="1"/>
  <c r="C640"/>
  <c r="N640" s="1"/>
  <c r="O640" l="1"/>
  <c r="C641"/>
  <c r="N641" l="1"/>
  <c r="O641" s="1"/>
  <c r="C642"/>
  <c r="N642" l="1"/>
  <c r="O642" s="1"/>
  <c r="C643"/>
  <c r="N643" l="1"/>
  <c r="O643"/>
  <c r="C644"/>
  <c r="N644" s="1"/>
  <c r="C645" l="1"/>
  <c r="N645" s="1"/>
  <c r="O645" l="1"/>
  <c r="C646"/>
  <c r="N646" s="1"/>
  <c r="O646" l="1"/>
  <c r="C647"/>
  <c r="N647" s="1"/>
  <c r="O647" l="1"/>
  <c r="C648"/>
  <c r="N648" s="1"/>
  <c r="C649" l="1"/>
  <c r="N649" s="1"/>
  <c r="C650" l="1"/>
  <c r="N650" s="1"/>
  <c r="C651" l="1"/>
  <c r="N651" s="1"/>
  <c r="C652" l="1"/>
  <c r="N652" s="1"/>
  <c r="C653" l="1"/>
  <c r="N653" s="1"/>
  <c r="C654" l="1"/>
  <c r="N654" s="1"/>
  <c r="C655" l="1"/>
  <c r="N655" s="1"/>
  <c r="C656" l="1"/>
  <c r="N656" s="1"/>
  <c r="O656" l="1"/>
  <c r="C657"/>
  <c r="N657" s="1"/>
  <c r="O657" l="1"/>
  <c r="C658"/>
  <c r="N658" s="1"/>
  <c r="C659" l="1"/>
  <c r="N659" s="1"/>
  <c r="C660" l="1"/>
  <c r="N660" s="1"/>
  <c r="C661" l="1"/>
  <c r="N661" s="1"/>
  <c r="O661" l="1"/>
  <c r="C662"/>
  <c r="N662" s="1"/>
  <c r="C663" l="1"/>
  <c r="N663" s="1"/>
  <c r="C664" l="1"/>
  <c r="N664" s="1"/>
  <c r="C665" l="1"/>
  <c r="N665" s="1"/>
  <c r="O665" l="1"/>
  <c r="C666"/>
  <c r="N666" s="1"/>
  <c r="O666" l="1"/>
  <c r="C667"/>
  <c r="N667" l="1"/>
  <c r="O667" s="1"/>
  <c r="C668"/>
  <c r="N668" s="1"/>
  <c r="O668" l="1"/>
  <c r="C669"/>
  <c r="N669" s="1"/>
  <c r="O669" l="1"/>
  <c r="C670"/>
  <c r="N670" l="1"/>
  <c r="O670" s="1"/>
  <c r="C671"/>
  <c r="N671" l="1"/>
  <c r="O671"/>
  <c r="C672"/>
  <c r="N672" s="1"/>
  <c r="O672" l="1"/>
  <c r="C673"/>
  <c r="N673" s="1"/>
  <c r="O673" l="1"/>
  <c r="C674"/>
  <c r="N674" s="1"/>
  <c r="O674" l="1"/>
  <c r="C675"/>
  <c r="N675" s="1"/>
  <c r="O675" l="1"/>
  <c r="C676"/>
  <c r="N676" s="1"/>
  <c r="O676" l="1"/>
  <c r="C677"/>
  <c r="N677" s="1"/>
  <c r="O677" l="1"/>
  <c r="C678"/>
  <c r="N678" s="1"/>
  <c r="O678" l="1"/>
  <c r="C679"/>
  <c r="N679" s="1"/>
  <c r="O679" l="1"/>
  <c r="C680"/>
  <c r="N680" s="1"/>
  <c r="O680" l="1"/>
  <c r="C681" l="1"/>
  <c r="N681" s="1"/>
  <c r="O681" l="1"/>
  <c r="C682"/>
  <c r="N682" s="1"/>
  <c r="O682" l="1"/>
  <c r="C683"/>
  <c r="N683" s="1"/>
  <c r="O683" l="1"/>
  <c r="C684"/>
  <c r="N684" l="1"/>
  <c r="O684" s="1"/>
  <c r="C685"/>
  <c r="N685" l="1"/>
  <c r="O685"/>
  <c r="C686"/>
  <c r="N686" l="1"/>
  <c r="O686" s="1"/>
  <c r="C687"/>
  <c r="N687" s="1"/>
  <c r="O687" l="1"/>
  <c r="C688"/>
  <c r="N688" s="1"/>
  <c r="O688" l="1"/>
  <c r="C689"/>
  <c r="N689" s="1"/>
  <c r="O689" l="1"/>
  <c r="C690"/>
  <c r="N690" l="1"/>
  <c r="O690" s="1"/>
  <c r="C691"/>
  <c r="N691" l="1"/>
  <c r="O691" s="1"/>
  <c r="C692"/>
  <c r="N692" s="1"/>
  <c r="O692" l="1"/>
  <c r="C693"/>
  <c r="N693" s="1"/>
  <c r="O693" l="1"/>
  <c r="C694"/>
  <c r="N694" l="1"/>
  <c r="O694" s="1"/>
  <c r="C695"/>
  <c r="N695" s="1"/>
  <c r="O695" l="1"/>
  <c r="C696"/>
  <c r="N696" l="1"/>
  <c r="O696" s="1"/>
  <c r="C697"/>
  <c r="N697" l="1"/>
  <c r="O697" s="1"/>
  <c r="C698"/>
  <c r="N698" l="1"/>
  <c r="O698" s="1"/>
  <c r="C699"/>
  <c r="N699" s="1"/>
  <c r="C700" l="1"/>
  <c r="N700" s="1"/>
  <c r="C701" l="1"/>
  <c r="N701" s="1"/>
  <c r="C702" l="1"/>
  <c r="N702" s="1"/>
  <c r="C703" l="1"/>
  <c r="N703" s="1"/>
  <c r="C704" l="1"/>
  <c r="N704" s="1"/>
  <c r="C705" l="1"/>
  <c r="N705" s="1"/>
  <c r="C706" l="1"/>
  <c r="N706" s="1"/>
  <c r="C707" l="1"/>
  <c r="N707" s="1"/>
  <c r="C708" l="1"/>
  <c r="N708" s="1"/>
  <c r="C709" l="1"/>
  <c r="N709" s="1"/>
  <c r="C710" l="1"/>
  <c r="N710" s="1"/>
  <c r="C711" l="1"/>
  <c r="N711" s="1"/>
  <c r="C712" l="1"/>
  <c r="N712" s="1"/>
  <c r="O712" l="1"/>
  <c r="C713"/>
  <c r="N713" s="1"/>
  <c r="O713" l="1"/>
  <c r="C714"/>
  <c r="N714" s="1"/>
  <c r="O714" l="1"/>
  <c r="C715"/>
  <c r="N715" l="1"/>
  <c r="O715" s="1"/>
  <c r="C716"/>
  <c r="N716" s="1"/>
  <c r="O716" l="1"/>
  <c r="C717"/>
  <c r="N717" s="1"/>
  <c r="O717" l="1"/>
  <c r="C718"/>
  <c r="N718" s="1"/>
  <c r="O718" l="1"/>
  <c r="C719"/>
  <c r="N719" l="1"/>
  <c r="O719" s="1"/>
  <c r="C720"/>
  <c r="N720" s="1"/>
  <c r="O720" l="1"/>
  <c r="C721"/>
  <c r="N721" s="1"/>
  <c r="O721" l="1"/>
  <c r="C722"/>
  <c r="N722" s="1"/>
  <c r="O722" l="1"/>
  <c r="C723" l="1"/>
  <c r="N723" s="1"/>
  <c r="O723" l="1"/>
  <c r="C724"/>
  <c r="N724" s="1"/>
  <c r="O724" l="1"/>
  <c r="C725"/>
  <c r="N725" s="1"/>
  <c r="O725" l="1"/>
  <c r="C726"/>
  <c r="N726" l="1"/>
  <c r="O726" s="1"/>
  <c r="C727"/>
  <c r="N727" l="1"/>
  <c r="O727" s="1"/>
  <c r="C728"/>
  <c r="N728" l="1"/>
  <c r="O728" s="1"/>
  <c r="C729"/>
  <c r="N729" s="1"/>
  <c r="O729" l="1"/>
  <c r="C730"/>
  <c r="N730" s="1"/>
  <c r="C731" l="1"/>
  <c r="N731" s="1"/>
  <c r="C732" l="1"/>
  <c r="N732" s="1"/>
  <c r="C733" l="1"/>
  <c r="N733" s="1"/>
  <c r="C734" l="1"/>
  <c r="N734" s="1"/>
  <c r="C735" l="1"/>
  <c r="N735" s="1"/>
  <c r="C736" l="1"/>
  <c r="N736" s="1"/>
  <c r="C737" l="1"/>
  <c r="N737" s="1"/>
  <c r="C738" l="1"/>
  <c r="N738" s="1"/>
  <c r="O738" l="1"/>
  <c r="C739"/>
  <c r="N739" s="1"/>
  <c r="O739" l="1"/>
  <c r="C740"/>
  <c r="N740" l="1"/>
  <c r="O740" s="1"/>
  <c r="C741"/>
  <c r="N741" s="1"/>
  <c r="O741" l="1"/>
  <c r="C742"/>
  <c r="N742" l="1"/>
  <c r="O742" s="1"/>
  <c r="C743"/>
  <c r="N743" l="1"/>
  <c r="O743" s="1"/>
  <c r="C744"/>
  <c r="N744" l="1"/>
  <c r="O744" s="1"/>
  <c r="C745"/>
  <c r="N745" l="1"/>
  <c r="O745" s="1"/>
  <c r="C746"/>
  <c r="N746" l="1"/>
  <c r="O746" s="1"/>
  <c r="C747"/>
  <c r="N747" s="1"/>
  <c r="O747" l="1"/>
  <c r="C748"/>
  <c r="N748" l="1"/>
  <c r="O748" s="1"/>
  <c r="C749"/>
  <c r="N749" s="1"/>
  <c r="O749" l="1"/>
  <c r="C750"/>
  <c r="N750" s="1"/>
  <c r="O750" l="1"/>
  <c r="C751"/>
  <c r="N751" l="1"/>
  <c r="O751" s="1"/>
  <c r="C752"/>
  <c r="N752" l="1"/>
  <c r="O752" s="1"/>
  <c r="C753"/>
  <c r="N753" s="1"/>
  <c r="O753" l="1"/>
  <c r="C754"/>
  <c r="N754" s="1"/>
  <c r="O754" l="1"/>
  <c r="C755"/>
  <c r="N755" s="1"/>
  <c r="O755" l="1"/>
  <c r="C756"/>
  <c r="N756" l="1"/>
  <c r="O756" s="1"/>
  <c r="C757"/>
  <c r="N757" s="1"/>
  <c r="O757" l="1"/>
  <c r="C758"/>
  <c r="N758" l="1"/>
  <c r="O758" s="1"/>
  <c r="C759"/>
  <c r="N759" l="1"/>
  <c r="O759" s="1"/>
  <c r="C760"/>
  <c r="N760" s="1"/>
  <c r="O760" l="1"/>
  <c r="C761"/>
  <c r="N761" s="1"/>
  <c r="C762" l="1"/>
  <c r="N762" s="1"/>
  <c r="C763" l="1"/>
  <c r="N763" s="1"/>
  <c r="C764" l="1"/>
  <c r="N764" s="1"/>
  <c r="C765" l="1"/>
  <c r="N765" s="1"/>
  <c r="O765" l="1"/>
  <c r="C766"/>
  <c r="N766" l="1"/>
  <c r="O766" s="1"/>
  <c r="C767"/>
  <c r="N767" l="1"/>
  <c r="O767" s="1"/>
  <c r="C768"/>
  <c r="N768" s="1"/>
  <c r="O768" l="1"/>
  <c r="C769"/>
  <c r="N769" l="1"/>
  <c r="O769" s="1"/>
  <c r="C770"/>
  <c r="N770" l="1"/>
  <c r="O770" s="1"/>
  <c r="C771"/>
  <c r="N771" l="1"/>
  <c r="O771" s="1"/>
  <c r="C772"/>
  <c r="N772" l="1"/>
  <c r="O772"/>
  <c r="C773"/>
  <c r="N773" s="1"/>
  <c r="O773" l="1"/>
  <c r="C774"/>
  <c r="N774" l="1"/>
  <c r="O774" s="1"/>
  <c r="C775"/>
  <c r="N775" l="1"/>
  <c r="O775" s="1"/>
  <c r="C776"/>
  <c r="N776" s="1"/>
  <c r="O776" l="1"/>
  <c r="C777"/>
  <c r="N777" l="1"/>
  <c r="O777" s="1"/>
  <c r="C778"/>
  <c r="N778" l="1"/>
  <c r="O778" s="1"/>
  <c r="C779"/>
  <c r="N779" s="1"/>
  <c r="O779" l="1"/>
  <c r="C780"/>
  <c r="N780" s="1"/>
  <c r="O780" l="1"/>
  <c r="C781"/>
  <c r="N781" s="1"/>
  <c r="C782" l="1"/>
  <c r="N782" s="1"/>
  <c r="C783" l="1"/>
  <c r="N783" s="1"/>
  <c r="N785" l="1"/>
  <c r="O785" l="1"/>
  <c r="C786"/>
  <c r="N786" l="1"/>
  <c r="O786" s="1"/>
  <c r="C787"/>
  <c r="N787" s="1"/>
  <c r="O787" l="1"/>
  <c r="C788"/>
  <c r="N788" l="1"/>
  <c r="O788" s="1"/>
  <c r="C789"/>
  <c r="N789" s="1"/>
  <c r="O789" l="1"/>
  <c r="C790"/>
  <c r="N790" s="1"/>
  <c r="O790" l="1"/>
  <c r="C791"/>
  <c r="N791" s="1"/>
  <c r="O791" l="1"/>
  <c r="C792"/>
  <c r="N792" s="1"/>
  <c r="O792" l="1"/>
  <c r="C793"/>
  <c r="N793" s="1"/>
  <c r="O793" l="1"/>
  <c r="C794"/>
  <c r="N794" s="1"/>
  <c r="O794" l="1"/>
  <c r="C795"/>
  <c r="N795" s="1"/>
  <c r="O795" l="1"/>
  <c r="C796" l="1"/>
  <c r="N796" l="1"/>
  <c r="O796" s="1"/>
  <c r="C797"/>
  <c r="N797" l="1"/>
  <c r="O797"/>
  <c r="C798"/>
  <c r="N798" s="1"/>
  <c r="O798" l="1"/>
  <c r="C799"/>
  <c r="N799" l="1"/>
  <c r="O799" s="1"/>
  <c r="C800"/>
  <c r="N800" s="1"/>
  <c r="O800" l="1"/>
  <c r="C801"/>
  <c r="N801" s="1"/>
  <c r="O801" l="1"/>
  <c r="C802"/>
  <c r="N802" l="1"/>
  <c r="O802" s="1"/>
  <c r="C803"/>
  <c r="N803" l="1"/>
  <c r="O803" s="1"/>
  <c r="C804"/>
  <c r="N804" l="1"/>
  <c r="O804" s="1"/>
  <c r="C805"/>
  <c r="N805" s="1"/>
  <c r="O805" l="1"/>
  <c r="C806"/>
  <c r="N806" s="1"/>
  <c r="O806" l="1"/>
  <c r="C807"/>
  <c r="N807" l="1"/>
  <c r="O807" s="1"/>
  <c r="C808"/>
  <c r="N808" l="1"/>
  <c r="O808" s="1"/>
  <c r="C809"/>
  <c r="N809" l="1"/>
  <c r="O809" s="1"/>
  <c r="C810"/>
  <c r="N810" l="1"/>
  <c r="O810"/>
  <c r="C811"/>
  <c r="N811" s="1"/>
  <c r="O811" l="1"/>
  <c r="C812"/>
  <c r="N812" s="1"/>
  <c r="O812" l="1"/>
  <c r="C813"/>
  <c r="N813" l="1"/>
  <c r="O813" s="1"/>
  <c r="C814"/>
  <c r="N814" l="1"/>
  <c r="O814"/>
  <c r="C815"/>
  <c r="N815" l="1"/>
  <c r="O815" s="1"/>
  <c r="C816"/>
  <c r="N816" l="1"/>
  <c r="O816"/>
  <c r="C817"/>
  <c r="N817" s="1"/>
  <c r="O817" l="1"/>
  <c r="C818" l="1"/>
  <c r="N818" l="1"/>
  <c r="O818" s="1"/>
  <c r="C819"/>
  <c r="N819" l="1"/>
  <c r="O819"/>
  <c r="C820"/>
  <c r="N820" s="1"/>
  <c r="O820" l="1"/>
  <c r="C821"/>
  <c r="N821" s="1"/>
  <c r="O821" l="1"/>
  <c r="C822"/>
  <c r="N822" l="1"/>
  <c r="O822" s="1"/>
  <c r="C823"/>
  <c r="N823" l="1"/>
  <c r="O823" s="1"/>
  <c r="C824"/>
  <c r="N824" l="1"/>
  <c r="O824" s="1"/>
  <c r="C825"/>
  <c r="N825" s="1"/>
  <c r="O825" l="1"/>
  <c r="C826"/>
  <c r="N826" s="1"/>
  <c r="O826" l="1"/>
  <c r="C827"/>
  <c r="N827" l="1"/>
  <c r="O827" s="1"/>
  <c r="C828"/>
  <c r="N828" l="1"/>
  <c r="O828" s="1"/>
  <c r="C829"/>
  <c r="N829" s="1"/>
  <c r="O829" l="1"/>
  <c r="C830"/>
  <c r="N830" s="1"/>
  <c r="O830" l="1"/>
  <c r="C831"/>
  <c r="N831" s="1"/>
  <c r="O831" l="1"/>
  <c r="C832"/>
  <c r="N832" s="1"/>
  <c r="O832" l="1"/>
  <c r="C833"/>
  <c r="N833" s="1"/>
  <c r="O833" l="1"/>
  <c r="C834"/>
  <c r="N834" s="1"/>
  <c r="O834" l="1"/>
  <c r="C835"/>
  <c r="N835" s="1"/>
  <c r="O835" l="1"/>
  <c r="C836"/>
  <c r="N836" s="1"/>
  <c r="O836" l="1"/>
  <c r="C837"/>
  <c r="N837" s="1"/>
  <c r="O837" l="1"/>
  <c r="C838"/>
  <c r="N838" s="1"/>
  <c r="O838" l="1"/>
  <c r="C839"/>
  <c r="N839" s="1"/>
  <c r="O839" l="1"/>
  <c r="C840" l="1"/>
  <c r="N840" l="1"/>
  <c r="N841"/>
  <c r="O840"/>
  <c r="N842" l="1"/>
  <c r="O841"/>
  <c r="O842" l="1"/>
  <c r="N843"/>
  <c r="O843" l="1"/>
  <c r="N844"/>
  <c r="N845" l="1"/>
  <c r="O844"/>
  <c r="N846" l="1"/>
  <c r="O845"/>
  <c r="O846" l="1"/>
  <c r="N847"/>
  <c r="O847" l="1"/>
  <c r="N848"/>
  <c r="N849" l="1"/>
  <c r="O848"/>
  <c r="O849" l="1"/>
  <c r="N850"/>
  <c r="N851" l="1"/>
  <c r="O850"/>
  <c r="O851" l="1"/>
  <c r="N852"/>
  <c r="O852" l="1"/>
  <c r="N853"/>
  <c r="O853" l="1"/>
  <c r="N854"/>
  <c r="O854" l="1"/>
  <c r="N855"/>
  <c r="O855" l="1"/>
  <c r="N856"/>
  <c r="O856" l="1"/>
  <c r="N857"/>
  <c r="O857" l="1"/>
  <c r="N858"/>
  <c r="O858" l="1"/>
  <c r="N859"/>
  <c r="O859" l="1"/>
  <c r="N860"/>
  <c r="O860" l="1"/>
  <c r="N861"/>
  <c r="O861" l="1"/>
  <c r="N862"/>
  <c r="O862" l="1"/>
  <c r="N863"/>
  <c r="O863" l="1"/>
  <c r="N864"/>
  <c r="O34"/>
  <c r="O35"/>
  <c r="O864" l="1"/>
  <c r="N865"/>
  <c r="O44"/>
  <c r="O865" l="1"/>
  <c r="N866"/>
  <c r="O56"/>
  <c r="O57"/>
  <c r="O866" l="1"/>
  <c r="N867"/>
  <c r="O292"/>
  <c r="O867" l="1"/>
  <c r="N868"/>
  <c r="O293"/>
  <c r="O868" l="1"/>
  <c r="N869"/>
  <c r="O294"/>
  <c r="O869" l="1"/>
  <c r="N870"/>
  <c r="O295"/>
  <c r="O870" l="1"/>
  <c r="N871"/>
  <c r="O425"/>
  <c r="O426"/>
  <c r="O296"/>
  <c r="O871" l="1"/>
  <c r="N872"/>
  <c r="O297"/>
  <c r="O872" l="1"/>
  <c r="N873"/>
  <c r="O427"/>
  <c r="O428"/>
  <c r="O298"/>
  <c r="O299"/>
  <c r="O873" l="1"/>
  <c r="N874"/>
  <c r="O429"/>
  <c r="O874" l="1"/>
  <c r="N875"/>
  <c r="O430"/>
  <c r="O875" l="1"/>
  <c r="N876"/>
  <c r="O431"/>
  <c r="O876" l="1"/>
  <c r="N877"/>
  <c r="O432"/>
  <c r="O877" l="1"/>
  <c r="N878"/>
  <c r="O433"/>
  <c r="O878" l="1"/>
  <c r="N879"/>
  <c r="O434"/>
  <c r="O492"/>
  <c r="O879" l="1"/>
  <c r="N880"/>
  <c r="O435"/>
  <c r="O436"/>
  <c r="O493"/>
  <c r="O880" l="1"/>
  <c r="N881"/>
  <c r="O497"/>
  <c r="O498"/>
  <c r="O881" l="1"/>
  <c r="N882"/>
  <c r="O499"/>
  <c r="O500"/>
  <c r="O882" l="1"/>
  <c r="N883"/>
  <c r="O501"/>
  <c r="O502"/>
  <c r="O883" l="1"/>
  <c r="N884"/>
  <c r="O503"/>
  <c r="O884" l="1"/>
  <c r="N885"/>
  <c r="O504"/>
  <c r="O885" l="1"/>
  <c r="N886"/>
  <c r="O505"/>
  <c r="O553"/>
  <c r="O554"/>
  <c r="O886" l="1"/>
  <c r="N887"/>
  <c r="O506"/>
  <c r="O887" l="1"/>
  <c r="N888"/>
  <c r="O507"/>
  <c r="O555"/>
  <c r="O556"/>
  <c r="O888" l="1"/>
  <c r="N889"/>
  <c r="O508"/>
  <c r="O889" l="1"/>
  <c r="N890"/>
  <c r="O509"/>
  <c r="O557"/>
  <c r="O558"/>
  <c r="O890" l="1"/>
  <c r="N891"/>
  <c r="O510"/>
  <c r="O891" l="1"/>
  <c r="N892"/>
  <c r="O511"/>
  <c r="O559"/>
  <c r="O892" l="1"/>
  <c r="N893"/>
  <c r="O589"/>
  <c r="O590"/>
  <c r="O560"/>
  <c r="O512"/>
  <c r="O893" l="1"/>
  <c r="N894"/>
  <c r="O561"/>
  <c r="O513"/>
  <c r="O514"/>
  <c r="O894" l="1"/>
  <c r="N895"/>
  <c r="O562"/>
  <c r="O591"/>
  <c r="O895" l="1"/>
  <c r="N896"/>
  <c r="O563"/>
  <c r="O592"/>
  <c r="O896" l="1"/>
  <c r="N897"/>
  <c r="O564"/>
  <c r="O593"/>
  <c r="O644"/>
  <c r="O897" l="1"/>
  <c r="N898"/>
  <c r="O594"/>
  <c r="O595"/>
  <c r="O565"/>
  <c r="O898" l="1"/>
  <c r="N899"/>
  <c r="O566"/>
  <c r="O899" l="1"/>
  <c r="N900"/>
  <c r="O567"/>
  <c r="O648"/>
  <c r="O900" l="1"/>
  <c r="N901"/>
  <c r="O568"/>
  <c r="O901" l="1"/>
  <c r="N902"/>
  <c r="O569"/>
  <c r="O649"/>
  <c r="O902" l="1"/>
  <c r="N903"/>
  <c r="O570"/>
  <c r="O650"/>
  <c r="N904" l="1"/>
  <c r="O903"/>
  <c r="O571"/>
  <c r="O572"/>
  <c r="O651"/>
  <c r="N905" l="1"/>
  <c r="O904"/>
  <c r="O652"/>
  <c r="N906" l="1"/>
  <c r="O905"/>
  <c r="O653"/>
  <c r="N907" l="1"/>
  <c r="O906"/>
  <c r="O654"/>
  <c r="O655"/>
  <c r="N908" l="1"/>
  <c r="O907"/>
  <c r="O658"/>
  <c r="N909" l="1"/>
  <c r="O908"/>
  <c r="O659"/>
  <c r="O660"/>
  <c r="N910" l="1"/>
  <c r="O909"/>
  <c r="O662"/>
  <c r="N911" l="1"/>
  <c r="O910"/>
  <c r="O663"/>
  <c r="O664"/>
  <c r="N912" l="1"/>
  <c r="O911"/>
  <c r="O699"/>
  <c r="O700"/>
  <c r="N913" l="1"/>
  <c r="O912"/>
  <c r="O701"/>
  <c r="O702"/>
  <c r="N914" l="1"/>
  <c r="O913"/>
  <c r="O703"/>
  <c r="N915" l="1"/>
  <c r="O914"/>
  <c r="O704"/>
  <c r="N916" l="1"/>
  <c r="O915"/>
  <c r="O705"/>
  <c r="O730"/>
  <c r="N917" l="1"/>
  <c r="O916"/>
  <c r="O706"/>
  <c r="N918" l="1"/>
  <c r="O917"/>
  <c r="O731"/>
  <c r="O732"/>
  <c r="O707"/>
  <c r="N919" l="1"/>
  <c r="O918"/>
  <c r="O708"/>
  <c r="N920" l="1"/>
  <c r="O919"/>
  <c r="O709"/>
  <c r="O733"/>
  <c r="N921" l="1"/>
  <c r="O920"/>
  <c r="O710"/>
  <c r="O711"/>
  <c r="O761"/>
  <c r="O734"/>
  <c r="N922" l="1"/>
  <c r="O921"/>
  <c r="O735"/>
  <c r="O762"/>
  <c r="N923" l="1"/>
  <c r="O922"/>
  <c r="O736"/>
  <c r="O737"/>
  <c r="O763"/>
  <c r="O764"/>
  <c r="N924" l="1"/>
  <c r="O923"/>
  <c r="O781"/>
  <c r="N925" l="1"/>
  <c r="O924"/>
  <c r="O782"/>
  <c r="O783"/>
  <c r="N926" l="1"/>
  <c r="O925"/>
  <c r="V5" i="1"/>
  <c r="N927" i="8" l="1"/>
  <c r="O926"/>
  <c r="N5" i="1"/>
  <c r="O5" s="1"/>
  <c r="N928" i="8" l="1"/>
  <c r="O927"/>
  <c r="V6" i="1"/>
  <c r="N6"/>
  <c r="O6" s="1"/>
  <c r="N929" i="8" l="1"/>
  <c r="O928"/>
  <c r="V7" i="1"/>
  <c r="N7"/>
  <c r="O7" s="1"/>
  <c r="N930" i="8" l="1"/>
  <c r="O929"/>
  <c r="N8" i="1"/>
  <c r="V8"/>
  <c r="O8"/>
  <c r="N931" i="8" l="1"/>
  <c r="O930"/>
  <c r="V9" i="1"/>
  <c r="N9"/>
  <c r="O9" s="1"/>
  <c r="N932" i="8" l="1"/>
  <c r="O931"/>
  <c r="N10" i="1"/>
  <c r="V10"/>
  <c r="O10"/>
  <c r="N933" i="8" l="1"/>
  <c r="O932"/>
  <c r="V11" i="1"/>
  <c r="N11"/>
  <c r="O11" s="1"/>
  <c r="N934" i="8" l="1"/>
  <c r="O933"/>
  <c r="N12" i="1"/>
  <c r="V12"/>
  <c r="O12"/>
  <c r="N935" i="8" l="1"/>
  <c r="O934"/>
  <c r="V13" i="1"/>
  <c r="N13"/>
  <c r="O13" s="1"/>
  <c r="N936" i="8" l="1"/>
  <c r="O935"/>
  <c r="N14" i="1"/>
  <c r="V14"/>
  <c r="O14"/>
  <c r="N937" i="8" l="1"/>
  <c r="O936"/>
  <c r="V15" i="1"/>
  <c r="N15"/>
  <c r="O15" s="1"/>
  <c r="O937" i="8" l="1"/>
  <c r="N938"/>
  <c r="N16" i="1"/>
  <c r="V16"/>
  <c r="O16"/>
  <c r="O938" i="8" l="1"/>
  <c r="N939"/>
  <c r="V17" i="1"/>
  <c r="N17"/>
  <c r="O17" s="1"/>
  <c r="O939" i="8" l="1"/>
  <c r="N940"/>
  <c r="N18" i="1"/>
  <c r="V18"/>
  <c r="O18"/>
  <c r="O940" i="8" l="1"/>
  <c r="N941"/>
  <c r="V19" i="1"/>
  <c r="N19"/>
  <c r="O19" s="1"/>
  <c r="O941" i="8" l="1"/>
  <c r="N942"/>
  <c r="N20" i="1"/>
  <c r="V20"/>
  <c r="O20"/>
  <c r="O942" i="8" l="1"/>
  <c r="N943"/>
  <c r="V21" i="1"/>
  <c r="N21"/>
  <c r="O21" s="1"/>
  <c r="O943" i="8" l="1"/>
  <c r="N944"/>
  <c r="N22" i="1"/>
  <c r="V22"/>
  <c r="O22"/>
  <c r="O944" i="8" l="1"/>
  <c r="N945"/>
  <c r="V23" i="1"/>
  <c r="N23"/>
  <c r="O23" s="1"/>
  <c r="O945" i="8" l="1"/>
  <c r="N946"/>
  <c r="N24" i="1"/>
  <c r="V24"/>
  <c r="O24"/>
  <c r="O946" i="8" l="1"/>
  <c r="N947"/>
  <c r="V25" i="1"/>
  <c r="N25"/>
  <c r="O25" s="1"/>
  <c r="O947" i="8" l="1"/>
  <c r="N948"/>
  <c r="N26" i="1"/>
  <c r="V26"/>
  <c r="O26"/>
  <c r="O948" i="8" l="1"/>
  <c r="N949"/>
  <c r="V27" i="1"/>
  <c r="N27"/>
  <c r="O27" s="1"/>
  <c r="O949" i="8" l="1"/>
  <c r="N950"/>
  <c r="N28" i="1"/>
  <c r="V28"/>
  <c r="O28"/>
  <c r="O950" i="8" l="1"/>
  <c r="N951"/>
  <c r="V29" i="1"/>
  <c r="N29"/>
  <c r="O29" s="1"/>
  <c r="O951" i="8" l="1"/>
  <c r="N952"/>
  <c r="N30" i="1"/>
  <c r="V30"/>
  <c r="O30"/>
  <c r="O952" i="8" l="1"/>
  <c r="N953"/>
  <c r="V31" i="1"/>
  <c r="N31"/>
  <c r="O31" s="1"/>
  <c r="O953" i="8" l="1"/>
  <c r="N954"/>
  <c r="N32" i="1"/>
  <c r="V32"/>
  <c r="O32"/>
  <c r="O954" i="8" l="1"/>
  <c r="N955"/>
  <c r="N33" i="1"/>
  <c r="O33" s="1"/>
  <c r="V33"/>
  <c r="O955" i="8" l="1"/>
  <c r="N956"/>
  <c r="N34" i="1"/>
  <c r="V34"/>
  <c r="O34"/>
  <c r="N957" i="8" l="1"/>
  <c r="O956"/>
  <c r="V35" i="1"/>
  <c r="N35"/>
  <c r="O35" s="1"/>
  <c r="N958" i="8" l="1"/>
  <c r="O957"/>
  <c r="N36" i="1"/>
  <c r="V36"/>
  <c r="O36"/>
  <c r="N959" i="8" l="1"/>
  <c r="O958"/>
  <c r="N37" i="1"/>
  <c r="O37" s="1"/>
  <c r="V37"/>
  <c r="N960" i="8" l="1"/>
  <c r="O959"/>
  <c r="N38" i="1"/>
  <c r="V38"/>
  <c r="O38"/>
  <c r="N961" i="8" l="1"/>
  <c r="O960"/>
  <c r="V39" i="1"/>
  <c r="N39"/>
  <c r="O39" s="1"/>
  <c r="N962" i="8" l="1"/>
  <c r="O961"/>
  <c r="N40" i="1"/>
  <c r="V40"/>
  <c r="O40"/>
  <c r="N963" i="8" l="1"/>
  <c r="O962"/>
  <c r="N41" i="1"/>
  <c r="O41" s="1"/>
  <c r="V41"/>
  <c r="N964" i="8" l="1"/>
  <c r="O963"/>
  <c r="N42" i="1"/>
  <c r="O42" s="1"/>
  <c r="V42"/>
  <c r="N965" i="8" l="1"/>
  <c r="O964"/>
  <c r="N43" i="1"/>
  <c r="O43" s="1"/>
  <c r="V43"/>
  <c r="N966" i="8" l="1"/>
  <c r="O965"/>
  <c r="N44" i="1"/>
  <c r="O44" s="1"/>
  <c r="V44"/>
  <c r="N967" i="8" l="1"/>
  <c r="O966"/>
  <c r="V45" i="1"/>
  <c r="N45"/>
  <c r="O45" s="1"/>
  <c r="N968" i="8" l="1"/>
  <c r="O967"/>
  <c r="N46" i="1"/>
  <c r="O46" s="1"/>
  <c r="V46"/>
  <c r="N969" i="8" l="1"/>
  <c r="O968"/>
  <c r="N47" i="1"/>
  <c r="O47" s="1"/>
  <c r="V47"/>
  <c r="N970" i="8" l="1"/>
  <c r="O969"/>
  <c r="N48" i="1"/>
  <c r="O48" s="1"/>
  <c r="V48"/>
  <c r="N971" i="8" l="1"/>
  <c r="O970"/>
  <c r="V49" i="1"/>
  <c r="N49"/>
  <c r="O49" s="1"/>
  <c r="N972" i="8" l="1"/>
  <c r="O971"/>
  <c r="N50" i="1"/>
  <c r="O50" s="1"/>
  <c r="V50"/>
  <c r="N973" i="8" l="1"/>
  <c r="O972"/>
  <c r="N51" i="1"/>
  <c r="O51" s="1"/>
  <c r="V51"/>
  <c r="N974" i="8" l="1"/>
  <c r="O973"/>
  <c r="N52" i="1"/>
  <c r="O52" s="1"/>
  <c r="V52"/>
  <c r="N975" i="8" l="1"/>
  <c r="O974"/>
  <c r="V53" i="1"/>
  <c r="N53"/>
  <c r="O53" s="1"/>
  <c r="N976" i="8" l="1"/>
  <c r="O975"/>
  <c r="N54" i="1"/>
  <c r="O54" s="1"/>
  <c r="V54"/>
  <c r="N977" i="8" l="1"/>
  <c r="O976"/>
  <c r="N55" i="1"/>
  <c r="O55" s="1"/>
  <c r="V55"/>
  <c r="N978" i="8" l="1"/>
  <c r="O977"/>
  <c r="N56" i="1"/>
  <c r="O56" s="1"/>
  <c r="V56"/>
  <c r="N979" i="8" l="1"/>
  <c r="O978"/>
  <c r="V57" i="1"/>
  <c r="N57"/>
  <c r="O57" s="1"/>
  <c r="N980" i="8" l="1"/>
  <c r="O979"/>
  <c r="N58" i="1"/>
  <c r="O58" s="1"/>
  <c r="V58"/>
  <c r="N981" i="8" l="1"/>
  <c r="O980"/>
  <c r="N59" i="1"/>
  <c r="O59" s="1"/>
  <c r="V59"/>
  <c r="N982" i="8" l="1"/>
  <c r="O981"/>
  <c r="N60" i="1"/>
  <c r="O60" s="1"/>
  <c r="V60"/>
  <c r="N983" i="8" l="1"/>
  <c r="O982"/>
  <c r="V61" i="1"/>
  <c r="N61"/>
  <c r="O61" s="1"/>
  <c r="N984" i="8" l="1"/>
  <c r="O983"/>
  <c r="N62" i="1"/>
  <c r="O62" s="1"/>
  <c r="V62"/>
  <c r="N985" i="8" l="1"/>
  <c r="O984"/>
  <c r="N63" i="1"/>
  <c r="O63" s="1"/>
  <c r="V63"/>
  <c r="N986" i="8" l="1"/>
  <c r="O985"/>
  <c r="N64" i="1"/>
  <c r="O64" s="1"/>
  <c r="V64"/>
  <c r="N987" i="8" l="1"/>
  <c r="O986"/>
  <c r="V65" i="1"/>
  <c r="N65"/>
  <c r="O65" s="1"/>
  <c r="N988" i="8" l="1"/>
  <c r="O987"/>
  <c r="N66" i="1"/>
  <c r="O66" s="1"/>
  <c r="V66"/>
  <c r="N989" i="8" l="1"/>
  <c r="O988"/>
  <c r="N67" i="1"/>
  <c r="O67" s="1"/>
  <c r="V67"/>
  <c r="N990" i="8" l="1"/>
  <c r="O989"/>
  <c r="N68" i="1"/>
  <c r="O68" s="1"/>
  <c r="V68"/>
  <c r="N991" i="8" l="1"/>
  <c r="O990"/>
  <c r="V69" i="1"/>
  <c r="N69"/>
  <c r="O69" s="1"/>
  <c r="N992" i="8" l="1"/>
  <c r="O991"/>
  <c r="N70" i="1"/>
  <c r="O70" s="1"/>
  <c r="V70"/>
  <c r="N993" i="8" l="1"/>
  <c r="O992"/>
  <c r="N71" i="1"/>
  <c r="O71" s="1"/>
  <c r="V71"/>
  <c r="N994" i="8" l="1"/>
  <c r="O993"/>
  <c r="N72" i="1"/>
  <c r="O72" s="1"/>
  <c r="V72"/>
  <c r="N995" i="8" l="1"/>
  <c r="O994"/>
  <c r="V73" i="1"/>
  <c r="N73"/>
  <c r="O73" s="1"/>
  <c r="N996" i="8" l="1"/>
  <c r="O995"/>
  <c r="N74" i="1"/>
  <c r="O74" s="1"/>
  <c r="V74"/>
  <c r="N997" i="8" l="1"/>
  <c r="O996"/>
  <c r="N75" i="1"/>
  <c r="O75"/>
  <c r="V75"/>
  <c r="N998" i="8" l="1"/>
  <c r="O997"/>
  <c r="N76" i="1"/>
  <c r="O76"/>
  <c r="V76"/>
  <c r="N999" i="8" l="1"/>
  <c r="O998"/>
  <c r="V77" i="1"/>
  <c r="N77"/>
  <c r="O77" s="1"/>
  <c r="N1000" i="8" l="1"/>
  <c r="O999"/>
  <c r="N78" i="1"/>
  <c r="O78" s="1"/>
  <c r="V78"/>
  <c r="N1001" i="8" l="1"/>
  <c r="O1000"/>
  <c r="N79" i="1"/>
  <c r="O79" s="1"/>
  <c r="V79"/>
  <c r="N1002" i="8" l="1"/>
  <c r="O1001"/>
  <c r="N80" i="1"/>
  <c r="O80"/>
  <c r="V80"/>
  <c r="N1003" i="8" l="1"/>
  <c r="O1002"/>
  <c r="N81" i="1"/>
  <c r="O81" s="1"/>
  <c r="V81"/>
  <c r="N1004" i="8" l="1"/>
  <c r="O1003"/>
  <c r="N82" i="1"/>
  <c r="O82" s="1"/>
  <c r="V82"/>
  <c r="N1005" i="8" l="1"/>
  <c r="O1004"/>
  <c r="V83" i="1"/>
  <c r="N83"/>
  <c r="O83" s="1"/>
  <c r="N1006" i="8" l="1"/>
  <c r="O1005"/>
  <c r="N84" i="1"/>
  <c r="O84"/>
  <c r="V84"/>
  <c r="N1007" i="8" l="1"/>
  <c r="O1006"/>
  <c r="N85" i="1"/>
  <c r="O85" s="1"/>
  <c r="V85"/>
  <c r="N1008" i="8" l="1"/>
  <c r="O1007"/>
  <c r="N86" i="1"/>
  <c r="O86" s="1"/>
  <c r="V86"/>
  <c r="N1009" i="8" l="1"/>
  <c r="O1008"/>
  <c r="N87" i="1"/>
  <c r="O87" s="1"/>
  <c r="V87"/>
  <c r="N1010" i="8" l="1"/>
  <c r="O1009"/>
  <c r="N88" i="1"/>
  <c r="O88" s="1"/>
  <c r="V88"/>
  <c r="N1011" i="8" l="1"/>
  <c r="O1010"/>
  <c r="N89" i="1"/>
  <c r="O89" s="1"/>
  <c r="V89"/>
  <c r="N1012" i="8" l="1"/>
  <c r="O1011"/>
  <c r="N90" i="1"/>
  <c r="O90" s="1"/>
  <c r="V90"/>
  <c r="N1013" i="8" l="1"/>
  <c r="O1012"/>
  <c r="N91" i="1"/>
  <c r="O91"/>
  <c r="V91"/>
  <c r="N1014" i="8" l="1"/>
  <c r="O1013"/>
  <c r="N92" i="1"/>
  <c r="O92" s="1"/>
  <c r="V92"/>
  <c r="N1015" i="8" l="1"/>
  <c r="O1014"/>
  <c r="N93" i="1"/>
  <c r="O93" s="1"/>
  <c r="V93"/>
  <c r="N1016" i="8" l="1"/>
  <c r="O1015"/>
  <c r="N94" i="1"/>
  <c r="O94"/>
  <c r="V94"/>
  <c r="N1017" i="8" l="1"/>
  <c r="O1016"/>
  <c r="N95" i="1"/>
  <c r="O95"/>
  <c r="V95"/>
  <c r="N1018" i="8" l="1"/>
  <c r="O1017"/>
  <c r="N96" i="1"/>
  <c r="O96"/>
  <c r="V96"/>
  <c r="N1019" i="8" l="1"/>
  <c r="O1018"/>
  <c r="N97" i="1"/>
  <c r="O97"/>
  <c r="V97"/>
  <c r="N1020" i="8" l="1"/>
  <c r="O1019"/>
  <c r="N98" i="1"/>
  <c r="O98"/>
  <c r="V98"/>
  <c r="N1021" i="8" l="1"/>
  <c r="O1020"/>
  <c r="N99" i="1"/>
  <c r="O99"/>
  <c r="V99"/>
  <c r="N1022" i="8" l="1"/>
  <c r="O1021"/>
  <c r="N100" i="1"/>
  <c r="O100"/>
  <c r="V100"/>
  <c r="N1023" i="8" l="1"/>
  <c r="O1022"/>
  <c r="N101" i="1"/>
  <c r="O101"/>
  <c r="V101"/>
  <c r="N1024" i="8" l="1"/>
  <c r="O1023"/>
  <c r="N102" i="1"/>
  <c r="O102"/>
  <c r="V102"/>
  <c r="N1025" i="8" l="1"/>
  <c r="O1024"/>
  <c r="N103" i="1"/>
  <c r="O103" s="1"/>
  <c r="V103"/>
  <c r="N1026" i="8" l="1"/>
  <c r="O1025"/>
  <c r="N104" i="1"/>
  <c r="O104" s="1"/>
  <c r="V104"/>
  <c r="N1027" i="8" l="1"/>
  <c r="O1026"/>
  <c r="N105" i="1"/>
  <c r="O105" s="1"/>
  <c r="V105"/>
  <c r="N1028" i="8" l="1"/>
  <c r="O1027"/>
  <c r="N106" i="1"/>
  <c r="O106" s="1"/>
  <c r="V106"/>
  <c r="N1029" i="8" l="1"/>
  <c r="O1028"/>
  <c r="N107" i="1"/>
  <c r="O107"/>
  <c r="V107"/>
  <c r="N1030" i="8" l="1"/>
  <c r="O1029"/>
  <c r="N108" i="1"/>
  <c r="O108"/>
  <c r="V108"/>
  <c r="O1030" i="8" l="1"/>
  <c r="N1031"/>
  <c r="N109" i="1"/>
  <c r="O109"/>
  <c r="V109"/>
  <c r="O1031" i="8" l="1"/>
  <c r="N1032"/>
  <c r="N110" i="1"/>
  <c r="O110"/>
  <c r="V110"/>
  <c r="O1032" i="8" l="1"/>
  <c r="N1033"/>
  <c r="N111" i="1"/>
  <c r="O111"/>
  <c r="V111"/>
  <c r="O1033" i="8" l="1"/>
  <c r="N1034"/>
  <c r="N112" i="1"/>
  <c r="O112"/>
  <c r="V112"/>
  <c r="O1034" i="8" l="1"/>
  <c r="N1035"/>
  <c r="N113" i="1"/>
  <c r="O113"/>
  <c r="V113"/>
  <c r="O1035" i="8" l="1"/>
  <c r="N1036"/>
  <c r="N114" i="1"/>
  <c r="O114" s="1"/>
  <c r="V114"/>
  <c r="O1036" i="8" l="1"/>
  <c r="N1037"/>
  <c r="N115" i="1"/>
  <c r="O115" s="1"/>
  <c r="V115"/>
  <c r="O1037" i="8" l="1"/>
  <c r="N1038"/>
  <c r="N116" i="1"/>
  <c r="O116" s="1"/>
  <c r="V116"/>
  <c r="O1038" i="8" l="1"/>
  <c r="N1039"/>
  <c r="N117" i="1"/>
  <c r="O117" s="1"/>
  <c r="V117"/>
  <c r="O1039" i="8" l="1"/>
  <c r="N1040"/>
  <c r="N118" i="1"/>
  <c r="O118" s="1"/>
  <c r="V118"/>
  <c r="O1040" i="8" l="1"/>
  <c r="N1041"/>
  <c r="N119" i="1"/>
  <c r="O119" s="1"/>
  <c r="V119"/>
  <c r="O1041" i="8" l="1"/>
  <c r="N1042"/>
  <c r="N120" i="1"/>
  <c r="O120"/>
  <c r="V120"/>
  <c r="O1042" i="8" l="1"/>
  <c r="N1043"/>
  <c r="N121" i="1"/>
  <c r="O121"/>
  <c r="V121"/>
  <c r="O1043" i="8" l="1"/>
  <c r="N1044"/>
  <c r="N122" i="1"/>
  <c r="O122" s="1"/>
  <c r="V122"/>
  <c r="O1044" i="8" l="1"/>
  <c r="N1045"/>
  <c r="N123" i="1"/>
  <c r="O123" s="1"/>
  <c r="V123"/>
  <c r="O1045" i="8" l="1"/>
  <c r="N1046"/>
  <c r="N124" i="1"/>
  <c r="O124" s="1"/>
  <c r="V124"/>
  <c r="O1046" i="8" l="1"/>
  <c r="N1047"/>
  <c r="N125" i="1"/>
  <c r="O125" s="1"/>
  <c r="V125"/>
  <c r="O1047" i="8" l="1"/>
  <c r="N1048"/>
  <c r="N126" i="1"/>
  <c r="O126" s="1"/>
  <c r="V126"/>
  <c r="O1048" i="8" l="1"/>
  <c r="N1049"/>
  <c r="N127" i="1"/>
  <c r="O127" s="1"/>
  <c r="V127"/>
  <c r="O1049" i="8" l="1"/>
  <c r="N1050"/>
  <c r="N128" i="1"/>
  <c r="O128" s="1"/>
  <c r="V128"/>
  <c r="N1051" i="8" l="1"/>
  <c r="O1050"/>
  <c r="N129" i="1"/>
  <c r="O129" s="1"/>
  <c r="V129"/>
  <c r="N1052" i="8" l="1"/>
  <c r="O1051"/>
  <c r="N130" i="1"/>
  <c r="O130"/>
  <c r="V130"/>
  <c r="N1053" i="8" l="1"/>
  <c r="O1052"/>
  <c r="N131" i="1"/>
  <c r="O131"/>
  <c r="V131"/>
  <c r="N1054" i="8" l="1"/>
  <c r="O1053"/>
  <c r="N132" i="1"/>
  <c r="O132"/>
  <c r="V132"/>
  <c r="N1055" i="8" l="1"/>
  <c r="O1054"/>
  <c r="N133" i="1"/>
  <c r="O133"/>
  <c r="V133"/>
  <c r="N1056" i="8" l="1"/>
  <c r="O1055"/>
  <c r="N134" i="1"/>
  <c r="O134"/>
  <c r="V134"/>
  <c r="N1057" i="8" l="1"/>
  <c r="O1056"/>
  <c r="N135" i="1"/>
  <c r="O135"/>
  <c r="V135"/>
  <c r="N1058" i="8" l="1"/>
  <c r="O1057"/>
  <c r="N136" i="1"/>
  <c r="O136"/>
  <c r="V136"/>
  <c r="N1059" i="8" l="1"/>
  <c r="O1058"/>
  <c r="N137" i="1"/>
  <c r="O137"/>
  <c r="V137"/>
  <c r="N1060" i="8" l="1"/>
  <c r="O1059"/>
  <c r="N138" i="1"/>
  <c r="O138"/>
  <c r="V138"/>
  <c r="N1061" i="8" l="1"/>
  <c r="O1060"/>
  <c r="N139" i="1"/>
  <c r="O139" s="1"/>
  <c r="V139"/>
  <c r="N1062" i="8" l="1"/>
  <c r="O1061"/>
  <c r="N140" i="1"/>
  <c r="O140" s="1"/>
  <c r="V140"/>
  <c r="N1063" i="8" l="1"/>
  <c r="O1062"/>
  <c r="N141" i="1"/>
  <c r="O141" s="1"/>
  <c r="V141"/>
  <c r="N1064" i="8" l="1"/>
  <c r="O1063"/>
  <c r="N142" i="1"/>
  <c r="O142" s="1"/>
  <c r="V142"/>
  <c r="N1065" i="8" l="1"/>
  <c r="O1064"/>
  <c r="N143" i="1"/>
  <c r="O143"/>
  <c r="V143"/>
  <c r="N1066" i="8" l="1"/>
  <c r="O1065"/>
  <c r="N144" i="1"/>
  <c r="O144" s="1"/>
  <c r="V144"/>
  <c r="N1067" i="8" l="1"/>
  <c r="O1066"/>
  <c r="N145" i="1"/>
  <c r="O145" s="1"/>
  <c r="V145"/>
  <c r="N1068" i="8" l="1"/>
  <c r="O1067"/>
  <c r="N146" i="1"/>
  <c r="O146" s="1"/>
  <c r="V146"/>
  <c r="N1069" i="8" l="1"/>
  <c r="O1068"/>
  <c r="N147" i="1"/>
  <c r="O147" s="1"/>
  <c r="V147"/>
  <c r="N1070" i="8" l="1"/>
  <c r="O1069"/>
  <c r="N148" i="1"/>
  <c r="O148" s="1"/>
  <c r="V148"/>
  <c r="N1071" i="8" l="1"/>
  <c r="O1070"/>
  <c r="N149" i="1"/>
  <c r="O149" s="1"/>
  <c r="V149"/>
  <c r="N1072" i="8" l="1"/>
  <c r="O1071"/>
  <c r="N150" i="1"/>
  <c r="O150" s="1"/>
  <c r="V150"/>
  <c r="N1073" i="8" l="1"/>
  <c r="O1072"/>
  <c r="N151" i="1"/>
  <c r="O151" s="1"/>
  <c r="V151"/>
  <c r="N1074" i="8" l="1"/>
  <c r="O1073"/>
  <c r="N152" i="1"/>
  <c r="O152"/>
  <c r="V152"/>
  <c r="N1075" i="8" l="1"/>
  <c r="O1074"/>
  <c r="N153" i="1"/>
  <c r="O153"/>
  <c r="V153"/>
  <c r="N1076" i="8" l="1"/>
  <c r="O1075"/>
  <c r="N154" i="1"/>
  <c r="O154" s="1"/>
  <c r="V154"/>
  <c r="N1077" i="8" l="1"/>
  <c r="O1076"/>
  <c r="N155" i="1"/>
  <c r="O155" s="1"/>
  <c r="V155"/>
  <c r="N1078" i="8" l="1"/>
  <c r="O1077"/>
  <c r="N156" i="1"/>
  <c r="O156" s="1"/>
  <c r="V156"/>
  <c r="N1079" i="8" l="1"/>
  <c r="O1078"/>
  <c r="N157" i="1"/>
  <c r="O157" s="1"/>
  <c r="V157"/>
  <c r="N1080" i="8" l="1"/>
  <c r="O1079"/>
  <c r="N158" i="1"/>
  <c r="O158" s="1"/>
  <c r="V158"/>
  <c r="N1081" i="8" l="1"/>
  <c r="O1080"/>
  <c r="N159" i="1"/>
  <c r="O159" s="1"/>
  <c r="V159"/>
  <c r="N1082" i="8" l="1"/>
  <c r="O1081"/>
  <c r="N160" i="1"/>
  <c r="O160" s="1"/>
  <c r="V160"/>
  <c r="N1083" i="8" l="1"/>
  <c r="O1082"/>
  <c r="N161" i="1"/>
  <c r="O161" s="1"/>
  <c r="V161"/>
  <c r="N1084" i="8" l="1"/>
  <c r="O1083"/>
  <c r="N162" i="1"/>
  <c r="O162" s="1"/>
  <c r="V162"/>
  <c r="N1085" i="8" l="1"/>
  <c r="O1084"/>
  <c r="N163" i="1"/>
  <c r="O163"/>
  <c r="V163"/>
  <c r="N1086" i="8" l="1"/>
  <c r="O1085"/>
  <c r="N164" i="1"/>
  <c r="O164" s="1"/>
  <c r="V164"/>
  <c r="N1087" i="8" l="1"/>
  <c r="O1086"/>
  <c r="N165" i="1"/>
  <c r="O165"/>
  <c r="V165"/>
  <c r="N1088" i="8" l="1"/>
  <c r="O1087"/>
  <c r="N166" i="1"/>
  <c r="O166"/>
  <c r="V166"/>
  <c r="N1089" i="8" l="1"/>
  <c r="O1088"/>
  <c r="N167" i="1"/>
  <c r="O167" s="1"/>
  <c r="V167"/>
  <c r="N1090" i="8" l="1"/>
  <c r="O1089"/>
  <c r="N168" i="1"/>
  <c r="O168"/>
  <c r="V168"/>
  <c r="N1091" i="8" l="1"/>
  <c r="O1090"/>
  <c r="N169" i="1"/>
  <c r="O169" s="1"/>
  <c r="V169"/>
  <c r="N1092" i="8" l="1"/>
  <c r="O1091"/>
  <c r="N170" i="1"/>
  <c r="O170"/>
  <c r="V170"/>
  <c r="N1093" i="8" l="1"/>
  <c r="O1092"/>
  <c r="N171" i="1"/>
  <c r="O171"/>
  <c r="V171"/>
  <c r="N1094" i="8" l="1"/>
  <c r="O1093"/>
  <c r="N172" i="1"/>
  <c r="O172" s="1"/>
  <c r="V172"/>
  <c r="N1095" i="8" l="1"/>
  <c r="O1094"/>
  <c r="N173" i="1"/>
  <c r="O173" s="1"/>
  <c r="V173"/>
  <c r="N1096" i="8" l="1"/>
  <c r="O1095"/>
  <c r="N174" i="1"/>
  <c r="O174" s="1"/>
  <c r="V174"/>
  <c r="N1097" i="8" l="1"/>
  <c r="O1096"/>
  <c r="N175" i="1"/>
  <c r="O175" s="1"/>
  <c r="V175"/>
  <c r="N1098" i="8" l="1"/>
  <c r="O1097"/>
  <c r="N176" i="1"/>
  <c r="O176"/>
  <c r="V176"/>
  <c r="N1099" i="8" l="1"/>
  <c r="O1098"/>
  <c r="N177" i="1"/>
  <c r="O177" s="1"/>
  <c r="V177"/>
  <c r="N1100" i="8" l="1"/>
  <c r="O1099"/>
  <c r="N178" i="1"/>
  <c r="O178"/>
  <c r="V178"/>
  <c r="N1101" i="8" l="1"/>
  <c r="O1100"/>
  <c r="N179" i="1"/>
  <c r="O179" s="1"/>
  <c r="V179"/>
  <c r="N1102" i="8" l="1"/>
  <c r="O1101"/>
  <c r="N180" i="1"/>
  <c r="O180" s="1"/>
  <c r="V180"/>
  <c r="N1103" i="8" l="1"/>
  <c r="O1102"/>
  <c r="N181" i="1"/>
  <c r="O181" s="1"/>
  <c r="V181"/>
  <c r="N1104" i="8" l="1"/>
  <c r="O1103"/>
  <c r="N182" i="1"/>
  <c r="O182" s="1"/>
  <c r="V182"/>
  <c r="N1105" i="8" l="1"/>
  <c r="O1104"/>
  <c r="N183" i="1"/>
  <c r="O183" s="1"/>
  <c r="V183"/>
  <c r="N1106" i="8" l="1"/>
  <c r="O1105"/>
  <c r="N184" i="1"/>
  <c r="O184" s="1"/>
  <c r="V184"/>
  <c r="N1107" i="8" l="1"/>
  <c r="O1106"/>
  <c r="N185" i="1"/>
  <c r="O185" s="1"/>
  <c r="V185"/>
  <c r="N1108" i="8" l="1"/>
  <c r="O1107"/>
  <c r="N186" i="1"/>
  <c r="O186" s="1"/>
  <c r="V186"/>
  <c r="N1109" i="8" l="1"/>
  <c r="O1108"/>
  <c r="N187" i="1"/>
  <c r="O187"/>
  <c r="V187"/>
  <c r="N1110" i="8" l="1"/>
  <c r="O1109"/>
  <c r="N188" i="1"/>
  <c r="O188"/>
  <c r="V188"/>
  <c r="N1111" i="8" l="1"/>
  <c r="O1110"/>
  <c r="N189" i="1"/>
  <c r="O189" s="1"/>
  <c r="V189"/>
  <c r="N1112" i="8" l="1"/>
  <c r="O1111"/>
  <c r="N190" i="1"/>
  <c r="O190"/>
  <c r="V190"/>
  <c r="N1113" i="8" l="1"/>
  <c r="O1112"/>
  <c r="N191" i="1"/>
  <c r="O191"/>
  <c r="V191"/>
  <c r="N1114" i="8" l="1"/>
  <c r="O1113"/>
  <c r="N192" i="1"/>
  <c r="O192" s="1"/>
  <c r="V192"/>
  <c r="N1115" i="8" l="1"/>
  <c r="O1114"/>
  <c r="N193" i="1"/>
  <c r="O193"/>
  <c r="V193"/>
  <c r="N1116" i="8" l="1"/>
  <c r="O1115"/>
  <c r="N194" i="1"/>
  <c r="O194"/>
  <c r="V194"/>
  <c r="N1117" i="8" l="1"/>
  <c r="O1116"/>
  <c r="N195" i="1"/>
  <c r="O195" s="1"/>
  <c r="V195"/>
  <c r="N1118" i="8" l="1"/>
  <c r="O1117"/>
  <c r="N196" i="1"/>
  <c r="O196" s="1"/>
  <c r="V196"/>
  <c r="N1119" i="8" l="1"/>
  <c r="O1118"/>
  <c r="N197" i="1"/>
  <c r="O197" s="1"/>
  <c r="V197"/>
  <c r="N1120" i="8" l="1"/>
  <c r="O1119"/>
  <c r="N198" i="1"/>
  <c r="O198" s="1"/>
  <c r="V198"/>
  <c r="N1121" i="8" l="1"/>
  <c r="O1120"/>
  <c r="N199" i="1"/>
  <c r="O199" s="1"/>
  <c r="V199"/>
  <c r="N1122" i="8" l="1"/>
  <c r="O1121"/>
  <c r="N200" i="1"/>
  <c r="O200"/>
  <c r="V200"/>
  <c r="N1123" i="8" l="1"/>
  <c r="O1122"/>
  <c r="N201" i="1"/>
  <c r="O201" s="1"/>
  <c r="V201"/>
  <c r="N1124" i="8" l="1"/>
  <c r="O1123"/>
  <c r="N202" i="1"/>
  <c r="O202" s="1"/>
  <c r="V202"/>
  <c r="N1125" i="8" l="1"/>
  <c r="O1124"/>
  <c r="N203" i="1"/>
  <c r="O203" s="1"/>
  <c r="V203"/>
  <c r="N1126" i="8" l="1"/>
  <c r="O1125"/>
  <c r="N204" i="1"/>
  <c r="O204" s="1"/>
  <c r="V204"/>
  <c r="N1127" i="8" l="1"/>
  <c r="O1126"/>
  <c r="N205" i="1"/>
  <c r="O205" s="1"/>
  <c r="V205"/>
  <c r="N1128" i="8" l="1"/>
  <c r="O1127"/>
  <c r="N206" i="1"/>
  <c r="O206" s="1"/>
  <c r="V206"/>
  <c r="N1129" i="8" l="1"/>
  <c r="O1128"/>
  <c r="N207" i="1"/>
  <c r="O207" s="1"/>
  <c r="V207"/>
  <c r="N1130" i="8" l="1"/>
  <c r="O1129"/>
  <c r="N208" i="1"/>
  <c r="O208"/>
  <c r="V208"/>
  <c r="N1131" i="8" l="1"/>
  <c r="O1130"/>
  <c r="N209" i="1"/>
  <c r="O209" s="1"/>
  <c r="V209"/>
  <c r="N1132" i="8" l="1"/>
  <c r="O1131"/>
  <c r="N210" i="1"/>
  <c r="O210"/>
  <c r="V210"/>
  <c r="N1133" i="8" l="1"/>
  <c r="O1132"/>
  <c r="N211" i="1"/>
  <c r="O211" s="1"/>
  <c r="V211"/>
  <c r="O1133" i="8" l="1"/>
  <c r="N1134"/>
  <c r="N212" i="1"/>
  <c r="O212" s="1"/>
  <c r="V212"/>
  <c r="O1134" i="8" l="1"/>
  <c r="N1135"/>
  <c r="N213" i="1"/>
  <c r="O213" s="1"/>
  <c r="V213"/>
  <c r="O1135" i="8" l="1"/>
  <c r="N1136"/>
  <c r="N214" i="1"/>
  <c r="O214" s="1"/>
  <c r="V214"/>
  <c r="O1136" i="8" l="1"/>
  <c r="N1137"/>
  <c r="N215" i="1"/>
  <c r="O215" s="1"/>
  <c r="V215"/>
  <c r="O1137" i="8" l="1"/>
  <c r="N1138"/>
  <c r="N216" i="1"/>
  <c r="O216" s="1"/>
  <c r="V216"/>
  <c r="O1138" i="8" l="1"/>
  <c r="N1139"/>
  <c r="N217" i="1"/>
  <c r="O217" s="1"/>
  <c r="V217"/>
  <c r="O1139" i="8" l="1"/>
  <c r="N1140"/>
  <c r="N218" i="1"/>
  <c r="O218" s="1"/>
  <c r="V218"/>
  <c r="O1140" i="8" l="1"/>
  <c r="N1141"/>
  <c r="N219" i="1"/>
  <c r="O219"/>
  <c r="V219"/>
  <c r="O1141" i="8" l="1"/>
  <c r="N1142"/>
  <c r="N220" i="1"/>
  <c r="O220" s="1"/>
  <c r="V220"/>
  <c r="O1142" i="8" l="1"/>
  <c r="N1143"/>
  <c r="N221" i="1"/>
  <c r="O221"/>
  <c r="V221"/>
  <c r="O1143" i="8" l="1"/>
  <c r="N1144"/>
  <c r="N222" i="1"/>
  <c r="O222" s="1"/>
  <c r="V222"/>
  <c r="O1144" i="8" l="1"/>
  <c r="N1145"/>
  <c r="N223" i="1"/>
  <c r="O223"/>
  <c r="V223"/>
  <c r="O1145" i="8" l="1"/>
  <c r="N1146"/>
  <c r="N224" i="1"/>
  <c r="O224"/>
  <c r="V224"/>
  <c r="O1146" i="8" l="1"/>
  <c r="N1147"/>
  <c r="N225" i="1"/>
  <c r="O225" s="1"/>
  <c r="V225"/>
  <c r="O1147" i="8" l="1"/>
  <c r="N1148"/>
  <c r="N226" i="1"/>
  <c r="O226"/>
  <c r="V226"/>
  <c r="O1148" i="8" l="1"/>
  <c r="N1149"/>
  <c r="N227" i="1"/>
  <c r="O227" s="1"/>
  <c r="V227"/>
  <c r="O1149" i="8" l="1"/>
  <c r="N1150"/>
  <c r="N228" i="1"/>
  <c r="O228"/>
  <c r="V228"/>
  <c r="O1150" i="8" l="1"/>
  <c r="N1151"/>
  <c r="N229" i="1"/>
  <c r="O229" s="1"/>
  <c r="V229"/>
  <c r="O1151" i="8" l="1"/>
  <c r="N1152"/>
  <c r="N230" i="1"/>
  <c r="O230" s="1"/>
  <c r="V230"/>
  <c r="O1152" i="8" l="1"/>
  <c r="N1153"/>
  <c r="N231" i="1"/>
  <c r="O231" s="1"/>
  <c r="V231"/>
  <c r="N1154" i="8" l="1"/>
  <c r="O1153"/>
  <c r="N232" i="1"/>
  <c r="O232" s="1"/>
  <c r="V232"/>
  <c r="N1155" i="8" l="1"/>
  <c r="O1154"/>
  <c r="N233" i="1"/>
  <c r="O233"/>
  <c r="V233"/>
  <c r="N1156" i="8" l="1"/>
  <c r="O1155"/>
  <c r="N234" i="1"/>
  <c r="O234"/>
  <c r="V234"/>
  <c r="N1157" i="8" l="1"/>
  <c r="O1156"/>
  <c r="N235" i="1"/>
  <c r="O235" s="1"/>
  <c r="V235"/>
  <c r="N1158" i="8" l="1"/>
  <c r="O1157"/>
  <c r="N236" i="1"/>
  <c r="O236" s="1"/>
  <c r="V236"/>
  <c r="N1159" i="8" l="1"/>
  <c r="O1158"/>
  <c r="N237" i="1"/>
  <c r="O237" s="1"/>
  <c r="V237"/>
  <c r="N1160" i="8" l="1"/>
  <c r="O1159"/>
  <c r="N238" i="1"/>
  <c r="O238" s="1"/>
  <c r="V238"/>
  <c r="N1161" i="8" l="1"/>
  <c r="O1160"/>
  <c r="N239" i="1"/>
  <c r="O239" s="1"/>
  <c r="V239"/>
  <c r="N1162" i="8" l="1"/>
  <c r="O1161"/>
  <c r="N240" i="1"/>
  <c r="O240" s="1"/>
  <c r="V240"/>
  <c r="N1163" i="8" l="1"/>
  <c r="O1162"/>
  <c r="N241" i="1"/>
  <c r="O241" s="1"/>
  <c r="V241"/>
  <c r="N1164" i="8" l="1"/>
  <c r="O1163"/>
  <c r="N242" i="1"/>
  <c r="O242"/>
  <c r="V242"/>
  <c r="N1165" i="8" l="1"/>
  <c r="O1164"/>
  <c r="N243" i="1"/>
  <c r="O243" s="1"/>
  <c r="V243"/>
  <c r="N1166" i="8" l="1"/>
  <c r="O1165"/>
  <c r="N244" i="1"/>
  <c r="O244" s="1"/>
  <c r="V244"/>
  <c r="N1167" i="8" l="1"/>
  <c r="O1166"/>
  <c r="N245" i="1"/>
  <c r="O245" s="1"/>
  <c r="V245"/>
  <c r="N1168" i="8" l="1"/>
  <c r="O1167"/>
  <c r="N246" i="1"/>
  <c r="O246" s="1"/>
  <c r="V246"/>
  <c r="N1169" i="8" l="1"/>
  <c r="O1168"/>
  <c r="N247" i="1"/>
  <c r="O247" s="1"/>
  <c r="V247"/>
  <c r="N1170" i="8" l="1"/>
  <c r="O1169"/>
  <c r="N248" i="1"/>
  <c r="O248" s="1"/>
  <c r="V248"/>
  <c r="N1171" i="8" l="1"/>
  <c r="O1170"/>
  <c r="N249" i="1"/>
  <c r="O249" s="1"/>
  <c r="V249"/>
  <c r="N1172" i="8" l="1"/>
  <c r="O1171"/>
  <c r="N250" i="1"/>
  <c r="O250" s="1"/>
  <c r="V250"/>
  <c r="N1173" i="8" l="1"/>
  <c r="O1172"/>
  <c r="N251" i="1"/>
  <c r="O251" s="1"/>
  <c r="V251"/>
  <c r="N1174" i="8" l="1"/>
  <c r="O1173"/>
  <c r="N252" i="1"/>
  <c r="O252" s="1"/>
  <c r="V252"/>
  <c r="N1175" i="8" l="1"/>
  <c r="O1174"/>
  <c r="N253" i="1"/>
  <c r="O253"/>
  <c r="V253"/>
  <c r="N1176" i="8" l="1"/>
  <c r="O1175"/>
  <c r="N254" i="1"/>
  <c r="O254"/>
  <c r="V254"/>
  <c r="N1177" i="8" l="1"/>
  <c r="O1176"/>
  <c r="N255" i="1"/>
  <c r="O255" s="1"/>
  <c r="V255"/>
  <c r="N1178" i="8" l="1"/>
  <c r="O1177"/>
  <c r="N256" i="1"/>
  <c r="O256"/>
  <c r="V256"/>
  <c r="N1179" i="8" l="1"/>
  <c r="O1178"/>
  <c r="N257" i="1"/>
  <c r="O257" s="1"/>
  <c r="V257"/>
  <c r="N1180" i="8" l="1"/>
  <c r="O1179"/>
  <c r="N258" i="1"/>
  <c r="O258"/>
  <c r="V258"/>
  <c r="N1181" i="8" l="1"/>
  <c r="O1180"/>
  <c r="N259" i="1"/>
  <c r="O259"/>
  <c r="V259"/>
  <c r="N1182" i="8" l="1"/>
  <c r="O1181"/>
  <c r="N260" i="1"/>
  <c r="O260"/>
  <c r="V260"/>
  <c r="N1183" i="8" l="1"/>
  <c r="O1182"/>
  <c r="N261" i="1"/>
  <c r="O261"/>
  <c r="V261"/>
  <c r="N1184" i="8" l="1"/>
  <c r="O1183"/>
  <c r="N262" i="1"/>
  <c r="O262" s="1"/>
  <c r="V262"/>
  <c r="N1185" i="8" l="1"/>
  <c r="O1184"/>
  <c r="N263" i="1"/>
  <c r="O263" s="1"/>
  <c r="V263"/>
  <c r="N1186" i="8" l="1"/>
  <c r="O1185"/>
  <c r="N264" i="1"/>
  <c r="O264" s="1"/>
  <c r="V264"/>
  <c r="N1187" i="8" l="1"/>
  <c r="O1186"/>
  <c r="N265" i="1"/>
  <c r="O265" s="1"/>
  <c r="V265"/>
  <c r="H9" i="10" s="1"/>
  <c r="N1188" i="8" l="1"/>
  <c r="O1187"/>
  <c r="N266" i="1"/>
  <c r="O266" s="1"/>
  <c r="V266"/>
  <c r="N1189" i="8" l="1"/>
  <c r="O1188"/>
  <c r="N267" i="1"/>
  <c r="O267" s="1"/>
  <c r="V267"/>
  <c r="N1190" i="8" l="1"/>
  <c r="O1189"/>
  <c r="N268" i="1"/>
  <c r="O268" s="1"/>
  <c r="V268"/>
  <c r="N1191" i="8" l="1"/>
  <c r="O1190"/>
  <c r="N269" i="1"/>
  <c r="O269"/>
  <c r="V269"/>
  <c r="N1192" i="8" l="1"/>
  <c r="O1191"/>
  <c r="N270" i="1"/>
  <c r="O270" s="1"/>
  <c r="V270"/>
  <c r="N1193" i="8" l="1"/>
  <c r="O1192"/>
  <c r="N271" i="1"/>
  <c r="O271" s="1"/>
  <c r="V271"/>
  <c r="N1194" i="8" l="1"/>
  <c r="O1193"/>
  <c r="N272" i="1"/>
  <c r="O272" s="1"/>
  <c r="V272"/>
  <c r="N1195" i="8" l="1"/>
  <c r="O1194"/>
  <c r="N273" i="1"/>
  <c r="O273" s="1"/>
  <c r="V273"/>
  <c r="N1196" i="8" l="1"/>
  <c r="O1195"/>
  <c r="N274" i="1"/>
  <c r="O274" s="1"/>
  <c r="V274"/>
  <c r="N1197" i="8" l="1"/>
  <c r="O1196"/>
  <c r="N275" i="1"/>
  <c r="O275" s="1"/>
  <c r="V275"/>
  <c r="N1198" i="8" l="1"/>
  <c r="O1197"/>
  <c r="N276" i="1"/>
  <c r="O276" s="1"/>
  <c r="V276"/>
  <c r="N1199" i="8" l="1"/>
  <c r="O1198"/>
  <c r="N277" i="1"/>
  <c r="O277"/>
  <c r="V277"/>
  <c r="N1200" i="8" l="1"/>
  <c r="O1199"/>
  <c r="N278" i="1"/>
  <c r="O278"/>
  <c r="V278"/>
  <c r="N1201" i="8" l="1"/>
  <c r="O1200"/>
  <c r="N279" i="1"/>
  <c r="O279"/>
  <c r="V279"/>
  <c r="N1202" i="8" l="1"/>
  <c r="O1201"/>
  <c r="N280" i="1"/>
  <c r="O280" s="1"/>
  <c r="V280"/>
  <c r="N1203" i="8" l="1"/>
  <c r="O1202"/>
  <c r="N281" i="1"/>
  <c r="O281"/>
  <c r="V281"/>
  <c r="N1204" i="8" l="1"/>
  <c r="O1203"/>
  <c r="N282" i="1"/>
  <c r="O282" s="1"/>
  <c r="V282"/>
  <c r="N1205" i="8" l="1"/>
  <c r="O1204"/>
  <c r="N283" i="1"/>
  <c r="O283"/>
  <c r="V283"/>
  <c r="N1206" i="8" l="1"/>
  <c r="O1205"/>
  <c r="N284" i="1"/>
  <c r="O284"/>
  <c r="V284"/>
  <c r="N1207" i="8" l="1"/>
  <c r="O1206"/>
  <c r="N285" i="1"/>
  <c r="O285" s="1"/>
  <c r="V285"/>
  <c r="N1208" i="8" l="1"/>
  <c r="O1207"/>
  <c r="N286" i="1"/>
  <c r="O286" s="1"/>
  <c r="V286"/>
  <c r="N1209" i="8" l="1"/>
  <c r="O1208"/>
  <c r="N287" i="1"/>
  <c r="O287" s="1"/>
  <c r="V287"/>
  <c r="N1210" i="8" l="1"/>
  <c r="O1209"/>
  <c r="N288" i="1"/>
  <c r="O288" s="1"/>
  <c r="V288"/>
  <c r="N1211" i="8" l="1"/>
  <c r="O1210"/>
  <c r="N289" i="1"/>
  <c r="O289" s="1"/>
  <c r="V289"/>
  <c r="N1212" i="8" l="1"/>
  <c r="O1211"/>
  <c r="N290" i="1"/>
  <c r="O290" s="1"/>
  <c r="V290"/>
  <c r="N1213" i="8" l="1"/>
  <c r="O1212"/>
  <c r="N291" i="1"/>
  <c r="O291" s="1"/>
  <c r="V291"/>
  <c r="N1214" i="8" l="1"/>
  <c r="O1213"/>
  <c r="N292" i="1"/>
  <c r="O292" s="1"/>
  <c r="V292"/>
  <c r="N1215" i="8" l="1"/>
  <c r="O1214"/>
  <c r="N293" i="1"/>
  <c r="O293" s="1"/>
  <c r="V293"/>
  <c r="N1216" i="8" l="1"/>
  <c r="O1215"/>
  <c r="N294" i="1"/>
  <c r="O294" s="1"/>
  <c r="V294"/>
  <c r="N1217" i="8" l="1"/>
  <c r="O1216"/>
  <c r="N295" i="1"/>
  <c r="O295" s="1"/>
  <c r="V295"/>
  <c r="N1218" i="8" l="1"/>
  <c r="O1217"/>
  <c r="N296" i="1"/>
  <c r="O296" s="1"/>
  <c r="V296"/>
  <c r="N1219" i="8" l="1"/>
  <c r="O1218"/>
  <c r="N297" i="1"/>
  <c r="O297" s="1"/>
  <c r="V297"/>
  <c r="N1220" i="8" l="1"/>
  <c r="O1219"/>
  <c r="N298" i="1"/>
  <c r="O298" s="1"/>
  <c r="V298"/>
  <c r="N1221" i="8" l="1"/>
  <c r="O1220"/>
  <c r="N299" i="1"/>
  <c r="O299"/>
  <c r="V299"/>
  <c r="N1222" i="8" l="1"/>
  <c r="O1221"/>
  <c r="N300" i="1"/>
  <c r="O300"/>
  <c r="V300"/>
  <c r="N1223" i="8" l="1"/>
  <c r="O1222"/>
  <c r="N301" i="1"/>
  <c r="O301"/>
  <c r="V301"/>
  <c r="N1224" i="8" l="1"/>
  <c r="O1223"/>
  <c r="N302" i="1"/>
  <c r="O302"/>
  <c r="V302"/>
  <c r="N1225" i="8" l="1"/>
  <c r="O1224"/>
  <c r="N303" i="1"/>
  <c r="O303"/>
  <c r="V303"/>
  <c r="N1226" i="8" l="1"/>
  <c r="O1225"/>
  <c r="N304" i="1"/>
  <c r="O304"/>
  <c r="V304"/>
  <c r="N1227" i="8" l="1"/>
  <c r="O1226"/>
  <c r="N305" i="1"/>
  <c r="O305"/>
  <c r="V305"/>
  <c r="N1228" i="8" l="1"/>
  <c r="O1227"/>
  <c r="N306" i="1"/>
  <c r="O306"/>
  <c r="V306"/>
  <c r="N1229" i="8" l="1"/>
  <c r="O1228"/>
  <c r="N307" i="1"/>
  <c r="O307" s="1"/>
  <c r="V307"/>
  <c r="N1230" i="8" l="1"/>
  <c r="O1229"/>
  <c r="N308" i="1"/>
  <c r="O308" s="1"/>
  <c r="V308"/>
  <c r="N1231" i="8" l="1"/>
  <c r="O1230"/>
  <c r="N309" i="1"/>
  <c r="O309" s="1"/>
  <c r="V309"/>
  <c r="N1232" i="8" l="1"/>
  <c r="O1231"/>
  <c r="N310" i="1"/>
  <c r="O310" s="1"/>
  <c r="V310"/>
  <c r="O1232" i="8" l="1"/>
  <c r="N1233"/>
  <c r="N311" i="1"/>
  <c r="O311" s="1"/>
  <c r="V311"/>
  <c r="O1233" i="8" l="1"/>
  <c r="N1234"/>
  <c r="N312" i="1"/>
  <c r="O312"/>
  <c r="V312"/>
  <c r="O1234" i="8" l="1"/>
  <c r="N1235"/>
  <c r="N313" i="1"/>
  <c r="O313" s="1"/>
  <c r="V313"/>
  <c r="O1235" i="8" l="1"/>
  <c r="N1236"/>
  <c r="N314" i="1"/>
  <c r="O314"/>
  <c r="V314"/>
  <c r="O1236" i="8" l="1"/>
  <c r="N1237"/>
  <c r="N315" i="1"/>
  <c r="O315" s="1"/>
  <c r="V315"/>
  <c r="O1237" i="8" l="1"/>
  <c r="N1238"/>
  <c r="N316" i="1"/>
  <c r="O316"/>
  <c r="V316"/>
  <c r="O1238" i="8" l="1"/>
  <c r="N1239"/>
  <c r="N317" i="1"/>
  <c r="O317" s="1"/>
  <c r="V317"/>
  <c r="O1239" i="8" l="1"/>
  <c r="N1240"/>
  <c r="N318" i="1"/>
  <c r="O318"/>
  <c r="V318"/>
  <c r="O1240" i="8" l="1"/>
  <c r="N1241"/>
  <c r="N319" i="1"/>
  <c r="O319"/>
  <c r="V319"/>
  <c r="O1241" i="8" l="1"/>
  <c r="N1242"/>
  <c r="N320" i="1"/>
  <c r="O320"/>
  <c r="V320"/>
  <c r="O1242" i="8" l="1"/>
  <c r="N1243"/>
  <c r="N321" i="1"/>
  <c r="O321" s="1"/>
  <c r="V321"/>
  <c r="O1243" i="8" l="1"/>
  <c r="N1244"/>
  <c r="N322" i="1"/>
  <c r="O322" s="1"/>
  <c r="V322"/>
  <c r="O1244" i="8" l="1"/>
  <c r="N1245"/>
  <c r="N323" i="1"/>
  <c r="O323" s="1"/>
  <c r="V323"/>
  <c r="O1245" i="8" l="1"/>
  <c r="N1246"/>
  <c r="N324" i="1"/>
  <c r="O324" s="1"/>
  <c r="V324"/>
  <c r="O1246" i="8" l="1"/>
  <c r="N1247"/>
  <c r="N325" i="1"/>
  <c r="O325"/>
  <c r="V325"/>
  <c r="N1248" i="8" l="1"/>
  <c r="O1247"/>
  <c r="N326" i="1"/>
  <c r="O326"/>
  <c r="V326"/>
  <c r="N1249" i="8" l="1"/>
  <c r="O1248"/>
  <c r="N327" i="1"/>
  <c r="O327"/>
  <c r="V327"/>
  <c r="N1250" i="8" l="1"/>
  <c r="O1249"/>
  <c r="N328" i="1"/>
  <c r="O328" s="1"/>
  <c r="V328"/>
  <c r="N1251" i="8" l="1"/>
  <c r="O1250"/>
  <c r="N329" i="1"/>
  <c r="O329"/>
  <c r="V329"/>
  <c r="O1251" i="8" l="1"/>
  <c r="N1252"/>
  <c r="N330" i="1"/>
  <c r="O330" s="1"/>
  <c r="V330"/>
  <c r="O1252" i="8" l="1"/>
  <c r="N1253"/>
  <c r="N331" i="1"/>
  <c r="O331"/>
  <c r="V331"/>
  <c r="O1253" i="8" l="1"/>
  <c r="N1254"/>
  <c r="N332" i="1"/>
  <c r="O332"/>
  <c r="V332"/>
  <c r="O1254" i="8" l="1"/>
  <c r="N1255"/>
  <c r="N333" i="1"/>
  <c r="O333" s="1"/>
  <c r="V333"/>
  <c r="O1255" i="8" l="1"/>
  <c r="N1256"/>
  <c r="N334" i="1"/>
  <c r="O334" s="1"/>
  <c r="V334"/>
  <c r="O1256" i="8" l="1"/>
  <c r="N1257"/>
  <c r="N335" i="1"/>
  <c r="O335" s="1"/>
  <c r="V335"/>
  <c r="O1257" i="8" l="1"/>
  <c r="N1258"/>
  <c r="N336" i="1"/>
  <c r="O336" s="1"/>
  <c r="V336"/>
  <c r="O1258" i="8" l="1"/>
  <c r="N1259"/>
  <c r="N337" i="1"/>
  <c r="O337" s="1"/>
  <c r="V337"/>
  <c r="O1259" i="8" l="1"/>
  <c r="N1260"/>
  <c r="N338" i="1"/>
  <c r="O338"/>
  <c r="V338"/>
  <c r="O1260" i="8" l="1"/>
  <c r="N1261"/>
  <c r="N339" i="1"/>
  <c r="O339"/>
  <c r="V339"/>
  <c r="O1261" i="8" l="1"/>
  <c r="N1262"/>
  <c r="N340" i="1"/>
  <c r="O340"/>
  <c r="V340"/>
  <c r="O1262" i="8" l="1"/>
  <c r="N1263"/>
  <c r="N341" i="1"/>
  <c r="O341"/>
  <c r="V341"/>
  <c r="O1263" i="8" l="1"/>
  <c r="N1264"/>
  <c r="N342" i="1"/>
  <c r="O342"/>
  <c r="V342"/>
  <c r="O1264" i="8" l="1"/>
  <c r="N1265"/>
  <c r="N343" i="1"/>
  <c r="O343"/>
  <c r="V343"/>
  <c r="O1265" i="8" l="1"/>
  <c r="N1266"/>
  <c r="N344" i="1"/>
  <c r="O344"/>
  <c r="V344"/>
  <c r="O1266" i="8" l="1"/>
  <c r="N1267"/>
  <c r="N345" i="1"/>
  <c r="O345"/>
  <c r="V345"/>
  <c r="O1267" i="8" l="1"/>
  <c r="N1268"/>
  <c r="N346" i="1"/>
  <c r="O346"/>
  <c r="V346"/>
  <c r="O1268" i="8" l="1"/>
  <c r="N1269"/>
  <c r="N347" i="1"/>
  <c r="O347"/>
  <c r="V347"/>
  <c r="O1269" i="8" l="1"/>
  <c r="N1270"/>
  <c r="N348" i="1"/>
  <c r="O348" s="1"/>
  <c r="V348"/>
  <c r="O1270" i="8" l="1"/>
  <c r="N1271"/>
  <c r="N349" i="1"/>
  <c r="O349" s="1"/>
  <c r="V349"/>
  <c r="O1271" i="8" l="1"/>
  <c r="N1272"/>
  <c r="N350" i="1"/>
  <c r="O350" s="1"/>
  <c r="V350"/>
  <c r="O1272" i="8" l="1"/>
  <c r="N1273"/>
  <c r="N351" i="1"/>
  <c r="O351" s="1"/>
  <c r="V351"/>
  <c r="O1273" i="8" l="1"/>
  <c r="N1274"/>
  <c r="N352" i="1"/>
  <c r="O352"/>
  <c r="V352"/>
  <c r="O1274" i="8" l="1"/>
  <c r="N1275"/>
  <c r="N353" i="1"/>
  <c r="O353" s="1"/>
  <c r="V353"/>
  <c r="O1275" i="8" l="1"/>
  <c r="N1276"/>
  <c r="N354" i="1"/>
  <c r="O354" s="1"/>
  <c r="V354"/>
  <c r="O1276" i="8" l="1"/>
  <c r="N1277"/>
  <c r="N355" i="1"/>
  <c r="O355" s="1"/>
  <c r="V355"/>
  <c r="O1277" i="8" l="1"/>
  <c r="N1278"/>
  <c r="N356" i="1"/>
  <c r="O356" s="1"/>
  <c r="V356"/>
  <c r="O1278" i="8" l="1"/>
  <c r="N1279"/>
  <c r="N357" i="1"/>
  <c r="O357" s="1"/>
  <c r="V357"/>
  <c r="O1279" i="8" l="1"/>
  <c r="N1280"/>
  <c r="N358" i="1"/>
  <c r="O358" s="1"/>
  <c r="V358"/>
  <c r="O1280" i="8" l="1"/>
  <c r="N1281"/>
  <c r="N359" i="1"/>
  <c r="O359" s="1"/>
  <c r="V359"/>
  <c r="O1281" i="8" l="1"/>
  <c r="N1282"/>
  <c r="N360" i="1"/>
  <c r="O360" s="1"/>
  <c r="V360"/>
  <c r="O1282" i="8" l="1"/>
  <c r="N1283"/>
  <c r="N361" i="1"/>
  <c r="O361" s="1"/>
  <c r="V361"/>
  <c r="O1283" i="8" l="1"/>
  <c r="N1284"/>
  <c r="N362" i="1"/>
  <c r="O362"/>
  <c r="V362"/>
  <c r="O1284" i="8" l="1"/>
  <c r="N1285"/>
  <c r="N363" i="1"/>
  <c r="O363"/>
  <c r="V363"/>
  <c r="O1285" i="8" l="1"/>
  <c r="N1286"/>
  <c r="N364" i="1"/>
  <c r="O364"/>
  <c r="V364"/>
  <c r="O1286" i="8" l="1"/>
  <c r="N1287"/>
  <c r="N365" i="1"/>
  <c r="O365" s="1"/>
  <c r="V365"/>
  <c r="O1287" i="8" l="1"/>
  <c r="N1288"/>
  <c r="N366" i="1"/>
  <c r="O366"/>
  <c r="V366"/>
  <c r="O1288" i="8" l="1"/>
  <c r="N1289"/>
  <c r="N367" i="1"/>
  <c r="O367" s="1"/>
  <c r="V367"/>
  <c r="O1289" i="8" l="1"/>
  <c r="N1290"/>
  <c r="N368" i="1"/>
  <c r="O368"/>
  <c r="V368"/>
  <c r="O1290" i="8" l="1"/>
  <c r="N1291"/>
  <c r="N369" i="1"/>
  <c r="O369" s="1"/>
  <c r="V369"/>
  <c r="O1291" i="8" l="1"/>
  <c r="N1292"/>
  <c r="N370" i="1"/>
  <c r="O370"/>
  <c r="V370"/>
  <c r="O1292" i="8" l="1"/>
  <c r="N1293"/>
  <c r="N371" i="1"/>
  <c r="O371" s="1"/>
  <c r="V371"/>
  <c r="N1294" i="8" l="1"/>
  <c r="O1293"/>
  <c r="N372" i="1"/>
  <c r="O372" s="1"/>
  <c r="V372"/>
  <c r="N1295" i="8" l="1"/>
  <c r="O1294"/>
  <c r="N373" i="1"/>
  <c r="O373" s="1"/>
  <c r="V373"/>
  <c r="N1296" i="8" l="1"/>
  <c r="O1295"/>
  <c r="N374" i="1"/>
  <c r="O374" s="1"/>
  <c r="V374"/>
  <c r="N1297" i="8" l="1"/>
  <c r="O1296"/>
  <c r="N375" i="1"/>
  <c r="O375"/>
  <c r="V375"/>
  <c r="N1298" i="8" l="1"/>
  <c r="O1297"/>
  <c r="N376" i="1"/>
  <c r="O376" s="1"/>
  <c r="V376"/>
  <c r="N1299" i="8" l="1"/>
  <c r="O1298"/>
  <c r="N377" i="1"/>
  <c r="O377"/>
  <c r="V377"/>
  <c r="N1300" i="8" l="1"/>
  <c r="O1299"/>
  <c r="N378" i="1"/>
  <c r="O378" s="1"/>
  <c r="V378"/>
  <c r="N1301" i="8" l="1"/>
  <c r="O1300"/>
  <c r="N379" i="1"/>
  <c r="O379"/>
  <c r="V379"/>
  <c r="N1302" i="8" l="1"/>
  <c r="O1301"/>
  <c r="N380" i="1"/>
  <c r="O380"/>
  <c r="V380"/>
  <c r="N1303" i="8" l="1"/>
  <c r="O1302"/>
  <c r="N381" i="1"/>
  <c r="O381" s="1"/>
  <c r="V381"/>
  <c r="N1304" i="8" l="1"/>
  <c r="O1303"/>
  <c r="N382" i="1"/>
  <c r="O382"/>
  <c r="V382"/>
  <c r="N1305" i="8" l="1"/>
  <c r="O1304"/>
  <c r="N383" i="1"/>
  <c r="O383"/>
  <c r="V383"/>
  <c r="N1306" i="8" l="1"/>
  <c r="O1305"/>
  <c r="N384" i="1"/>
  <c r="O384"/>
  <c r="V384"/>
  <c r="N1307" i="8" l="1"/>
  <c r="O1306"/>
  <c r="N385" i="1"/>
  <c r="O385" s="1"/>
  <c r="V385"/>
  <c r="N1308" i="8" l="1"/>
  <c r="O1307"/>
  <c r="N386" i="1"/>
  <c r="O386" s="1"/>
  <c r="V386"/>
  <c r="N1309" i="8" l="1"/>
  <c r="O1308"/>
  <c r="N387" i="1"/>
  <c r="O387" s="1"/>
  <c r="V387"/>
  <c r="N1310" i="8" l="1"/>
  <c r="O1309"/>
  <c r="N388" i="1"/>
  <c r="O388" s="1"/>
  <c r="V388"/>
  <c r="N1311" i="8" l="1"/>
  <c r="O1310"/>
  <c r="N389" i="1"/>
  <c r="O389" s="1"/>
  <c r="V389"/>
  <c r="N1312" i="8" l="1"/>
  <c r="O1311"/>
  <c r="N390" i="1"/>
  <c r="O390" s="1"/>
  <c r="V390"/>
  <c r="N1313" i="8" l="1"/>
  <c r="O1312"/>
  <c r="N391" i="1"/>
  <c r="O391"/>
  <c r="V391"/>
  <c r="N1314" i="8" l="1"/>
  <c r="O1313"/>
  <c r="N392" i="1"/>
  <c r="O392"/>
  <c r="V392"/>
  <c r="N1315" i="8" l="1"/>
  <c r="O1314"/>
  <c r="N393" i="1"/>
  <c r="O393"/>
  <c r="V393"/>
  <c r="N1316" i="8" l="1"/>
  <c r="O1315"/>
  <c r="N394" i="1"/>
  <c r="O394" s="1"/>
  <c r="V394"/>
  <c r="N1317" i="8" l="1"/>
  <c r="O1316"/>
  <c r="N395" i="1"/>
  <c r="O395"/>
  <c r="V395"/>
  <c r="N1318" i="8" l="1"/>
  <c r="O1317"/>
  <c r="N396" i="1"/>
  <c r="O396"/>
  <c r="V396"/>
  <c r="N1319" i="8" l="1"/>
  <c r="O1318"/>
  <c r="N397" i="1"/>
  <c r="O397" s="1"/>
  <c r="V397"/>
  <c r="N1320" i="8" l="1"/>
  <c r="O1319"/>
  <c r="N398" i="1"/>
  <c r="O398"/>
  <c r="V398"/>
  <c r="N1321" i="8" l="1"/>
  <c r="O1320"/>
  <c r="N399" i="1"/>
  <c r="O399" s="1"/>
  <c r="V399"/>
  <c r="N1322" i="8" l="1"/>
  <c r="O1321"/>
  <c r="N400" i="1"/>
  <c r="O400" s="1"/>
  <c r="V400"/>
  <c r="N1323" i="8" l="1"/>
  <c r="O1322"/>
  <c r="N401" i="1"/>
  <c r="O401" s="1"/>
  <c r="V401"/>
  <c r="N1324" i="8" l="1"/>
  <c r="O1323"/>
  <c r="N402" i="1"/>
  <c r="O402" s="1"/>
  <c r="V402"/>
  <c r="N1325" i="8" l="1"/>
  <c r="O1324"/>
  <c r="N403" i="1"/>
  <c r="O403"/>
  <c r="V403"/>
  <c r="N1326" i="8" l="1"/>
  <c r="O1325"/>
  <c r="N404" i="1"/>
  <c r="O404" s="1"/>
  <c r="V404"/>
  <c r="N1327" i="8" l="1"/>
  <c r="O1326"/>
  <c r="N405" i="1"/>
  <c r="O405"/>
  <c r="V405"/>
  <c r="N1328" i="8" l="1"/>
  <c r="O1327"/>
  <c r="N406" i="1"/>
  <c r="O406"/>
  <c r="V406"/>
  <c r="N1329" i="8" l="1"/>
  <c r="O1328"/>
  <c r="N407" i="1"/>
  <c r="O407" s="1"/>
  <c r="V407"/>
  <c r="N1330" i="8" l="1"/>
  <c r="O1329"/>
  <c r="N408" i="1"/>
  <c r="O408"/>
  <c r="V408"/>
  <c r="N1331" i="8" l="1"/>
  <c r="O1330"/>
  <c r="N409" i="1"/>
  <c r="O409"/>
  <c r="V409"/>
  <c r="N1332" i="8" l="1"/>
  <c r="O1331"/>
  <c r="N410" i="1"/>
  <c r="O410" s="1"/>
  <c r="V410"/>
  <c r="N1333" i="8" l="1"/>
  <c r="O1332"/>
  <c r="N411" i="1"/>
  <c r="O411" s="1"/>
  <c r="V411"/>
  <c r="N1334" i="8" l="1"/>
  <c r="O1333"/>
  <c r="N412" i="1"/>
  <c r="O412" s="1"/>
  <c r="V412"/>
  <c r="N1335" i="8" l="1"/>
  <c r="O1334"/>
  <c r="N413" i="1"/>
  <c r="O413" s="1"/>
  <c r="V413"/>
  <c r="N1336" i="8" l="1"/>
  <c r="O1335"/>
  <c r="N414" i="1"/>
  <c r="O414" s="1"/>
  <c r="V414"/>
  <c r="H9" i="9" s="1"/>
  <c r="N1337" i="8" l="1"/>
  <c r="O1336"/>
  <c r="N415" i="1"/>
  <c r="O415" s="1"/>
  <c r="V415"/>
  <c r="N1338" i="8" l="1"/>
  <c r="O1337"/>
  <c r="N416" i="1"/>
  <c r="O416"/>
  <c r="V416"/>
  <c r="N1339" i="8" l="1"/>
  <c r="O1338"/>
  <c r="N417" i="1"/>
  <c r="O417"/>
  <c r="V417"/>
  <c r="N1340" i="8" l="1"/>
  <c r="O1339"/>
  <c r="N418" i="1"/>
  <c r="O418"/>
  <c r="V418"/>
  <c r="N1341" i="8" l="1"/>
  <c r="O1340"/>
  <c r="N419" i="1"/>
  <c r="O419" s="1"/>
  <c r="V419"/>
  <c r="N1342" i="8" l="1"/>
  <c r="O1341"/>
  <c r="N420" i="1"/>
  <c r="O420" s="1"/>
  <c r="V420"/>
  <c r="N1343" i="8" l="1"/>
  <c r="O1342"/>
  <c r="N421" i="1"/>
  <c r="O421" s="1"/>
  <c r="V421"/>
  <c r="N1344" i="8" l="1"/>
  <c r="O1343"/>
  <c r="N422" i="1"/>
  <c r="O422" s="1"/>
  <c r="V422"/>
  <c r="N1345" i="8" l="1"/>
  <c r="O1344"/>
  <c r="N423" i="1"/>
  <c r="O423" s="1"/>
  <c r="V423"/>
  <c r="N1346" i="8" l="1"/>
  <c r="O1345"/>
  <c r="N424" i="1"/>
  <c r="O424" s="1"/>
  <c r="V424"/>
  <c r="N1347" i="8" l="1"/>
  <c r="O1346"/>
  <c r="N425" i="1"/>
  <c r="O425" s="1"/>
  <c r="V425"/>
  <c r="N1348" i="8" l="1"/>
  <c r="O1347"/>
  <c r="N426" i="1"/>
  <c r="O426" s="1"/>
  <c r="V426"/>
  <c r="N1349" i="8" l="1"/>
  <c r="O1348"/>
  <c r="N427" i="1"/>
  <c r="O427" s="1"/>
  <c r="V427"/>
  <c r="N1350" i="8" l="1"/>
  <c r="O1349"/>
  <c r="N428" i="1"/>
  <c r="O428" s="1"/>
  <c r="V428"/>
  <c r="N1351" i="8" l="1"/>
  <c r="O1350"/>
  <c r="N429" i="1"/>
  <c r="O429" s="1"/>
  <c r="V429"/>
  <c r="N1352" i="8" l="1"/>
  <c r="O1351"/>
  <c r="N430" i="1"/>
  <c r="O430" s="1"/>
  <c r="V430"/>
  <c r="N1353" i="8" l="1"/>
  <c r="O1352"/>
  <c r="N431" i="1"/>
  <c r="O431" s="1"/>
  <c r="V431"/>
  <c r="N1354" i="8" l="1"/>
  <c r="O1353"/>
  <c r="N432" i="1"/>
  <c r="O432" s="1"/>
  <c r="V432"/>
  <c r="N1355" i="8" l="1"/>
  <c r="O1354"/>
  <c r="N433" i="1"/>
  <c r="O433" s="1"/>
  <c r="V433"/>
  <c r="N1356" i="8" l="1"/>
  <c r="O1355"/>
  <c r="N434" i="1"/>
  <c r="O434" s="1"/>
  <c r="V434"/>
  <c r="N1357" i="8" l="1"/>
  <c r="O1356"/>
  <c r="N435" i="1"/>
  <c r="O435" s="1"/>
  <c r="V435"/>
  <c r="N1358" i="8" l="1"/>
  <c r="O1357"/>
  <c r="N436" i="1"/>
  <c r="O436" s="1"/>
  <c r="V436"/>
  <c r="N1359" i="8" l="1"/>
  <c r="O1358"/>
  <c r="N437" i="1"/>
  <c r="O437" s="1"/>
  <c r="V437"/>
  <c r="N1360" i="8" l="1"/>
  <c r="O1359"/>
  <c r="N438" i="1"/>
  <c r="O438" s="1"/>
  <c r="V438"/>
  <c r="N1361" i="8" l="1"/>
  <c r="O1360"/>
  <c r="N439" i="1"/>
  <c r="O439" s="1"/>
  <c r="V439"/>
  <c r="N1362" i="8" l="1"/>
  <c r="O1361"/>
  <c r="N440" i="1"/>
  <c r="O440" s="1"/>
  <c r="V440"/>
  <c r="N1363" i="8" l="1"/>
  <c r="O1362"/>
  <c r="N441" i="1"/>
  <c r="O441" s="1"/>
  <c r="V441"/>
  <c r="N1364" i="8" l="1"/>
  <c r="O1363"/>
  <c r="N442" i="1"/>
  <c r="O442" s="1"/>
  <c r="V442"/>
  <c r="N1365" i="8" l="1"/>
  <c r="O1364"/>
  <c r="N443" i="1"/>
  <c r="O443" s="1"/>
  <c r="V443"/>
  <c r="N1366" i="8" l="1"/>
  <c r="O1365"/>
  <c r="N444" i="1"/>
  <c r="O444" s="1"/>
  <c r="V444"/>
  <c r="N1367" i="8" l="1"/>
  <c r="O1366"/>
  <c r="N445" i="1"/>
  <c r="O445" s="1"/>
  <c r="V445"/>
  <c r="N1368" i="8" l="1"/>
  <c r="O1367"/>
  <c r="N446" i="1"/>
  <c r="O446" s="1"/>
  <c r="V446"/>
  <c r="N1369" i="8" l="1"/>
  <c r="O1368"/>
  <c r="N447" i="1"/>
  <c r="O447" s="1"/>
  <c r="V447"/>
  <c r="N1370" i="8" l="1"/>
  <c r="O1369"/>
  <c r="N448" i="1"/>
  <c r="O448" s="1"/>
  <c r="V448"/>
  <c r="O1370" i="8" l="1"/>
  <c r="N1371"/>
  <c r="N449" i="1"/>
  <c r="O449" s="1"/>
  <c r="V449"/>
  <c r="O1371" i="8" l="1"/>
  <c r="N1372"/>
  <c r="N450" i="1"/>
  <c r="O450" s="1"/>
  <c r="V450"/>
  <c r="N1373" i="8" l="1"/>
  <c r="O1372"/>
  <c r="N451" i="1"/>
  <c r="O451" s="1"/>
  <c r="V451"/>
  <c r="N1374" i="8" l="1"/>
  <c r="O1373"/>
  <c r="N452" i="1"/>
  <c r="O452" s="1"/>
  <c r="V452"/>
  <c r="N1375" i="8" l="1"/>
  <c r="O1374"/>
  <c r="N453" i="1"/>
  <c r="O453" s="1"/>
  <c r="V453"/>
  <c r="N1376" i="8" l="1"/>
  <c r="O1375"/>
  <c r="N454" i="1"/>
  <c r="O454" s="1"/>
  <c r="V454"/>
  <c r="N1377" i="8" l="1"/>
  <c r="O1376"/>
  <c r="N455" i="1"/>
  <c r="O455" s="1"/>
  <c r="V455"/>
  <c r="N1378" i="8" l="1"/>
  <c r="O1377"/>
  <c r="N456" i="1"/>
  <c r="O456" s="1"/>
  <c r="V456"/>
  <c r="N1379" i="8" l="1"/>
  <c r="O1378"/>
  <c r="N457" i="1"/>
  <c r="O457" s="1"/>
  <c r="V457"/>
  <c r="N1380" i="8" l="1"/>
  <c r="O1379"/>
  <c r="N458" i="1"/>
  <c r="O458" s="1"/>
  <c r="V458"/>
  <c r="N1381" i="8" l="1"/>
  <c r="O1380"/>
  <c r="N459" i="1"/>
  <c r="O459" s="1"/>
  <c r="V459"/>
  <c r="N1382" i="8" l="1"/>
  <c r="O1381"/>
  <c r="N460" i="1"/>
  <c r="O460" s="1"/>
  <c r="V460"/>
  <c r="N1383" i="8" l="1"/>
  <c r="O1382"/>
  <c r="N461" i="1"/>
  <c r="O461" s="1"/>
  <c r="V461"/>
  <c r="N1384" i="8" l="1"/>
  <c r="O1383"/>
  <c r="N462" i="1"/>
  <c r="O462" s="1"/>
  <c r="V462"/>
  <c r="N1385" i="8" l="1"/>
  <c r="O1384"/>
  <c r="N463" i="1"/>
  <c r="O463" s="1"/>
  <c r="V463"/>
  <c r="N1386" i="8" l="1"/>
  <c r="O1385"/>
  <c r="N464" i="1"/>
  <c r="O464" s="1"/>
  <c r="V464"/>
  <c r="N1387" i="8" l="1"/>
  <c r="O1386"/>
  <c r="N465" i="1"/>
  <c r="O465" s="1"/>
  <c r="V465"/>
  <c r="N1388" i="8" l="1"/>
  <c r="O1387"/>
  <c r="N466" i="1"/>
  <c r="O466" s="1"/>
  <c r="V466"/>
  <c r="N1389" i="8" l="1"/>
  <c r="O1388"/>
  <c r="N467" i="1"/>
  <c r="O467" s="1"/>
  <c r="V467"/>
  <c r="N1390" i="8" l="1"/>
  <c r="O1389"/>
  <c r="N468" i="1"/>
  <c r="O468" s="1"/>
  <c r="V468"/>
  <c r="N1391" i="8" l="1"/>
  <c r="O1390"/>
  <c r="N469" i="1"/>
  <c r="O469" s="1"/>
  <c r="V469"/>
  <c r="N1392" i="8" l="1"/>
  <c r="O1391"/>
  <c r="N470" i="1"/>
  <c r="O470" s="1"/>
  <c r="V470"/>
  <c r="N1393" i="8" l="1"/>
  <c r="O1392"/>
  <c r="N471" i="1"/>
  <c r="O471" s="1"/>
  <c r="V471"/>
  <c r="N1394" i="8" l="1"/>
  <c r="O1393"/>
  <c r="N472" i="1"/>
  <c r="O472" s="1"/>
  <c r="V472"/>
  <c r="N1395" i="8" l="1"/>
  <c r="O1394"/>
  <c r="N473" i="1"/>
  <c r="O473" s="1"/>
  <c r="V473"/>
  <c r="N1396" i="8" l="1"/>
  <c r="O1395"/>
  <c r="N474" i="1"/>
  <c r="O474" s="1"/>
  <c r="V474"/>
  <c r="N1397" i="8" l="1"/>
  <c r="O1396"/>
  <c r="N475" i="1"/>
  <c r="O475" s="1"/>
  <c r="V475"/>
  <c r="N1398" i="8" l="1"/>
  <c r="O1397"/>
  <c r="N476" i="1"/>
  <c r="O476" s="1"/>
  <c r="V476"/>
  <c r="N1399" i="8" l="1"/>
  <c r="O1398"/>
  <c r="N477" i="1"/>
  <c r="O477" s="1"/>
  <c r="V477"/>
  <c r="N1400" i="8" l="1"/>
  <c r="O1399"/>
  <c r="N478" i="1"/>
  <c r="O478" s="1"/>
  <c r="V478"/>
  <c r="N1401" i="8" l="1"/>
  <c r="O1400"/>
  <c r="N479" i="1"/>
  <c r="O479" s="1"/>
  <c r="V479"/>
  <c r="N1402" i="8" l="1"/>
  <c r="O1401"/>
  <c r="N480" i="1"/>
  <c r="O480" s="1"/>
  <c r="V480"/>
  <c r="N1403" i="8" l="1"/>
  <c r="O1402"/>
  <c r="N481" i="1"/>
  <c r="O481" s="1"/>
  <c r="V481"/>
  <c r="N1404" i="8" l="1"/>
  <c r="O1403"/>
  <c r="N482" i="1"/>
  <c r="O482" s="1"/>
  <c r="V482"/>
  <c r="N1405" i="8" l="1"/>
  <c r="O1404"/>
  <c r="N483" i="1"/>
  <c r="O483" s="1"/>
  <c r="V483"/>
  <c r="N1406" i="8" l="1"/>
  <c r="O1405"/>
  <c r="N484" i="1"/>
  <c r="O484" s="1"/>
  <c r="V484"/>
  <c r="N1407" i="8" l="1"/>
  <c r="O1406"/>
  <c r="N485" i="1"/>
  <c r="O485" s="1"/>
  <c r="V485"/>
  <c r="N1408" i="8" l="1"/>
  <c r="O1407"/>
  <c r="N486" i="1"/>
  <c r="O486" s="1"/>
  <c r="V486"/>
  <c r="N1409" i="8" l="1"/>
  <c r="O1408"/>
  <c r="N487" i="1"/>
  <c r="O487" s="1"/>
  <c r="V487"/>
  <c r="N1410" i="8" l="1"/>
  <c r="O1409"/>
  <c r="N488" i="1"/>
  <c r="O488" s="1"/>
  <c r="V488"/>
  <c r="N1411" i="8" l="1"/>
  <c r="O1410"/>
  <c r="N489" i="1"/>
  <c r="O489" s="1"/>
  <c r="V489"/>
  <c r="N1412" i="8" l="1"/>
  <c r="O1411"/>
  <c r="N490" i="1"/>
  <c r="O490" s="1"/>
  <c r="V490"/>
  <c r="N1413" i="8" l="1"/>
  <c r="O1412"/>
  <c r="N491" i="1"/>
  <c r="O491" s="1"/>
  <c r="V491"/>
  <c r="N1414" i="8" l="1"/>
  <c r="O1413"/>
  <c r="N492" i="1"/>
  <c r="O492" s="1"/>
  <c r="V492"/>
  <c r="N1415" i="8" l="1"/>
  <c r="O1414"/>
  <c r="N493" i="1"/>
  <c r="O493" s="1"/>
  <c r="V493"/>
  <c r="N1416" i="8" l="1"/>
  <c r="O1415"/>
  <c r="N494" i="1"/>
  <c r="O494" s="1"/>
  <c r="V494"/>
  <c r="N1417" i="8" l="1"/>
  <c r="O1416"/>
  <c r="N495" i="1"/>
  <c r="O495"/>
  <c r="V495"/>
  <c r="N1418" i="8" l="1"/>
  <c r="O1417"/>
  <c r="N496" i="1"/>
  <c r="O496"/>
  <c r="V496"/>
  <c r="N1419" i="8" l="1"/>
  <c r="O1418"/>
  <c r="N497" i="1"/>
  <c r="O497"/>
  <c r="V497"/>
  <c r="N1420" i="8" l="1"/>
  <c r="O1419"/>
  <c r="N498" i="1"/>
  <c r="O498"/>
  <c r="V498"/>
  <c r="N1421" i="8" l="1"/>
  <c r="O1420"/>
  <c r="N499" i="1"/>
  <c r="O499" s="1"/>
  <c r="V499"/>
  <c r="N1422" i="8" l="1"/>
  <c r="O1421"/>
  <c r="N500" i="1"/>
  <c r="O500" s="1"/>
  <c r="V500"/>
  <c r="N1423" i="8" l="1"/>
  <c r="O1422"/>
  <c r="N501" i="1"/>
  <c r="O501" s="1"/>
  <c r="V501"/>
  <c r="N1424" i="8" l="1"/>
  <c r="O1423"/>
  <c r="N502" i="1"/>
  <c r="O502" s="1"/>
  <c r="V502"/>
  <c r="N1425" i="8" l="1"/>
  <c r="O1424"/>
  <c r="N503" i="1"/>
  <c r="O503" s="1"/>
  <c r="V503"/>
  <c r="N1426" i="8" l="1"/>
  <c r="O1425"/>
  <c r="N504" i="1"/>
  <c r="O504"/>
  <c r="V504"/>
  <c r="N1427" i="8" l="1"/>
  <c r="O1426"/>
  <c r="N505" i="1"/>
  <c r="O505" s="1"/>
  <c r="V505"/>
  <c r="N1428" i="8" l="1"/>
  <c r="O1427"/>
  <c r="N506" i="1"/>
  <c r="O506"/>
  <c r="V506"/>
  <c r="N1429" i="8" l="1"/>
  <c r="O1428"/>
  <c r="N507" i="1"/>
  <c r="O507" s="1"/>
  <c r="V507"/>
  <c r="N1430" i="8" l="1"/>
  <c r="O1429"/>
  <c r="N508" i="1"/>
  <c r="O508"/>
  <c r="V508"/>
  <c r="N1431" i="8" l="1"/>
  <c r="O1430"/>
  <c r="N509" i="1"/>
  <c r="O509" s="1"/>
  <c r="V509"/>
  <c r="N1432" i="8" l="1"/>
  <c r="O1431"/>
  <c r="N510" i="1"/>
  <c r="O510" s="1"/>
  <c r="V510"/>
  <c r="N1433" i="8" l="1"/>
  <c r="O1432"/>
  <c r="N511" i="1"/>
  <c r="O511" s="1"/>
  <c r="V511"/>
  <c r="N1434" i="8" l="1"/>
  <c r="O1433"/>
  <c r="N512" i="1"/>
  <c r="O512" s="1"/>
  <c r="V512"/>
  <c r="N1435" i="8" l="1"/>
  <c r="O1434"/>
  <c r="N513" i="1"/>
  <c r="O513" s="1"/>
  <c r="V513"/>
  <c r="N1436" i="8" l="1"/>
  <c r="O1435"/>
  <c r="N514" i="1"/>
  <c r="O514" s="1"/>
  <c r="V514"/>
  <c r="N1437" i="8" l="1"/>
  <c r="O1436"/>
  <c r="N515" i="1"/>
  <c r="O515" s="1"/>
  <c r="V515"/>
  <c r="N1438" i="8" l="1"/>
  <c r="O1437"/>
  <c r="N516" i="1"/>
  <c r="O516"/>
  <c r="V516"/>
  <c r="N1439" i="8" l="1"/>
  <c r="O1438"/>
  <c r="N517" i="1"/>
  <c r="O517" s="1"/>
  <c r="V517"/>
  <c r="N1440" i="8" l="1"/>
  <c r="O1439"/>
  <c r="N518" i="1"/>
  <c r="O518" s="1"/>
  <c r="V518"/>
  <c r="N1441" i="8" l="1"/>
  <c r="O1440"/>
  <c r="N519" i="1"/>
  <c r="O519" s="1"/>
  <c r="V519"/>
  <c r="N1442" i="8" l="1"/>
  <c r="O1441"/>
  <c r="N520" i="1"/>
  <c r="O520" s="1"/>
  <c r="V520"/>
  <c r="N1443" i="8" l="1"/>
  <c r="O1442"/>
  <c r="N521" i="1"/>
  <c r="O521" s="1"/>
  <c r="V521"/>
  <c r="N1444" i="8" l="1"/>
  <c r="O1443"/>
  <c r="N522" i="1"/>
  <c r="O522" s="1"/>
  <c r="V522"/>
  <c r="N1445" i="8" l="1"/>
  <c r="O1444"/>
  <c r="N523" i="1"/>
  <c r="O523" s="1"/>
  <c r="V523"/>
  <c r="N1446" i="8" l="1"/>
  <c r="O1445"/>
  <c r="N524" i="1"/>
  <c r="O524" s="1"/>
  <c r="V524"/>
  <c r="N1447" i="8" l="1"/>
  <c r="O1446"/>
  <c r="N525" i="1"/>
  <c r="O525" s="1"/>
  <c r="V525"/>
  <c r="N1448" i="8" l="1"/>
  <c r="O1447"/>
  <c r="N526" i="1"/>
  <c r="O526" s="1"/>
  <c r="V526"/>
  <c r="N1449" i="8" l="1"/>
  <c r="O1448"/>
  <c r="N527" i="1"/>
  <c r="O527" s="1"/>
  <c r="V527"/>
  <c r="N1450" i="8" l="1"/>
  <c r="O1449"/>
  <c r="N528" i="1"/>
  <c r="O528" s="1"/>
  <c r="V528"/>
  <c r="N1451" i="8" l="1"/>
  <c r="O1450"/>
  <c r="N529" i="1"/>
  <c r="O529" s="1"/>
  <c r="V529"/>
  <c r="N1452" i="8" l="1"/>
  <c r="O1451"/>
  <c r="N530" i="1"/>
  <c r="O530" s="1"/>
  <c r="V530"/>
  <c r="N1453" i="8" l="1"/>
  <c r="O1452"/>
  <c r="N531" i="1"/>
  <c r="O531" s="1"/>
  <c r="V531"/>
  <c r="N1454" i="8" l="1"/>
  <c r="O1453"/>
  <c r="N532" i="1"/>
  <c r="O532" s="1"/>
  <c r="V532"/>
  <c r="N1455" i="8" l="1"/>
  <c r="O1454"/>
  <c r="N533" i="1"/>
  <c r="O533" s="1"/>
  <c r="V533"/>
  <c r="N1456" i="8" l="1"/>
  <c r="O1455"/>
  <c r="N534" i="1"/>
  <c r="O534" s="1"/>
  <c r="V534"/>
  <c r="N1457" i="8" l="1"/>
  <c r="O1456"/>
  <c r="N535" i="1"/>
  <c r="O535" s="1"/>
  <c r="V535"/>
  <c r="N1458" i="8" l="1"/>
  <c r="O1457"/>
  <c r="N536" i="1"/>
  <c r="O536" s="1"/>
  <c r="V536"/>
  <c r="N1459" i="8" l="1"/>
  <c r="O1458"/>
  <c r="N537" i="1"/>
  <c r="O537" s="1"/>
  <c r="V537"/>
  <c r="N1460" i="8" l="1"/>
  <c r="O1459"/>
  <c r="N538" i="1"/>
  <c r="O538" s="1"/>
  <c r="V538"/>
  <c r="N1461" i="8" l="1"/>
  <c r="O1460"/>
  <c r="N539" i="1"/>
  <c r="O539" s="1"/>
  <c r="V539"/>
  <c r="N1462" i="8" l="1"/>
  <c r="O1461"/>
  <c r="N540" i="1"/>
  <c r="O540" s="1"/>
  <c r="V540"/>
  <c r="O1462" i="8" l="1"/>
  <c r="N1463"/>
  <c r="N541" i="1"/>
  <c r="O541" s="1"/>
  <c r="V541"/>
  <c r="O1463" i="8" l="1"/>
  <c r="N1464"/>
  <c r="N542" i="1"/>
  <c r="O542" s="1"/>
  <c r="V542"/>
  <c r="O1464" i="8" l="1"/>
  <c r="N1465"/>
  <c r="N543" i="1"/>
  <c r="O543" s="1"/>
  <c r="V543"/>
  <c r="O1465" i="8" l="1"/>
  <c r="N1466"/>
  <c r="N544" i="1"/>
  <c r="O544" s="1"/>
  <c r="V544"/>
  <c r="O1466" i="8" l="1"/>
  <c r="N1467"/>
  <c r="N545" i="1"/>
  <c r="O545" s="1"/>
  <c r="V545"/>
  <c r="O1467" i="8" l="1"/>
  <c r="N1468"/>
  <c r="N546" i="1"/>
  <c r="O546" s="1"/>
  <c r="V546"/>
  <c r="O1468" i="8" l="1"/>
  <c r="N1469"/>
  <c r="N547" i="1"/>
  <c r="O547" s="1"/>
  <c r="V547"/>
  <c r="O1469" i="8" l="1"/>
  <c r="N1470"/>
  <c r="N548" i="1"/>
  <c r="O548" s="1"/>
  <c r="V548"/>
  <c r="O1470" i="8" l="1"/>
  <c r="N1471"/>
  <c r="N549" i="1"/>
  <c r="O549" s="1"/>
  <c r="V549"/>
  <c r="O1471" i="8" l="1"/>
  <c r="N1472"/>
  <c r="N550" i="1"/>
  <c r="O550" s="1"/>
  <c r="V550"/>
  <c r="O1472" i="8" l="1"/>
  <c r="N1473"/>
  <c r="N551" i="1"/>
  <c r="O551" s="1"/>
  <c r="V551"/>
  <c r="O1473" i="8" l="1"/>
  <c r="N1474"/>
  <c r="N552" i="1"/>
  <c r="O552" s="1"/>
  <c r="V552"/>
  <c r="O1474" i="8" l="1"/>
  <c r="N1475"/>
  <c r="N553" i="1"/>
  <c r="O553" s="1"/>
  <c r="V553"/>
  <c r="O1475" i="8" l="1"/>
  <c r="N1476"/>
  <c r="N554" i="1"/>
  <c r="O554" s="1"/>
  <c r="V554"/>
  <c r="N1477" i="8" l="1"/>
  <c r="O1476"/>
  <c r="N555" i="1"/>
  <c r="O555" s="1"/>
  <c r="V555"/>
  <c r="O1477" i="8" l="1"/>
  <c r="N1478"/>
  <c r="N556" i="1"/>
  <c r="O556" s="1"/>
  <c r="V556"/>
  <c r="O1478" i="8" l="1"/>
  <c r="N1479"/>
  <c r="N557" i="1"/>
  <c r="O557" s="1"/>
  <c r="V557"/>
  <c r="O1479" i="8" l="1"/>
  <c r="N1480"/>
  <c r="N558" i="1"/>
  <c r="O558" s="1"/>
  <c r="V558"/>
  <c r="N1481" i="8" l="1"/>
  <c r="O1480"/>
  <c r="N559" i="1"/>
  <c r="O559" s="1"/>
  <c r="V559"/>
  <c r="N1482" i="8" l="1"/>
  <c r="O1481"/>
  <c r="N560" i="1"/>
  <c r="O560" s="1"/>
  <c r="V560"/>
  <c r="N1483" i="8" l="1"/>
  <c r="O1482"/>
  <c r="N561" i="1"/>
  <c r="O561" s="1"/>
  <c r="V561"/>
  <c r="N1484" i="8" l="1"/>
  <c r="O1483"/>
  <c r="N562" i="1"/>
  <c r="O562" s="1"/>
  <c r="V562"/>
  <c r="N1485" i="8" l="1"/>
  <c r="O1484"/>
  <c r="N563" i="1"/>
  <c r="O563" s="1"/>
  <c r="V563"/>
  <c r="N1486" i="8" l="1"/>
  <c r="O1485"/>
  <c r="N564" i="1"/>
  <c r="O564" s="1"/>
  <c r="V564"/>
  <c r="N1487" i="8" l="1"/>
  <c r="O1486"/>
  <c r="N565" i="1"/>
  <c r="O565" s="1"/>
  <c r="V565"/>
  <c r="N1488" i="8" l="1"/>
  <c r="O1487"/>
  <c r="N566" i="1"/>
  <c r="O566" s="1"/>
  <c r="V566"/>
  <c r="N1489" i="8" l="1"/>
  <c r="O1488"/>
  <c r="N567" i="1"/>
  <c r="O567" s="1"/>
  <c r="V567"/>
  <c r="N1490" i="8" l="1"/>
  <c r="O1489"/>
  <c r="N568" i="1"/>
  <c r="O568" s="1"/>
  <c r="V568"/>
  <c r="N1491" i="8" l="1"/>
  <c r="O1490"/>
  <c r="N569" i="1"/>
  <c r="O569" s="1"/>
  <c r="V569"/>
  <c r="N1492" i="8" l="1"/>
  <c r="O1491"/>
  <c r="N570" i="1"/>
  <c r="O570" s="1"/>
  <c r="V570"/>
  <c r="N1493" i="8" l="1"/>
  <c r="O1492"/>
  <c r="N571" i="1"/>
  <c r="O571" s="1"/>
  <c r="V571"/>
  <c r="N1494" i="8" l="1"/>
  <c r="O1493"/>
  <c r="N572" i="1"/>
  <c r="O572" s="1"/>
  <c r="V572"/>
  <c r="N1495" i="8" l="1"/>
  <c r="O1494"/>
  <c r="N573" i="1"/>
  <c r="O573" s="1"/>
  <c r="V573"/>
  <c r="N1496" i="8" l="1"/>
  <c r="O1496" s="1"/>
  <c r="O1495"/>
  <c r="N574" i="1"/>
  <c r="O574" s="1"/>
  <c r="V574"/>
  <c r="N575" l="1"/>
  <c r="O575"/>
  <c r="V575"/>
  <c r="N576" l="1"/>
  <c r="O576" s="1"/>
  <c r="V576"/>
  <c r="N577" l="1"/>
  <c r="O577" s="1"/>
  <c r="V577"/>
  <c r="N578" l="1"/>
  <c r="O578" s="1"/>
  <c r="V578"/>
  <c r="N579" l="1"/>
  <c r="O579"/>
  <c r="V579"/>
  <c r="N580" l="1"/>
  <c r="O580" s="1"/>
  <c r="V580"/>
  <c r="N581" l="1"/>
  <c r="O581" s="1"/>
  <c r="V581"/>
  <c r="N582" l="1"/>
  <c r="O582" s="1"/>
  <c r="V582"/>
  <c r="N583" l="1"/>
  <c r="O583" s="1"/>
  <c r="V583"/>
  <c r="N584" l="1"/>
  <c r="O584" s="1"/>
  <c r="V584"/>
  <c r="N585" l="1"/>
  <c r="O585"/>
  <c r="V585"/>
  <c r="N586" l="1"/>
  <c r="O586"/>
  <c r="V586"/>
  <c r="N587" l="1"/>
  <c r="O587" s="1"/>
  <c r="V587"/>
  <c r="N588" l="1"/>
  <c r="O588"/>
  <c r="V588"/>
  <c r="N589" l="1"/>
  <c r="O589"/>
  <c r="V589"/>
  <c r="N590" l="1"/>
  <c r="O590"/>
  <c r="V590"/>
  <c r="N591" l="1"/>
  <c r="O591" s="1"/>
  <c r="V591"/>
  <c r="N592" l="1"/>
  <c r="O592" s="1"/>
  <c r="V592"/>
  <c r="N593" l="1"/>
  <c r="O593" s="1"/>
  <c r="V593"/>
  <c r="N594" l="1"/>
  <c r="O594" s="1"/>
  <c r="V594"/>
  <c r="N595" l="1"/>
  <c r="O595" s="1"/>
  <c r="V595"/>
  <c r="N596" l="1"/>
  <c r="O596" s="1"/>
  <c r="V596"/>
  <c r="N597" l="1"/>
  <c r="O597"/>
  <c r="V597"/>
  <c r="N598" l="1"/>
  <c r="O598" s="1"/>
  <c r="V598"/>
  <c r="N599" l="1"/>
  <c r="O599"/>
  <c r="V599"/>
  <c r="N600" l="1"/>
  <c r="O600"/>
  <c r="V600"/>
  <c r="N601" l="1"/>
  <c r="O601" s="1"/>
  <c r="V601"/>
  <c r="N602" l="1"/>
  <c r="O602"/>
  <c r="V602"/>
  <c r="N603" l="1"/>
  <c r="O603" s="1"/>
  <c r="V603"/>
  <c r="N604" l="1"/>
  <c r="O604"/>
  <c r="V604"/>
  <c r="N605" l="1"/>
  <c r="O605"/>
  <c r="V605"/>
  <c r="N606" l="1"/>
  <c r="O606" s="1"/>
  <c r="V606"/>
  <c r="N607" l="1"/>
  <c r="O607" s="1"/>
  <c r="V607"/>
  <c r="N608" l="1"/>
  <c r="O608" s="1"/>
  <c r="V608"/>
  <c r="N609" l="1"/>
  <c r="O609" s="1"/>
  <c r="V609"/>
  <c r="N610" l="1"/>
  <c r="O610" s="1"/>
  <c r="V610"/>
  <c r="N611" l="1"/>
  <c r="O611" s="1"/>
  <c r="V611"/>
  <c r="N612" l="1"/>
  <c r="O612" s="1"/>
  <c r="V612"/>
  <c r="N613" l="1"/>
  <c r="O613" s="1"/>
  <c r="V613"/>
  <c r="N614" l="1"/>
  <c r="O614" s="1"/>
  <c r="V614"/>
  <c r="N615" l="1"/>
  <c r="O615" s="1"/>
  <c r="V615"/>
  <c r="N616" l="1"/>
  <c r="O616" s="1"/>
  <c r="V616"/>
  <c r="N617" l="1"/>
  <c r="O617"/>
  <c r="V617"/>
  <c r="N618" l="1"/>
  <c r="O618"/>
  <c r="V618"/>
  <c r="N619" l="1"/>
  <c r="O619"/>
  <c r="V619"/>
  <c r="N620" l="1"/>
  <c r="O620" s="1"/>
  <c r="V620"/>
  <c r="N621" l="1"/>
  <c r="O621" s="1"/>
  <c r="V621"/>
  <c r="N622" l="1"/>
  <c r="O622" s="1"/>
  <c r="V622"/>
  <c r="N623" l="1"/>
  <c r="O623" s="1"/>
  <c r="V623"/>
  <c r="N624" l="1"/>
  <c r="O624"/>
  <c r="V624"/>
  <c r="N625" l="1"/>
  <c r="O625"/>
  <c r="V625"/>
  <c r="N626" l="1"/>
  <c r="O626"/>
  <c r="V626"/>
  <c r="N627" l="1"/>
  <c r="O627"/>
  <c r="V627"/>
  <c r="N628" l="1"/>
  <c r="O628"/>
  <c r="V628"/>
  <c r="N629" l="1"/>
  <c r="O629"/>
  <c r="V629"/>
  <c r="N630" l="1"/>
  <c r="O630"/>
  <c r="V630"/>
  <c r="N631" l="1"/>
  <c r="O631"/>
  <c r="V631"/>
  <c r="N632" l="1"/>
  <c r="O632"/>
  <c r="V632"/>
  <c r="N633" l="1"/>
  <c r="O633" s="1"/>
  <c r="V633"/>
  <c r="N634" l="1"/>
  <c r="O634" s="1"/>
  <c r="V634"/>
  <c r="N635" l="1"/>
  <c r="O635" s="1"/>
  <c r="V635"/>
  <c r="N636" l="1"/>
  <c r="O636" s="1"/>
  <c r="V636"/>
  <c r="N637" l="1"/>
  <c r="O637" s="1"/>
  <c r="V637"/>
  <c r="N638" l="1"/>
  <c r="O638"/>
  <c r="V638"/>
  <c r="N639" l="1"/>
  <c r="O639" s="1"/>
  <c r="V639"/>
  <c r="N640" l="1"/>
  <c r="O640"/>
  <c r="V640"/>
  <c r="N641" l="1"/>
  <c r="O641"/>
  <c r="V641"/>
  <c r="N642" l="1"/>
  <c r="O642"/>
  <c r="V642"/>
  <c r="N643" l="1"/>
  <c r="O643"/>
  <c r="V643"/>
  <c r="N644" l="1"/>
  <c r="O644"/>
  <c r="V644"/>
  <c r="N645" l="1"/>
  <c r="O645"/>
  <c r="V645"/>
  <c r="N646" l="1"/>
  <c r="O646"/>
  <c r="V646"/>
  <c r="N647" l="1"/>
  <c r="O647" s="1"/>
  <c r="V647"/>
  <c r="N648" l="1"/>
  <c r="O648" s="1"/>
  <c r="V648"/>
  <c r="N649" l="1"/>
  <c r="O649" s="1"/>
  <c r="V649"/>
  <c r="N650" l="1"/>
  <c r="O650" s="1"/>
  <c r="V650"/>
  <c r="N651" l="1"/>
  <c r="O651"/>
  <c r="V651"/>
  <c r="N652" l="1"/>
  <c r="O652"/>
  <c r="V652"/>
  <c r="N653" l="1"/>
  <c r="O653"/>
  <c r="V653"/>
  <c r="N654" l="1"/>
  <c r="O654"/>
  <c r="V654"/>
  <c r="N655" l="1"/>
  <c r="O655" s="1"/>
  <c r="V655"/>
  <c r="N656" l="1"/>
  <c r="O656"/>
  <c r="V656"/>
  <c r="N657" l="1"/>
  <c r="O657" s="1"/>
  <c r="V657"/>
  <c r="N658" l="1"/>
  <c r="O658"/>
  <c r="V658"/>
  <c r="N659" l="1"/>
  <c r="O659" s="1"/>
  <c r="V659"/>
  <c r="N660" l="1"/>
  <c r="O660" s="1"/>
  <c r="V660"/>
  <c r="N661" l="1"/>
  <c r="O661" s="1"/>
  <c r="V661"/>
  <c r="N662" l="1"/>
  <c r="O662" s="1"/>
  <c r="V662"/>
  <c r="N663" l="1"/>
  <c r="O663" s="1"/>
  <c r="V663"/>
  <c r="N664" l="1"/>
  <c r="O664"/>
  <c r="V664"/>
  <c r="N665" l="1"/>
  <c r="O665" s="1"/>
  <c r="V665"/>
  <c r="N666" l="1"/>
  <c r="O666"/>
  <c r="V666"/>
  <c r="N667" l="1"/>
  <c r="O667" s="1"/>
  <c r="V667"/>
  <c r="N668" l="1"/>
  <c r="O668"/>
  <c r="V668"/>
  <c r="N669" l="1"/>
  <c r="O669" s="1"/>
  <c r="V669"/>
  <c r="N670" l="1"/>
  <c r="O670"/>
  <c r="V670"/>
  <c r="N671" l="1"/>
  <c r="O671" s="1"/>
  <c r="V671"/>
  <c r="N672" l="1"/>
  <c r="O672" s="1"/>
  <c r="V672"/>
  <c r="N673" l="1"/>
  <c r="O673" s="1"/>
  <c r="V673"/>
  <c r="N674" l="1"/>
  <c r="O674" s="1"/>
  <c r="V674"/>
  <c r="N675" l="1"/>
  <c r="O675" s="1"/>
  <c r="V675"/>
  <c r="N676" l="1"/>
  <c r="O676"/>
  <c r="V676"/>
  <c r="N677" l="1"/>
  <c r="O677" s="1"/>
  <c r="V677"/>
  <c r="N678" l="1"/>
  <c r="O678"/>
  <c r="V678"/>
  <c r="N679" l="1"/>
  <c r="O679" s="1"/>
  <c r="V679"/>
  <c r="N680" l="1"/>
  <c r="O680"/>
  <c r="V680"/>
  <c r="N681" l="1"/>
  <c r="O681" s="1"/>
  <c r="V681"/>
  <c r="N682" l="1"/>
  <c r="O682" s="1"/>
  <c r="V682"/>
  <c r="N683" l="1"/>
  <c r="O683" s="1"/>
  <c r="V683"/>
  <c r="N684" l="1"/>
  <c r="O684" s="1"/>
  <c r="V684"/>
  <c r="N685" l="1"/>
  <c r="O685" s="1"/>
  <c r="V685"/>
  <c r="N686" l="1"/>
  <c r="O686"/>
  <c r="V686"/>
  <c r="N687" l="1"/>
  <c r="O687" s="1"/>
  <c r="V687"/>
  <c r="N688" l="1"/>
  <c r="O688"/>
  <c r="V688"/>
  <c r="N689" l="1"/>
  <c r="O689" s="1"/>
  <c r="V689"/>
  <c r="N690" l="1"/>
  <c r="O690"/>
  <c r="V690"/>
  <c r="N691" l="1"/>
  <c r="O691" s="1"/>
  <c r="V691"/>
  <c r="N692" l="1"/>
  <c r="O692" s="1"/>
  <c r="V692"/>
  <c r="N693" l="1"/>
  <c r="O693" s="1"/>
  <c r="V693"/>
  <c r="N694" l="1"/>
  <c r="O694" s="1"/>
  <c r="V694"/>
  <c r="N695" l="1"/>
  <c r="O695" s="1"/>
  <c r="V695"/>
  <c r="N696" l="1"/>
  <c r="O696" s="1"/>
  <c r="V696"/>
  <c r="N697" l="1"/>
  <c r="O697" s="1"/>
  <c r="V697"/>
  <c r="N698" l="1"/>
  <c r="O698"/>
  <c r="V698"/>
  <c r="N699" l="1"/>
  <c r="O699" s="1"/>
  <c r="V699"/>
  <c r="N700" l="1"/>
  <c r="O700"/>
  <c r="V700"/>
  <c r="N701" l="1"/>
  <c r="O701" s="1"/>
  <c r="V701"/>
  <c r="N702" l="1"/>
  <c r="O702"/>
  <c r="V702"/>
  <c r="N703" l="1"/>
  <c r="O703" s="1"/>
  <c r="V703"/>
  <c r="N704" l="1"/>
  <c r="O704" s="1"/>
  <c r="V704"/>
  <c r="N705" l="1"/>
  <c r="O705" s="1"/>
  <c r="V705"/>
  <c r="N706" l="1"/>
  <c r="O706" s="1"/>
  <c r="V706"/>
  <c r="N707" l="1"/>
  <c r="O707" s="1"/>
  <c r="V707"/>
  <c r="N708" l="1"/>
  <c r="O708"/>
  <c r="V708"/>
  <c r="N709" l="1"/>
  <c r="O709" s="1"/>
  <c r="V709"/>
  <c r="N710" l="1"/>
  <c r="O710"/>
  <c r="V710"/>
  <c r="N711" l="1"/>
  <c r="O711" s="1"/>
  <c r="V711"/>
  <c r="N712" l="1"/>
  <c r="O712"/>
  <c r="V712"/>
  <c r="N713" l="1"/>
  <c r="O713" s="1"/>
  <c r="V713"/>
  <c r="N714" l="1"/>
  <c r="O714" s="1"/>
  <c r="V714"/>
  <c r="N715" l="1"/>
  <c r="O715" s="1"/>
  <c r="V715"/>
  <c r="N716" l="1"/>
  <c r="O716" s="1"/>
  <c r="V716"/>
  <c r="N717" l="1"/>
  <c r="O717" s="1"/>
  <c r="V717"/>
  <c r="N718" l="1"/>
  <c r="O718"/>
  <c r="V718"/>
  <c r="N719" l="1"/>
  <c r="O719" s="1"/>
  <c r="V719"/>
  <c r="N720" l="1"/>
  <c r="O720" s="1"/>
  <c r="V720"/>
  <c r="N721" l="1"/>
  <c r="O721" s="1"/>
  <c r="V721"/>
  <c r="N722" l="1"/>
  <c r="O722" s="1"/>
  <c r="V722"/>
  <c r="N723" l="1"/>
  <c r="O723" s="1"/>
  <c r="V723"/>
  <c r="N724" l="1"/>
  <c r="O724" s="1"/>
  <c r="V724"/>
  <c r="N725" l="1"/>
  <c r="O725" s="1"/>
  <c r="V725"/>
  <c r="N726" l="1"/>
  <c r="O726" s="1"/>
  <c r="V726"/>
  <c r="N727" l="1"/>
  <c r="O727" s="1"/>
  <c r="V727"/>
  <c r="N728" l="1"/>
  <c r="O728"/>
  <c r="V728"/>
  <c r="N729" l="1"/>
  <c r="O729" s="1"/>
  <c r="V729"/>
  <c r="N730" l="1"/>
  <c r="O730"/>
  <c r="V730"/>
  <c r="N731" l="1"/>
  <c r="O731" s="1"/>
  <c r="V731"/>
  <c r="N732" l="1"/>
  <c r="O732"/>
  <c r="V732"/>
  <c r="N733" l="1"/>
  <c r="O733" s="1"/>
  <c r="V733"/>
  <c r="N734" l="1"/>
  <c r="O734"/>
  <c r="V734"/>
  <c r="N735" l="1"/>
  <c r="O735" s="1"/>
  <c r="V735"/>
  <c r="N736" l="1"/>
  <c r="O736" s="1"/>
  <c r="V736"/>
  <c r="N737" l="1"/>
  <c r="O737" s="1"/>
  <c r="V737"/>
  <c r="N738" l="1"/>
  <c r="O738" s="1"/>
  <c r="V738"/>
  <c r="N739" l="1"/>
  <c r="O739" s="1"/>
  <c r="V739"/>
  <c r="N740" l="1"/>
  <c r="O740"/>
  <c r="V740"/>
  <c r="N741" l="1"/>
  <c r="O741" s="1"/>
  <c r="V741"/>
  <c r="N742" l="1"/>
  <c r="O742"/>
  <c r="V742"/>
  <c r="N743" l="1"/>
  <c r="O743" s="1"/>
  <c r="V743"/>
  <c r="N744" l="1"/>
  <c r="O744"/>
  <c r="V744"/>
  <c r="N745" l="1"/>
  <c r="O745" s="1"/>
  <c r="V745"/>
  <c r="N746" l="1"/>
  <c r="O746" s="1"/>
  <c r="V746"/>
  <c r="N747" l="1"/>
  <c r="O747" s="1"/>
  <c r="V747"/>
  <c r="N748" l="1"/>
  <c r="O748" s="1"/>
  <c r="V748"/>
  <c r="N749" l="1"/>
  <c r="O749" s="1"/>
  <c r="V749"/>
  <c r="N750" l="1"/>
  <c r="O750" s="1"/>
  <c r="V750"/>
  <c r="N751" l="1"/>
  <c r="O751" s="1"/>
  <c r="V751"/>
  <c r="N752" l="1"/>
  <c r="O752"/>
  <c r="V752"/>
  <c r="N753" l="1"/>
  <c r="O753" s="1"/>
  <c r="V753"/>
  <c r="N754" l="1"/>
  <c r="O754"/>
  <c r="V754"/>
  <c r="N755" l="1"/>
  <c r="O755" s="1"/>
  <c r="V755"/>
  <c r="N756" l="1"/>
  <c r="O756" s="1"/>
  <c r="V756"/>
  <c r="N757" l="1"/>
  <c r="O757" s="1"/>
  <c r="V757"/>
  <c r="N758" l="1"/>
  <c r="O758" s="1"/>
  <c r="V758"/>
  <c r="N759" l="1"/>
  <c r="O759" s="1"/>
  <c r="V759"/>
  <c r="N760" l="1"/>
  <c r="O760" s="1"/>
  <c r="V760"/>
  <c r="N761" l="1"/>
  <c r="O761" s="1"/>
  <c r="V761"/>
  <c r="N762" l="1"/>
  <c r="O762" s="1"/>
  <c r="V762"/>
  <c r="N763" l="1"/>
  <c r="O763" s="1"/>
  <c r="V763"/>
  <c r="N764" l="1"/>
  <c r="O764"/>
  <c r="V764"/>
  <c r="N765" l="1"/>
  <c r="O765" s="1"/>
  <c r="V765"/>
  <c r="N766" l="1"/>
  <c r="O766" s="1"/>
  <c r="V766"/>
  <c r="N767" l="1"/>
  <c r="O767" s="1"/>
  <c r="V767"/>
  <c r="N768" l="1"/>
  <c r="O768" s="1"/>
  <c r="V768"/>
  <c r="N769" l="1"/>
  <c r="O769" s="1"/>
  <c r="V769"/>
  <c r="N770" l="1"/>
  <c r="O770" s="1"/>
  <c r="V770"/>
  <c r="N771" l="1"/>
  <c r="O771" s="1"/>
  <c r="V771"/>
  <c r="N772" l="1"/>
  <c r="O772" s="1"/>
  <c r="V772"/>
  <c r="N773" l="1"/>
  <c r="O773" s="1"/>
  <c r="V773"/>
  <c r="N774" l="1"/>
  <c r="O774"/>
  <c r="V774"/>
  <c r="N775" l="1"/>
  <c r="O775" s="1"/>
  <c r="V775"/>
  <c r="N776" l="1"/>
  <c r="O776" s="1"/>
  <c r="V776"/>
  <c r="N777" l="1"/>
  <c r="O777" s="1"/>
  <c r="V777"/>
  <c r="N778" l="1"/>
  <c r="O778" s="1"/>
  <c r="V778"/>
  <c r="N779" l="1"/>
  <c r="O779" s="1"/>
  <c r="V779"/>
  <c r="N780" l="1"/>
  <c r="O780" s="1"/>
  <c r="V780"/>
  <c r="N781" l="1"/>
  <c r="O781" s="1"/>
  <c r="V781"/>
  <c r="N782" l="1"/>
  <c r="O782"/>
  <c r="V782"/>
  <c r="N783" l="1"/>
  <c r="O783" s="1"/>
  <c r="V783"/>
  <c r="N785" l="1"/>
  <c r="O785" s="1"/>
  <c r="V785"/>
  <c r="N786" l="1"/>
  <c r="O786"/>
  <c r="V786"/>
  <c r="N787" l="1"/>
  <c r="O787" s="1"/>
  <c r="V787"/>
  <c r="N788" l="1"/>
  <c r="O788"/>
  <c r="V788"/>
  <c r="N789" l="1"/>
  <c r="O789" s="1"/>
  <c r="V789"/>
  <c r="N790" l="1"/>
  <c r="O790" s="1"/>
  <c r="V790"/>
  <c r="N791" l="1"/>
  <c r="O791" s="1"/>
  <c r="V791"/>
  <c r="N792" l="1"/>
  <c r="O792" s="1"/>
  <c r="V792"/>
  <c r="N793" l="1"/>
  <c r="O793" s="1"/>
  <c r="V793"/>
  <c r="N794" l="1"/>
  <c r="O794" s="1"/>
  <c r="V794"/>
  <c r="N795" l="1"/>
  <c r="O795" s="1"/>
  <c r="V795"/>
  <c r="N796" l="1"/>
  <c r="O796" s="1"/>
  <c r="V796"/>
  <c r="N797" l="1"/>
  <c r="O797" s="1"/>
  <c r="V797"/>
  <c r="N798" l="1"/>
  <c r="O798" s="1"/>
  <c r="V798"/>
  <c r="N799" l="1"/>
  <c r="O799" s="1"/>
  <c r="V799"/>
  <c r="N800" l="1"/>
  <c r="O800" s="1"/>
  <c r="V800"/>
  <c r="N801" l="1"/>
  <c r="O801" s="1"/>
  <c r="V801"/>
  <c r="N802" l="1"/>
  <c r="O802" s="1"/>
  <c r="V802"/>
  <c r="N803" l="1"/>
  <c r="O803" s="1"/>
  <c r="V803"/>
  <c r="N804" l="1"/>
  <c r="O804"/>
  <c r="V804"/>
  <c r="N805" l="1"/>
  <c r="O805" s="1"/>
  <c r="V805"/>
  <c r="N806" l="1"/>
  <c r="O806"/>
  <c r="V806"/>
  <c r="N807" l="1"/>
  <c r="O807" s="1"/>
  <c r="V807"/>
  <c r="N808" l="1"/>
  <c r="O808" s="1"/>
  <c r="V808"/>
  <c r="N809" l="1"/>
  <c r="O809" s="1"/>
  <c r="V809"/>
  <c r="N810" l="1"/>
  <c r="O810" s="1"/>
  <c r="V810"/>
  <c r="N811" l="1"/>
  <c r="O811" s="1"/>
  <c r="V811"/>
  <c r="N812" l="1"/>
  <c r="O812" s="1"/>
  <c r="V812"/>
  <c r="N813" l="1"/>
  <c r="O813" s="1"/>
  <c r="V813"/>
  <c r="N814" l="1"/>
  <c r="O814"/>
  <c r="V814"/>
  <c r="N815" l="1"/>
  <c r="O815" s="1"/>
  <c r="V815"/>
  <c r="N816" l="1"/>
  <c r="O816"/>
  <c r="V816"/>
  <c r="N817" l="1"/>
  <c r="O817" s="1"/>
  <c r="V817"/>
  <c r="N818" l="1"/>
  <c r="O818"/>
  <c r="V818"/>
  <c r="N819" l="1"/>
  <c r="O819" s="1"/>
  <c r="V819"/>
  <c r="N820" l="1"/>
  <c r="O820" s="1"/>
  <c r="V820"/>
  <c r="N821" l="1"/>
  <c r="O821" s="1"/>
  <c r="V821"/>
  <c r="N822" l="1"/>
  <c r="O822" s="1"/>
  <c r="V822"/>
  <c r="N823" l="1"/>
  <c r="O823" s="1"/>
  <c r="V823"/>
  <c r="N824" l="1"/>
  <c r="O824"/>
  <c r="V824"/>
  <c r="N825" l="1"/>
  <c r="O825" s="1"/>
  <c r="V825"/>
  <c r="N826" l="1"/>
  <c r="O826"/>
  <c r="V826"/>
  <c r="N827" l="1"/>
  <c r="O827" s="1"/>
  <c r="V827"/>
  <c r="N828" l="1"/>
  <c r="O828"/>
  <c r="V828"/>
  <c r="N829" l="1"/>
  <c r="O829" s="1"/>
  <c r="V829"/>
  <c r="N830" l="1"/>
  <c r="O830"/>
  <c r="V830"/>
  <c r="N831" l="1"/>
  <c r="O831" s="1"/>
  <c r="V831"/>
  <c r="N832" l="1"/>
  <c r="O832" s="1"/>
  <c r="V832"/>
  <c r="N833" l="1"/>
  <c r="O833" s="1"/>
  <c r="V833"/>
  <c r="N834" l="1"/>
  <c r="O834" s="1"/>
  <c r="V834"/>
  <c r="N835" l="1"/>
  <c r="O835" s="1"/>
  <c r="V835"/>
  <c r="N836" l="1"/>
  <c r="O836"/>
  <c r="V836"/>
  <c r="N837" l="1"/>
  <c r="O837" s="1"/>
  <c r="V837"/>
  <c r="N838" l="1"/>
  <c r="O838"/>
  <c r="V838"/>
  <c r="N839" l="1"/>
  <c r="O839" s="1"/>
  <c r="V839"/>
  <c r="N840" l="1"/>
  <c r="O840"/>
  <c r="V840"/>
  <c r="N841" l="1"/>
  <c r="O841" s="1"/>
  <c r="V841"/>
  <c r="N842" l="1"/>
  <c r="O842"/>
  <c r="V842"/>
  <c r="N843" l="1"/>
  <c r="O843" s="1"/>
  <c r="V843"/>
  <c r="N844" l="1"/>
  <c r="O844" s="1"/>
  <c r="V844"/>
  <c r="N845" l="1"/>
  <c r="O845" s="1"/>
  <c r="V845"/>
  <c r="N846" l="1"/>
  <c r="O846" s="1"/>
  <c r="V846"/>
  <c r="N847" l="1"/>
  <c r="O847" s="1"/>
  <c r="V847"/>
  <c r="N848" l="1"/>
  <c r="O848"/>
  <c r="V848"/>
  <c r="N849" l="1"/>
  <c r="O849" s="1"/>
  <c r="V849"/>
  <c r="N850" l="1"/>
  <c r="O850"/>
  <c r="V850"/>
  <c r="N851" l="1"/>
  <c r="O851" s="1"/>
  <c r="V851"/>
  <c r="N852" l="1"/>
  <c r="O852"/>
  <c r="V852"/>
  <c r="N853" l="1"/>
  <c r="O853" s="1"/>
  <c r="V853"/>
  <c r="N854" l="1"/>
  <c r="O854" s="1"/>
  <c r="V854"/>
  <c r="N855" l="1"/>
  <c r="O855" s="1"/>
  <c r="V855"/>
  <c r="N856" l="1"/>
  <c r="O856" s="1"/>
  <c r="V856"/>
  <c r="N857" l="1"/>
  <c r="O857" s="1"/>
  <c r="V857"/>
  <c r="N858" l="1"/>
  <c r="O858"/>
  <c r="V858"/>
  <c r="N859" l="1"/>
  <c r="O859" s="1"/>
  <c r="V859"/>
  <c r="N860" l="1"/>
  <c r="O860"/>
  <c r="V860"/>
  <c r="N861" l="1"/>
  <c r="O861" s="1"/>
  <c r="V861"/>
  <c r="N862" l="1"/>
  <c r="O862"/>
  <c r="V862"/>
  <c r="N863" l="1"/>
  <c r="O863" s="1"/>
  <c r="V863"/>
  <c r="N864" l="1"/>
  <c r="O864" s="1"/>
  <c r="V864"/>
  <c r="N907"/>
  <c r="O907" s="1"/>
  <c r="N905"/>
  <c r="O905" s="1"/>
  <c r="N903"/>
  <c r="O903" s="1"/>
  <c r="N899"/>
  <c r="O899" s="1"/>
  <c r="N897"/>
  <c r="O897" s="1"/>
  <c r="N867"/>
  <c r="O867" s="1"/>
  <c r="N908"/>
  <c r="O908" s="1"/>
  <c r="N906"/>
  <c r="O906" s="1"/>
  <c r="N904"/>
  <c r="O904" s="1"/>
  <c r="N902"/>
  <c r="O902" s="1"/>
  <c r="N900"/>
  <c r="O900" s="1"/>
  <c r="N898"/>
  <c r="O898" s="1"/>
  <c r="N872"/>
  <c r="N873" s="1"/>
  <c r="N870"/>
  <c r="N871" s="1"/>
  <c r="O871" s="1"/>
  <c r="N868"/>
  <c r="O868" s="1"/>
  <c r="D15" i="9"/>
  <c r="N866" i="1"/>
  <c r="C9" i="10"/>
  <c r="D15"/>
  <c r="D13"/>
  <c r="D13" i="9"/>
  <c r="C9"/>
  <c r="O866" i="1"/>
  <c r="V866"/>
  <c r="V867"/>
  <c r="V868"/>
  <c r="V869"/>
  <c r="V870"/>
  <c r="V871"/>
  <c r="V872"/>
  <c r="V873"/>
  <c r="V874"/>
  <c r="V875"/>
  <c r="V876"/>
  <c r="V877"/>
  <c r="V878"/>
  <c r="V879"/>
  <c r="V880"/>
  <c r="V881"/>
  <c r="V882"/>
  <c r="V883"/>
  <c r="V884"/>
  <c r="V885"/>
  <c r="V886"/>
  <c r="V887"/>
  <c r="V888"/>
  <c r="V889"/>
  <c r="V890"/>
  <c r="V891"/>
  <c r="V892"/>
  <c r="V893"/>
  <c r="V894"/>
  <c r="V895"/>
  <c r="V896"/>
  <c r="V897"/>
  <c r="V898"/>
  <c r="V899"/>
  <c r="V900"/>
  <c r="V901"/>
  <c r="V902"/>
  <c r="V903"/>
  <c r="V904"/>
  <c r="V905"/>
  <c r="V906"/>
  <c r="V907"/>
  <c r="V908"/>
  <c r="V909"/>
  <c r="V910"/>
  <c r="N869" l="1"/>
  <c r="O869" s="1"/>
  <c r="N901"/>
  <c r="O901" s="1"/>
  <c r="N909"/>
  <c r="S910"/>
  <c r="S909"/>
  <c r="S908"/>
  <c r="S907"/>
  <c r="S906"/>
  <c r="S905"/>
  <c r="S904"/>
  <c r="S903"/>
  <c r="S902"/>
  <c r="S901"/>
  <c r="S900"/>
  <c r="S899"/>
  <c r="S898"/>
  <c r="S897"/>
  <c r="S896"/>
  <c r="S895"/>
  <c r="S894"/>
  <c r="S893"/>
  <c r="S892"/>
  <c r="S891"/>
  <c r="S890"/>
  <c r="S889"/>
  <c r="S888"/>
  <c r="S887"/>
  <c r="S886"/>
  <c r="S885"/>
  <c r="S884"/>
  <c r="S883"/>
  <c r="S882"/>
  <c r="S881"/>
  <c r="S880"/>
  <c r="S879"/>
  <c r="S878"/>
  <c r="S877"/>
  <c r="S876"/>
  <c r="S875"/>
  <c r="S874"/>
  <c r="S873"/>
  <c r="S872"/>
  <c r="S871"/>
  <c r="S870"/>
  <c r="S869"/>
  <c r="S868"/>
  <c r="S867"/>
  <c r="S866"/>
  <c r="O873"/>
  <c r="N874"/>
  <c r="O870"/>
  <c r="O872"/>
  <c r="O909" l="1"/>
  <c r="N910"/>
  <c r="N875"/>
  <c r="O874"/>
  <c r="O910" l="1"/>
  <c r="O875"/>
  <c r="N876"/>
  <c r="N877" l="1"/>
  <c r="O876"/>
  <c r="O877" l="1"/>
  <c r="N878"/>
  <c r="N879" l="1"/>
  <c r="O878"/>
  <c r="O879" l="1"/>
  <c r="N880"/>
  <c r="N881" l="1"/>
  <c r="O880"/>
  <c r="O881" l="1"/>
  <c r="N882"/>
  <c r="N883" l="1"/>
  <c r="O882"/>
  <c r="O883" l="1"/>
  <c r="N884"/>
  <c r="N885" l="1"/>
  <c r="O884"/>
  <c r="O885" l="1"/>
  <c r="N886"/>
  <c r="N887" l="1"/>
  <c r="O886"/>
  <c r="O887" l="1"/>
  <c r="N888"/>
  <c r="N889" l="1"/>
  <c r="O888"/>
  <c r="O889" l="1"/>
  <c r="N890"/>
  <c r="N891" l="1"/>
  <c r="O890"/>
  <c r="O891" l="1"/>
  <c r="N892"/>
  <c r="N893" l="1"/>
  <c r="O892"/>
  <c r="O893" l="1"/>
  <c r="N894"/>
  <c r="N895" l="1"/>
  <c r="O894"/>
  <c r="O895" l="1"/>
  <c r="N896"/>
  <c r="O896" s="1"/>
  <c r="F30" i="10" l="1"/>
  <c r="F29" i="9"/>
  <c r="F22"/>
  <c r="F37"/>
  <c r="F31" i="10"/>
  <c r="F29"/>
  <c r="F28"/>
  <c r="F36"/>
  <c r="F33"/>
  <c r="F24" i="9"/>
  <c r="F22" i="10"/>
  <c r="F36" i="9"/>
  <c r="F35" i="10"/>
  <c r="F33" i="9"/>
  <c r="F32"/>
  <c r="F34"/>
  <c r="F25"/>
  <c r="F26" i="10"/>
  <c r="F28" i="9"/>
  <c r="F24" i="10"/>
  <c r="F27"/>
  <c r="F30" i="9"/>
  <c r="F26"/>
  <c r="F37" i="10"/>
  <c r="F35" i="9"/>
  <c r="F31"/>
  <c r="F23" i="10"/>
  <c r="F32"/>
  <c r="F27" i="9"/>
  <c r="F25" i="10"/>
  <c r="F23" i="9"/>
  <c r="F34" i="10"/>
  <c r="G23" i="9" l="1"/>
  <c r="H23" s="1"/>
  <c r="E23" s="1"/>
  <c r="H27"/>
  <c r="B27"/>
  <c r="G27"/>
  <c r="C27" s="1"/>
  <c r="H23" i="10"/>
  <c r="G23"/>
  <c r="B23"/>
  <c r="H35" i="9"/>
  <c r="B35"/>
  <c r="G35"/>
  <c r="C35" s="1"/>
  <c r="G26"/>
  <c r="H26" s="1"/>
  <c r="B27" i="10"/>
  <c r="G27"/>
  <c r="H27"/>
  <c r="H28" i="9"/>
  <c r="B28"/>
  <c r="G28"/>
  <c r="G25"/>
  <c r="H25"/>
  <c r="G32"/>
  <c r="H32"/>
  <c r="B32"/>
  <c r="B35" i="10"/>
  <c r="G35"/>
  <c r="H35"/>
  <c r="B22"/>
  <c r="G22"/>
  <c r="H22" s="1"/>
  <c r="B33"/>
  <c r="H33"/>
  <c r="G33"/>
  <c r="B28"/>
  <c r="H28"/>
  <c r="G28"/>
  <c r="H31"/>
  <c r="B31"/>
  <c r="G31"/>
  <c r="C31" s="1"/>
  <c r="B22" i="9"/>
  <c r="B23" s="1"/>
  <c r="B24" s="1"/>
  <c r="B25" s="1"/>
  <c r="B26" s="1"/>
  <c r="G22"/>
  <c r="H22" s="1"/>
  <c r="H30" i="10"/>
  <c r="B30"/>
  <c r="G30"/>
  <c r="C30" s="1"/>
  <c r="B34"/>
  <c r="G34"/>
  <c r="H34"/>
  <c r="B25"/>
  <c r="H25"/>
  <c r="G25"/>
  <c r="B32"/>
  <c r="H32"/>
  <c r="G32"/>
  <c r="G31" i="9"/>
  <c r="H31"/>
  <c r="B31"/>
  <c r="G37" i="10"/>
  <c r="H37"/>
  <c r="B37"/>
  <c r="B30" i="9"/>
  <c r="G30"/>
  <c r="H30"/>
  <c r="G24" i="10"/>
  <c r="B24"/>
  <c r="H24"/>
  <c r="B26"/>
  <c r="H26"/>
  <c r="G26"/>
  <c r="G34" i="9"/>
  <c r="H34"/>
  <c r="B34"/>
  <c r="H33"/>
  <c r="G33"/>
  <c r="B33"/>
  <c r="H36"/>
  <c r="B36"/>
  <c r="G36"/>
  <c r="E36" s="1"/>
  <c r="G24"/>
  <c r="H24" s="1"/>
  <c r="H36" i="10"/>
  <c r="B36"/>
  <c r="G36"/>
  <c r="C36" s="1"/>
  <c r="B29"/>
  <c r="G29"/>
  <c r="H29"/>
  <c r="G37" i="9"/>
  <c r="H37"/>
  <c r="B37"/>
  <c r="G29"/>
  <c r="B29"/>
  <c r="H29"/>
  <c r="C29" s="1"/>
  <c r="C28" l="1"/>
  <c r="E23" i="10"/>
  <c r="E35"/>
  <c r="C23"/>
  <c r="C23" i="9"/>
  <c r="E26"/>
  <c r="C37" i="10"/>
  <c r="E32"/>
  <c r="C34"/>
  <c r="E26"/>
  <c r="E25" i="9"/>
  <c r="E37"/>
  <c r="C28" i="10"/>
  <c r="E29"/>
  <c r="E36"/>
  <c r="C25"/>
  <c r="E33"/>
  <c r="E22"/>
  <c r="C27"/>
  <c r="C36" i="9"/>
  <c r="C34"/>
  <c r="C31"/>
  <c r="C25"/>
  <c r="C30"/>
  <c r="E29"/>
  <c r="C37"/>
  <c r="E24"/>
  <c r="E33"/>
  <c r="E34"/>
  <c r="C26" i="10"/>
  <c r="C24"/>
  <c r="E30" i="9"/>
  <c r="E37" i="10"/>
  <c r="E31" i="9"/>
  <c r="E25" i="10"/>
  <c r="E34"/>
  <c r="E28"/>
  <c r="C35"/>
  <c r="C32" i="9"/>
  <c r="E28"/>
  <c r="E27" i="10"/>
  <c r="C26" i="9"/>
  <c r="E35"/>
  <c r="C29" i="10"/>
  <c r="C33" i="9"/>
  <c r="C32" i="10"/>
  <c r="H39" i="9"/>
  <c r="E22"/>
  <c r="H39" i="10"/>
  <c r="C24" i="9"/>
  <c r="E24" i="10"/>
  <c r="E30"/>
  <c r="C22" i="9"/>
  <c r="E31" i="10"/>
  <c r="C33"/>
  <c r="C22"/>
  <c r="E32" i="9"/>
  <c r="E27"/>
  <c r="H41" i="10" l="1"/>
  <c r="H42" s="1"/>
  <c r="H41" i="9"/>
  <c r="H42" s="1"/>
</calcChain>
</file>

<file path=xl/sharedStrings.xml><?xml version="1.0" encoding="utf-8"?>
<sst xmlns="http://schemas.openxmlformats.org/spreadsheetml/2006/main" count="7879" uniqueCount="1839">
  <si>
    <t>Date</t>
  </si>
  <si>
    <t>Invoice Number</t>
  </si>
  <si>
    <t>Curr.Acc.Code</t>
  </si>
  <si>
    <t>Curr.Acc.Description</t>
  </si>
  <si>
    <t>Inventory Code</t>
  </si>
  <si>
    <t>Inventory Description</t>
  </si>
  <si>
    <t>Structuring Code</t>
  </si>
  <si>
    <t>Struct.Explanation</t>
  </si>
  <si>
    <t>Quantity</t>
  </si>
  <si>
    <t>Price</t>
  </si>
  <si>
    <t>TRICOT</t>
  </si>
  <si>
    <t>SIZE:XL,COLOR:100</t>
  </si>
  <si>
    <t>10880p019505</t>
  </si>
  <si>
    <t>JEANS</t>
  </si>
  <si>
    <t>SIZE:36,COLOR:250</t>
  </si>
  <si>
    <t>SWEAT SHIRT</t>
  </si>
  <si>
    <t>SIZE:XXL,COLOR:850</t>
  </si>
  <si>
    <t>10804E71J09006</t>
  </si>
  <si>
    <t>SHIRT</t>
  </si>
  <si>
    <t>SIZE:L,COLOR:200</t>
  </si>
  <si>
    <t>10880P019504</t>
  </si>
  <si>
    <t>SIZE:32,COLOR:250</t>
  </si>
  <si>
    <t>LADIES TRICOT</t>
  </si>
  <si>
    <t>SIZE:XL,COLOR:399</t>
  </si>
  <si>
    <t>10882P119535</t>
  </si>
  <si>
    <t>SIZE:L,COLOR:100</t>
  </si>
  <si>
    <t>10882P16TP06</t>
  </si>
  <si>
    <t>SIZE:L,COLOR:850</t>
  </si>
  <si>
    <t>SIZE:XL,COLOR:850</t>
  </si>
  <si>
    <t>LADIES JEANS</t>
  </si>
  <si>
    <t>SIZE:31,COLOR:200</t>
  </si>
  <si>
    <t>SIZE:XL,COLOR:200</t>
  </si>
  <si>
    <t>10882P119522</t>
  </si>
  <si>
    <t>SIZE:XXL,COLOR:200</t>
  </si>
  <si>
    <t>80819P029506</t>
  </si>
  <si>
    <t>LADIES SWEAT SHIRT</t>
  </si>
  <si>
    <t>SIZE:S,COLOR:200</t>
  </si>
  <si>
    <t>80820F27B10573</t>
  </si>
  <si>
    <t>LADIES - SHIRT</t>
  </si>
  <si>
    <t>SIZE:36,COLOR:850</t>
  </si>
  <si>
    <t>80819P119512</t>
  </si>
  <si>
    <t>BELT</t>
  </si>
  <si>
    <t>SIZE:ddd,COLOR:400</t>
  </si>
  <si>
    <t>10812P01TH37</t>
  </si>
  <si>
    <t>SIZE:34,COLOR:250</t>
  </si>
  <si>
    <t>SIZE:S,COLOR:650</t>
  </si>
  <si>
    <t>10804o76k28365</t>
  </si>
  <si>
    <t>SIZE:M,COLOR:370</t>
  </si>
  <si>
    <t>10804u90b10563</t>
  </si>
  <si>
    <t>SIZE:S,COLOR:700</t>
  </si>
  <si>
    <t>10804Z37A48103</t>
  </si>
  <si>
    <t>SIZE:L,COLOR:370</t>
  </si>
  <si>
    <t>80836P08TC07</t>
  </si>
  <si>
    <t>SIZE:M,COLOR:700</t>
  </si>
  <si>
    <t>SHOES</t>
  </si>
  <si>
    <t>80841P019501</t>
  </si>
  <si>
    <t>SIZE:29,COLOR:200</t>
  </si>
  <si>
    <t>80817P209035</t>
  </si>
  <si>
    <t>LADIES T-SHIRT</t>
  </si>
  <si>
    <t>SIZE:S,COLOR:750</t>
  </si>
  <si>
    <t>10882P33NT01</t>
  </si>
  <si>
    <t>SIZE:L,COLOR:950</t>
  </si>
  <si>
    <t>SIZE:36,COLOR:200</t>
  </si>
  <si>
    <t>SIZE:M,COLOR:850</t>
  </si>
  <si>
    <t>10804O76K28368</t>
  </si>
  <si>
    <t>SIZE:L,COLOR:300</t>
  </si>
  <si>
    <t>10833S029507</t>
  </si>
  <si>
    <t>SIZE:43,COLOR:001</t>
  </si>
  <si>
    <t>10804O76A48113</t>
  </si>
  <si>
    <t>80819P119513</t>
  </si>
  <si>
    <t>10882P119528</t>
  </si>
  <si>
    <t>10882P339527</t>
  </si>
  <si>
    <t>SIZE:M,COLOR:200</t>
  </si>
  <si>
    <t>10833S029504</t>
  </si>
  <si>
    <t>SIZE:42,COLOR:001</t>
  </si>
  <si>
    <t>10814S029578</t>
  </si>
  <si>
    <t>LADIES SHOES</t>
  </si>
  <si>
    <t>SIZE:38,COLOR:800</t>
  </si>
  <si>
    <t>SIZE:M,COLOR:250</t>
  </si>
  <si>
    <t>SIZE:31,COLOR:250</t>
  </si>
  <si>
    <t>CASUAL TROUSERS</t>
  </si>
  <si>
    <t>10811P23TP07</t>
  </si>
  <si>
    <t>T-SHIRT</t>
  </si>
  <si>
    <t>SIZE:39,COLOR:800</t>
  </si>
  <si>
    <t>SIZE:L,COLOR:001</t>
  </si>
  <si>
    <t>10880P019505</t>
  </si>
  <si>
    <t>SIZE:33,COLOR:250</t>
  </si>
  <si>
    <t>10804o76k28363</t>
  </si>
  <si>
    <t xml:space="preserve"> SHIRT</t>
  </si>
  <si>
    <t>10804o76k28368</t>
  </si>
  <si>
    <t>SIZE:46,COLOR:700</t>
  </si>
  <si>
    <t>SIZE:36,COLOR:370</t>
  </si>
  <si>
    <t>LADIES TROUSERS</t>
  </si>
  <si>
    <t>SIZE:40,COLOR:400</t>
  </si>
  <si>
    <t>80820B50BC06</t>
  </si>
  <si>
    <t>80820B50BC13</t>
  </si>
  <si>
    <t>SIZE:40,COLOR:100</t>
  </si>
  <si>
    <t>LADIES COAT</t>
  </si>
  <si>
    <t>SIZE:36,COLOR:001</t>
  </si>
  <si>
    <t>SIZE:38,COLOR:400</t>
  </si>
  <si>
    <t>80836P148524</t>
  </si>
  <si>
    <t>SIZE:L,COLOR:720</t>
  </si>
  <si>
    <t>SIZE:38,COLOR:300</t>
  </si>
  <si>
    <t>SIZE:36,COLOR:700</t>
  </si>
  <si>
    <t>SIZE:30,COLOR:250</t>
  </si>
  <si>
    <t>SIZE:28,COLOR:200</t>
  </si>
  <si>
    <t>10850B43F12009</t>
  </si>
  <si>
    <t>MANS POLY COAT</t>
  </si>
  <si>
    <t>SIZE:52,COLOR:001</t>
  </si>
  <si>
    <t>SIZE:S,COLOR:100</t>
  </si>
  <si>
    <t>SIZE:56,COLOR:001</t>
  </si>
  <si>
    <t>10882P23TP07</t>
  </si>
  <si>
    <t>80817P269030</t>
  </si>
  <si>
    <t>SIZE:XL,COLOR:600</t>
  </si>
  <si>
    <t>80817P26TP02</t>
  </si>
  <si>
    <t>80818P029502</t>
  </si>
  <si>
    <t>LADIES SWEAT TROUSERS</t>
  </si>
  <si>
    <t>80820B50BC02</t>
  </si>
  <si>
    <t>SIZE:42,COLOR:850</t>
  </si>
  <si>
    <t>80820B11K28369</t>
  </si>
  <si>
    <t>SIZE:36,COLOR:600</t>
  </si>
  <si>
    <t>SIZE:36,COLOR:100</t>
  </si>
  <si>
    <t>SIZE:M,COLOR:580</t>
  </si>
  <si>
    <t>SIZE:L,COLOR:399</t>
  </si>
  <si>
    <t>10804Z37K28317</t>
  </si>
  <si>
    <t>10811P239066</t>
  </si>
  <si>
    <t>SIZE:XXXL,COLOR:370</t>
  </si>
  <si>
    <t>10811P23TP03</t>
  </si>
  <si>
    <t>SIZE:ddd,COLOR:001</t>
  </si>
  <si>
    <t>SIZE:XL,COLOR:650</t>
  </si>
  <si>
    <t>SIZE:S,COLOR:370</t>
  </si>
  <si>
    <t>SIZE:XL,COLOR:370</t>
  </si>
  <si>
    <t>10804E72B10580</t>
  </si>
  <si>
    <t>SIZE:L,COLOR:595</t>
  </si>
  <si>
    <t>10804e72c19910</t>
  </si>
  <si>
    <t>SIZE:XXXL,COLOR:950</t>
  </si>
  <si>
    <t>SIZE:L,COLOR:790</t>
  </si>
  <si>
    <t>LADIES SOCKS</t>
  </si>
  <si>
    <t>10871p01 7604</t>
  </si>
  <si>
    <t>SIZE:ddd,COLOR:200</t>
  </si>
  <si>
    <t>10882P339524</t>
  </si>
  <si>
    <t>10804O76K06859</t>
  </si>
  <si>
    <t>SIZE:42,COLOR:950</t>
  </si>
  <si>
    <t>80820B50O17024</t>
  </si>
  <si>
    <t>SIZE:42,COLOR:100</t>
  </si>
  <si>
    <t>SIZE:XL,COLOR:580</t>
  </si>
  <si>
    <t>ASSER ELHADIDI</t>
  </si>
  <si>
    <t>10804O76B10476</t>
  </si>
  <si>
    <t>SIZE:L,COLOR:600</t>
  </si>
  <si>
    <t>SIZE:XL,COLOR:700</t>
  </si>
  <si>
    <t>80214S029563</t>
  </si>
  <si>
    <t xml:space="preserve"> LADES SHOSE</t>
  </si>
  <si>
    <t>SIZE:42,COLOR:370</t>
  </si>
  <si>
    <t>80820F27J09008</t>
  </si>
  <si>
    <t>SIZE:40,COLOR:950</t>
  </si>
  <si>
    <t>SIZE:54,COLOR:400</t>
  </si>
  <si>
    <t>SIZE:44,COLOR:600</t>
  </si>
  <si>
    <t>SIZE:40,COLOR:850</t>
  </si>
  <si>
    <t>SIZE:40,COLOR:370</t>
  </si>
  <si>
    <t>SIZE:XXXL,COLOR:850</t>
  </si>
  <si>
    <t>80836p08tc02</t>
  </si>
  <si>
    <t>SIZE:XL,COLOR:250</t>
  </si>
  <si>
    <t>SIZE:XXXL,COLOR:250</t>
  </si>
  <si>
    <t>SIZE:L,COLOR:750</t>
  </si>
  <si>
    <t>SIZE:38,COLOR:100</t>
  </si>
  <si>
    <t>SIZE:40,COLOR:300</t>
  </si>
  <si>
    <t>SIZE:40,COLOR:700</t>
  </si>
  <si>
    <t>80819P218545</t>
  </si>
  <si>
    <t>SARA ALI</t>
  </si>
  <si>
    <t>80820B11K28360</t>
  </si>
  <si>
    <t>LADIES SHIRT</t>
  </si>
  <si>
    <t>SIZE:38,COLOR:600</t>
  </si>
  <si>
    <t>SIZE:38,COLOR:370</t>
  </si>
  <si>
    <t>SIZE:XL,COLOR:800</t>
  </si>
  <si>
    <t>SIZE:XL,COLOR:300</t>
  </si>
  <si>
    <t>10811P23TP06</t>
  </si>
  <si>
    <t>SIZE:M,COLOR:950</t>
  </si>
  <si>
    <t>SIZE:34,COLOR:200</t>
  </si>
  <si>
    <t>SIZE:38,COLOR:700</t>
  </si>
  <si>
    <t>80841P018522</t>
  </si>
  <si>
    <t>10804Z37C19521</t>
  </si>
  <si>
    <t>10805C10 J02585</t>
  </si>
  <si>
    <t>OVERCOAT</t>
  </si>
  <si>
    <t>SIZE:52,COLOR:200</t>
  </si>
  <si>
    <t>SIZE:54,COLOR:001</t>
  </si>
  <si>
    <t>SIZE:42,COLOR:400</t>
  </si>
  <si>
    <t>SIZE:XXL,COLOR:100</t>
  </si>
  <si>
    <t>LEATHER COAT</t>
  </si>
  <si>
    <t>80819P118530</t>
  </si>
  <si>
    <t>80820B50B10555</t>
  </si>
  <si>
    <t>SIZE:38,COLOR:950</t>
  </si>
  <si>
    <t>SIZE:M,COLOR:800</t>
  </si>
  <si>
    <t>SIZE:XXXL,COLOR:700</t>
  </si>
  <si>
    <t>10882P119537</t>
  </si>
  <si>
    <t>SIZE:L,COLOR:700</t>
  </si>
  <si>
    <t>SIZE:L,COLOR:960</t>
  </si>
  <si>
    <t>SIZE:42,COLOR:700</t>
  </si>
  <si>
    <t>SIZE:XL,COLOR:950</t>
  </si>
  <si>
    <t>80820B11B10571</t>
  </si>
  <si>
    <t>SIZE:44,COLOR:950</t>
  </si>
  <si>
    <t>TROUSERS</t>
  </si>
  <si>
    <t>SIZE:XXL,COLOR:595</t>
  </si>
  <si>
    <t>SIZE:M,COLOR:970</t>
  </si>
  <si>
    <t>SIZE:44,COLOR:400</t>
  </si>
  <si>
    <t>SIZE:27,COLOR:200</t>
  </si>
  <si>
    <t>SIZE:XXL,COLOR:700</t>
  </si>
  <si>
    <t>SIZE:XXL,COLOR:370</t>
  </si>
  <si>
    <t>SIZE:XL,COLOR:720</t>
  </si>
  <si>
    <t>10873G01GN01</t>
  </si>
  <si>
    <t>80819P349509</t>
  </si>
  <si>
    <t>SIZE:S,COLOR:600</t>
  </si>
  <si>
    <t>SIZE:38,COLOR:850</t>
  </si>
  <si>
    <t>SIZE:36,COLOR:950</t>
  </si>
  <si>
    <t>10807B34S04283</t>
  </si>
  <si>
    <t>SIZE:54,COLOR:200</t>
  </si>
  <si>
    <t>10804e71a48112</t>
  </si>
  <si>
    <t>SIZE:XXXL,COLOR:595</t>
  </si>
  <si>
    <t>SIZE:XXXL,COLOR:200</t>
  </si>
  <si>
    <t>80836P029009</t>
  </si>
  <si>
    <t>SIZE:30,COLOR:200</t>
  </si>
  <si>
    <t>10804O76K28365</t>
  </si>
  <si>
    <t>80819P059526</t>
  </si>
  <si>
    <t>SIZE:42,COLOR:300</t>
  </si>
  <si>
    <t>SIZE:33,COLOR:200</t>
  </si>
  <si>
    <t>SIZE:L,COLOR:650</t>
  </si>
  <si>
    <t>80820B50BC05</t>
  </si>
  <si>
    <t>SIZE:38,COLOR:200</t>
  </si>
  <si>
    <t>80820F27B10476</t>
  </si>
  <si>
    <t>SIZE:40,COLOR:600</t>
  </si>
  <si>
    <t>CANVAS TROUSERS</t>
  </si>
  <si>
    <t>SIZE:32,COLOR:200</t>
  </si>
  <si>
    <t>80820B50C29034</t>
  </si>
  <si>
    <t>SIZE:42,COLOR:050</t>
  </si>
  <si>
    <t>SIZE:48,COLOR:001</t>
  </si>
  <si>
    <t>10814S029577</t>
  </si>
  <si>
    <t>10811A38TS02</t>
  </si>
  <si>
    <t>SIZE:XL,COLOR:570</t>
  </si>
  <si>
    <t>SIZE:L,COLOR:250</t>
  </si>
  <si>
    <t>LADIES JACKET</t>
  </si>
  <si>
    <t>SIZE:S,COLOR:950</t>
  </si>
  <si>
    <t>10814SK29001</t>
  </si>
  <si>
    <t>SIZE:ddd,COLOR:600</t>
  </si>
  <si>
    <t>SIZE:XL,COLOR:750</t>
  </si>
  <si>
    <t>SIZE:XXXL,COLOR:600</t>
  </si>
  <si>
    <t>10833S029505</t>
  </si>
  <si>
    <t>SIZE:46,COLOR:001</t>
  </si>
  <si>
    <t>SIZE:46,COLOR:400</t>
  </si>
  <si>
    <t>80820B50BC03</t>
  </si>
  <si>
    <t>SIZE:42,COLOR:200</t>
  </si>
  <si>
    <t>SIZE:44,COLOR:700</t>
  </si>
  <si>
    <t>SIZE:M,COLOR:600</t>
  </si>
  <si>
    <t>SIZE:S,COLOR:850</t>
  </si>
  <si>
    <t>SIZE:XXL,COLOR:300</t>
  </si>
  <si>
    <t>KARIM EL GANDOR</t>
  </si>
  <si>
    <t>SIZE:39,COLOR:001</t>
  </si>
  <si>
    <t>LADIES LEATHER COAT</t>
  </si>
  <si>
    <t>SIZE:44,COLOR:001</t>
  </si>
  <si>
    <t>SIZE:40,COLOR:200</t>
  </si>
  <si>
    <t>80820F27C19910</t>
  </si>
  <si>
    <t>SIZE:S,COLOR:595</t>
  </si>
  <si>
    <t>SIZE:XXL,COLOR:600</t>
  </si>
  <si>
    <t>SIZE:46,COLOR:850</t>
  </si>
  <si>
    <t>SIZE:46,COLOR:370</t>
  </si>
  <si>
    <t>SIZE:46,COLOR:200</t>
  </si>
  <si>
    <t>SIZE:46,COLOR:320</t>
  </si>
  <si>
    <t>SIZE:50,COLOR:400</t>
  </si>
  <si>
    <t>SIZE:S,COLOR:580</t>
  </si>
  <si>
    <t>SIZE:M,COLOR:100</t>
  </si>
  <si>
    <t>10808B56J02703</t>
  </si>
  <si>
    <t>SIZE:44,COLOR:200</t>
  </si>
  <si>
    <t>SIZE:L,COLOR:580</t>
  </si>
  <si>
    <t>10811A05TS01</t>
  </si>
  <si>
    <t>80836P178562</t>
  </si>
  <si>
    <t>SIZE:36,COLOR:050</t>
  </si>
  <si>
    <t>SIZE:50,COLOR:200</t>
  </si>
  <si>
    <t>80819P349508</t>
  </si>
  <si>
    <t>80820D68A48103</t>
  </si>
  <si>
    <t>SHERIF YOUSSIF</t>
  </si>
  <si>
    <t>80820D69D25053</t>
  </si>
  <si>
    <t>SIZE:40,COLOR:650</t>
  </si>
  <si>
    <t>80817P269021</t>
  </si>
  <si>
    <t>SIZE:48,COLOR:400</t>
  </si>
  <si>
    <t>SIZE:39,COLOR:950</t>
  </si>
  <si>
    <t>SIZE:S,COLOR:050</t>
  </si>
  <si>
    <t>SIZE:39,COLOR:700</t>
  </si>
  <si>
    <t>SIZE:40,COLOR:001</t>
  </si>
  <si>
    <t>80841P019030</t>
  </si>
  <si>
    <t>80836P068563</t>
  </si>
  <si>
    <t>SIZE:42,COLOR:600</t>
  </si>
  <si>
    <t>80820B50S20088</t>
  </si>
  <si>
    <t>SIZE:50,COLOR:001</t>
  </si>
  <si>
    <t>SIZE:44,COLOR:370</t>
  </si>
  <si>
    <t>SIZE:36,COLOR:300</t>
  </si>
  <si>
    <t>10873C83GN02</t>
  </si>
  <si>
    <t>SIZE:XL,COLOR:970</t>
  </si>
  <si>
    <t>10804O76B10254</t>
  </si>
  <si>
    <t>SIZE:46,COLOR:950</t>
  </si>
  <si>
    <t>80841P01JN01</t>
  </si>
  <si>
    <t>80820D89G15054</t>
  </si>
  <si>
    <t>10817a04ts11</t>
  </si>
  <si>
    <t>SIZE:38,COLOR:001</t>
  </si>
  <si>
    <t>SIZE:41,COLOR:400</t>
  </si>
  <si>
    <t>SIZE:46,COLOR:600</t>
  </si>
  <si>
    <t>SIZE:44,COLOR:850</t>
  </si>
  <si>
    <t>10808A17J02585</t>
  </si>
  <si>
    <t>SIZE:L,COLOR:570</t>
  </si>
  <si>
    <t>SIZE:52,COLOR:400</t>
  </si>
  <si>
    <t>SIZE:37,COLOR:950</t>
  </si>
  <si>
    <t>SIZE:46,COLOR:100</t>
  </si>
  <si>
    <t>SIZE:46,COLOR:300</t>
  </si>
  <si>
    <t>80821C21J02703</t>
  </si>
  <si>
    <t>10805C01J02585</t>
  </si>
  <si>
    <t>SIZE:37,COLOR:700</t>
  </si>
  <si>
    <t>Branch</t>
  </si>
  <si>
    <t>Return</t>
  </si>
  <si>
    <t>Sales</t>
  </si>
  <si>
    <t>Total</t>
  </si>
  <si>
    <t>Actual</t>
  </si>
  <si>
    <t>Diff.</t>
  </si>
  <si>
    <t>Dandy</t>
  </si>
  <si>
    <t>GL</t>
  </si>
  <si>
    <t>ترتيب الصنف فى الفاتورة</t>
  </si>
  <si>
    <t>S. Code</t>
  </si>
  <si>
    <t>Invoice</t>
  </si>
  <si>
    <t xml:space="preserve">Date: </t>
  </si>
  <si>
    <t>Invoice No. :</t>
  </si>
  <si>
    <t xml:space="preserve"> Customer Name : </t>
  </si>
  <si>
    <t xml:space="preserve"> Customer NO       : </t>
  </si>
  <si>
    <t>Branch                    :</t>
  </si>
  <si>
    <t>No.</t>
  </si>
  <si>
    <t>Barcode</t>
  </si>
  <si>
    <t>Qty.</t>
  </si>
  <si>
    <t xml:space="preserve">  Unit Price
</t>
  </si>
  <si>
    <t>TOTAL AMOUNT</t>
  </si>
  <si>
    <t>Sub Total</t>
  </si>
  <si>
    <t>Discount</t>
  </si>
  <si>
    <t>Sales Tax 10%</t>
  </si>
  <si>
    <t>Store No                 :</t>
  </si>
  <si>
    <t>Return Invoice</t>
  </si>
  <si>
    <t>Return Invoice No. :</t>
  </si>
  <si>
    <t>MOHAMED ALY</t>
  </si>
  <si>
    <t>SALMA</t>
  </si>
  <si>
    <t>AMR RAFIE</t>
  </si>
  <si>
    <t>BASSEL MOHAMED SAAD</t>
  </si>
  <si>
    <t>NERMIEN SAMIR</t>
  </si>
  <si>
    <t>INGY MOHSEIN</t>
  </si>
  <si>
    <t>AHMED GAD BECON</t>
  </si>
  <si>
    <t>AHMED OSMAN</t>
  </si>
  <si>
    <t>AYMAN KHTAB</t>
  </si>
  <si>
    <t>MAYSA SOMPEL</t>
  </si>
  <si>
    <t>NSREIN AHMAD</t>
  </si>
  <si>
    <t>ASHRAF FATHY</t>
  </si>
  <si>
    <t>SAYED SEADA</t>
  </si>
  <si>
    <t>ASMAAIEL HUSSEN</t>
  </si>
  <si>
    <t>MONA YOSSEF</t>
  </si>
  <si>
    <t>SALY SALAH</t>
  </si>
  <si>
    <t>KARIM ABOU EL ENEIN</t>
  </si>
  <si>
    <t>GADA MOSA</t>
  </si>
  <si>
    <t xml:space="preserve"> OSAMA DKRORY</t>
  </si>
  <si>
    <t>FAKHRAYA HAEDA</t>
  </si>
  <si>
    <t>10812P018501</t>
  </si>
  <si>
    <t>10819A20SW01</t>
  </si>
  <si>
    <t>70817P049008</t>
  </si>
  <si>
    <t>70820P019005</t>
  </si>
  <si>
    <t>KIDS SHIRT</t>
  </si>
  <si>
    <t>10811p239023</t>
  </si>
  <si>
    <t>70817P269009</t>
  </si>
  <si>
    <t>KIDS T-SHIRT</t>
  </si>
  <si>
    <t>70812P02TD02</t>
  </si>
  <si>
    <t xml:space="preserve"> KIDS-TRICOT</t>
  </si>
  <si>
    <t>70817P029012</t>
  </si>
  <si>
    <t>KIDS  T-SHIRT</t>
  </si>
  <si>
    <t>10804o76g15125</t>
  </si>
  <si>
    <t>10804O76K28288</t>
  </si>
  <si>
    <t>10804Z94C19542</t>
  </si>
  <si>
    <t>80836P158509</t>
  </si>
  <si>
    <t>70837P019003</t>
  </si>
  <si>
    <t>KIDS-CASUAL TROUSERS</t>
  </si>
  <si>
    <t>10804U90C19873</t>
  </si>
  <si>
    <t>80819P119510</t>
  </si>
  <si>
    <t>70811P239011</t>
  </si>
  <si>
    <t>10882p16tp06</t>
  </si>
  <si>
    <t>10880P018503</t>
  </si>
  <si>
    <t>10804O76C19563</t>
  </si>
  <si>
    <t>80820b50bc13</t>
  </si>
  <si>
    <t>10811p239066</t>
  </si>
  <si>
    <t>70818P029001</t>
  </si>
  <si>
    <t>KIDS SWEAT TROUSERS</t>
  </si>
  <si>
    <t>70819P029001</t>
  </si>
  <si>
    <t>KIDS SWEAT SHIRT</t>
  </si>
  <si>
    <t xml:space="preserve"> KIDS- JEANS</t>
  </si>
  <si>
    <t>10812P018523</t>
  </si>
  <si>
    <t>70823P019001</t>
  </si>
  <si>
    <t>KIDS SKIRT</t>
  </si>
  <si>
    <t>10804U16K06857</t>
  </si>
  <si>
    <t>MANSHIRT</t>
  </si>
  <si>
    <t>10804U64C09686</t>
  </si>
  <si>
    <t>80819P218541</t>
  </si>
  <si>
    <t>10871P01 7607</t>
  </si>
  <si>
    <t>10817a10ts01</t>
  </si>
  <si>
    <t>10817P178025</t>
  </si>
  <si>
    <t>10804Z37C09159</t>
  </si>
  <si>
    <t>10826E07 C19066</t>
  </si>
  <si>
    <t>KIDS SHOES</t>
  </si>
  <si>
    <t>70804P019003</t>
  </si>
  <si>
    <t>KIDS  SHIRT</t>
  </si>
  <si>
    <t>10817A04TS11</t>
  </si>
  <si>
    <t>JACKET</t>
  </si>
  <si>
    <t>10825A62 J02063</t>
  </si>
  <si>
    <t>70878P019003</t>
  </si>
  <si>
    <t>KIDS-CANVAS TROUSERS</t>
  </si>
  <si>
    <t>10817A10TS01</t>
  </si>
  <si>
    <t>SIZE:44,COLOR:300</t>
  </si>
  <si>
    <t>SIZE:7X,COLOR:600</t>
  </si>
  <si>
    <t>SIZE:7X,COLOR:200</t>
  </si>
  <si>
    <t>SIZE:9X,COLOR:200</t>
  </si>
  <si>
    <t>SIZE:M,COLOR:300</t>
  </si>
  <si>
    <t>SIZE:XL,COLOR:001</t>
  </si>
  <si>
    <t>SIZE:L,COLOR:050</t>
  </si>
  <si>
    <t>SIZE:11X,COLOR:600</t>
  </si>
  <si>
    <t>SIZE:5X,COLOR:200</t>
  </si>
  <si>
    <t>SIZE:M,COLOR:790</t>
  </si>
  <si>
    <t>SIZE:M,COLOR:650</t>
  </si>
  <si>
    <t>SIZE:S,COLOR:790</t>
  </si>
  <si>
    <t>SIZE:XL,COLOR:595</t>
  </si>
  <si>
    <t>SIZE:5X,COLOR:600</t>
  </si>
  <si>
    <t>SIZE:9X,COLOR:600</t>
  </si>
  <si>
    <t>SIZE:54,COLOR:050</t>
  </si>
  <si>
    <t>SIZE:3X,COLOR:850</t>
  </si>
  <si>
    <t>SIZE:XXL,COLOR:399</t>
  </si>
  <si>
    <t>SIZE:48,COLOR:200</t>
  </si>
  <si>
    <t>SIZE:7X,COLOR:850</t>
  </si>
  <si>
    <t>SIZE:42,COLOR:650</t>
  </si>
  <si>
    <t>SIZE:7X,COLOR:750</t>
  </si>
  <si>
    <t>SIZE:56,COLOR:400</t>
  </si>
  <si>
    <t>SIZE:3X,COLOR:960</t>
  </si>
  <si>
    <t>SIZE:9X,COLOR:750</t>
  </si>
  <si>
    <t>SIZE:11X,COLOR:960</t>
  </si>
  <si>
    <t>SIZE:5X,COLOR:750</t>
  </si>
  <si>
    <t>SIZE:40,COLOR:320</t>
  </si>
  <si>
    <t>SIZE:3X,COLOR:600</t>
  </si>
  <si>
    <t>SIZE:3X,COLOR:300</t>
  </si>
  <si>
    <t>SIZE:11X,COLOR:950</t>
  </si>
  <si>
    <t>SIZE:42,COLOR:320</t>
  </si>
  <si>
    <t>SIZE:38,COLOR:320</t>
  </si>
  <si>
    <t>SIZE:41,COLOR:600</t>
  </si>
  <si>
    <t>SIZE:3X,COLOR:200</t>
  </si>
  <si>
    <t>SIZE:38,COLOR:595</t>
  </si>
  <si>
    <t>SIZE:XXL,COLOR:570</t>
  </si>
  <si>
    <t>SIZE:36,COLOR:320</t>
  </si>
  <si>
    <t>SIZE:38,COLOR:350</t>
  </si>
  <si>
    <t>SIZE:40,COLOR:800</t>
  </si>
  <si>
    <t>SIZE:41,COLOR:950</t>
  </si>
  <si>
    <t>SIZE:38,COLOR:500</t>
  </si>
  <si>
    <t>SIZE:11X,COLOR:200</t>
  </si>
  <si>
    <t>SIZE:3X,COLOR:570</t>
  </si>
  <si>
    <t>SIZE:7X,COLOR:300</t>
  </si>
  <si>
    <t>SIZE:9X,COLOR:570</t>
  </si>
  <si>
    <t>SIZE:44,COLOR:650</t>
  </si>
  <si>
    <t>SIZE:M,COLOR:001</t>
  </si>
  <si>
    <t>GIHAN MAHER</t>
  </si>
  <si>
    <t>SARAH AHMED</t>
  </si>
  <si>
    <t>SABET MOHAMED</t>
  </si>
  <si>
    <t>ZAIAD GASER</t>
  </si>
  <si>
    <t>MONA ELDAFRAWE</t>
  </si>
  <si>
    <t>BANLO MOROS</t>
  </si>
  <si>
    <t>MALAK HAGAG</t>
  </si>
  <si>
    <t>KARIM ELBATRAN</t>
  </si>
  <si>
    <t>YOUSSEF FAKHRY</t>
  </si>
  <si>
    <t>AYMAN SEOUDY</t>
  </si>
  <si>
    <t>SHIRA ELZAIAT</t>
  </si>
  <si>
    <t>TAMER FEKRY FAWZY</t>
  </si>
  <si>
    <t>RAMY AMMAD</t>
  </si>
  <si>
    <t>RIHAM ELMATWALY</t>
  </si>
  <si>
    <t>SARA ELAMBABY</t>
  </si>
  <si>
    <t>MONA ELAMIN</t>
  </si>
  <si>
    <t>FATMA YOSSEF</t>
  </si>
  <si>
    <t>ALY IED ALY</t>
  </si>
  <si>
    <t>SHRIF ELHASSAN</t>
  </si>
  <si>
    <t>ANGEL NOR</t>
  </si>
  <si>
    <t>MAY ELAMIN</t>
  </si>
  <si>
    <t>RAFIK ATAYA</t>
  </si>
  <si>
    <t>RAMY RASHAD</t>
  </si>
  <si>
    <t>MOSTAFA SAMIER</t>
  </si>
  <si>
    <t>FARHA HUSSEIN</t>
  </si>
  <si>
    <t>AMER HAZEM</t>
  </si>
  <si>
    <t>MANER EL AMIN</t>
  </si>
  <si>
    <t>GINA NASER</t>
  </si>
  <si>
    <t>MONA BDAWY</t>
  </si>
  <si>
    <t>MOHAMED MUSAWA</t>
  </si>
  <si>
    <t>MAMDOUH FATHY</t>
  </si>
  <si>
    <t>SOLEMAN AL ZAAD</t>
  </si>
  <si>
    <t>MONA BADWY</t>
  </si>
  <si>
    <t>MAIAM SAMIH</t>
  </si>
  <si>
    <t>TAMER SAMI</t>
  </si>
  <si>
    <t>HIDI SAMIR</t>
  </si>
  <si>
    <t>RASHA MONIEB</t>
  </si>
  <si>
    <t>MARAWAN RAMDAN</t>
  </si>
  <si>
    <t>SALWA HEGAZI</t>
  </si>
  <si>
    <t>AYMAN RASLAN</t>
  </si>
  <si>
    <t>YOUSSIF SHAHEN</t>
  </si>
  <si>
    <t>HABA SAFWAT</t>
  </si>
  <si>
    <t>MOATAZ HALWANY</t>
  </si>
  <si>
    <t>NADA ELSAIED</t>
  </si>
  <si>
    <t>JOE MOUNIR</t>
  </si>
  <si>
    <t>VIVIAL SAMIR</t>
  </si>
  <si>
    <t>AHMED ELHLIALY</t>
  </si>
  <si>
    <t>ABD ELRAHMAN ABBAS</t>
  </si>
  <si>
    <t>BASENT MOKHTAR</t>
  </si>
  <si>
    <t>NESMA SWILAM</t>
  </si>
  <si>
    <t>REHAB SHEREIF</t>
  </si>
  <si>
    <t>MER.SHADIA HESHMAT</t>
  </si>
  <si>
    <t>EMAN ELNAGY</t>
  </si>
  <si>
    <t>ENGY MOHAMED EL ASSAL</t>
  </si>
  <si>
    <t>SAMIRA ALMOLLA</t>
  </si>
  <si>
    <t>AHMED QUSMAN</t>
  </si>
  <si>
    <t>DR/ IHAB EL SHAZLY</t>
  </si>
  <si>
    <t>MOHAMED EZZAT</t>
  </si>
  <si>
    <t>AMIRA EL SAHLY</t>
  </si>
  <si>
    <t>HAYTHAM SALAH MAHMOUD</t>
  </si>
  <si>
    <t>MOHAMED HAMDALLAH 2</t>
  </si>
  <si>
    <t>HAMZA SEOUDI</t>
  </si>
  <si>
    <t>MOHAMED  ALLAM</t>
  </si>
  <si>
    <t>VERGENYA YOUSSEF</t>
  </si>
  <si>
    <t>AMIRA ZAKARIA</t>
  </si>
  <si>
    <t>AHMED KHALIL 2</t>
  </si>
  <si>
    <t>M/RIHAM</t>
  </si>
  <si>
    <t>SHADY MAGDY MOHAMED</t>
  </si>
  <si>
    <t>NERMEEN ABO ALY</t>
  </si>
  <si>
    <t>SALEH ABDELHADY</t>
  </si>
  <si>
    <t>AMR SADEK</t>
  </si>
  <si>
    <t>AHMED FATHY2</t>
  </si>
  <si>
    <t>MOHAMED YOUSEF</t>
  </si>
  <si>
    <t>NEHAL ELGABAS</t>
  </si>
  <si>
    <t>SUOZIE ARAFA</t>
  </si>
  <si>
    <t>AHMED ELSHARKAWY</t>
  </si>
  <si>
    <t>TAHER RAFET</t>
  </si>
  <si>
    <t>MOHAMED ELMARSAFY</t>
  </si>
  <si>
    <t>MICHEL ABD EL MESSIH</t>
  </si>
  <si>
    <t>HAZEM HUSSIEN</t>
  </si>
  <si>
    <t>SALMA ALI</t>
  </si>
  <si>
    <t>MOHAMED  MAGED</t>
  </si>
  <si>
    <t>WAEL ABBAS KAMEL</t>
  </si>
  <si>
    <t>KAREEM ESSAM</t>
  </si>
  <si>
    <t>MAY OMAR</t>
  </si>
  <si>
    <t>LAMYA SAMI</t>
  </si>
  <si>
    <t>ABD ELRAHMAN HANY</t>
  </si>
  <si>
    <t>ASMAIL SALEH</t>
  </si>
  <si>
    <t>YOUSEF MOUNIR</t>
  </si>
  <si>
    <t>HAGAR FAHD</t>
  </si>
  <si>
    <t>NADA AMR</t>
  </si>
  <si>
    <t>SHERIFF MOHAMED SHATTA</t>
  </si>
  <si>
    <t>ADLY MAKARY</t>
  </si>
  <si>
    <t>RANDA MARAWAN</t>
  </si>
  <si>
    <t>AHMED RAFAAT HASSAN</t>
  </si>
  <si>
    <t>RANIA OHAMED HASHESH</t>
  </si>
  <si>
    <t>MAZEN SAMIR</t>
  </si>
  <si>
    <t>NAHED RAGAA</t>
  </si>
  <si>
    <t>YOMNA SAAD</t>
  </si>
  <si>
    <t>HASAN MOHAMED MOHAMED</t>
  </si>
  <si>
    <t>TAREK TAMMARA</t>
  </si>
  <si>
    <t>MOUNIRA HASSAN</t>
  </si>
  <si>
    <t>AHMED AL SHARBINY</t>
  </si>
  <si>
    <t>BASNT NABIL</t>
  </si>
  <si>
    <t>SHERIF SEOUDI</t>
  </si>
  <si>
    <t>MOHAMED HASSAN</t>
  </si>
  <si>
    <t>MARWAN MOHAMED HASSAN</t>
  </si>
  <si>
    <t>HEND ELSHINNAWY</t>
  </si>
  <si>
    <t>MOHAMED ELSHENAAWY</t>
  </si>
  <si>
    <t>HISHAM AHMED MOSTFA</t>
  </si>
  <si>
    <t>HESHAM AHMED ATYA</t>
  </si>
  <si>
    <t>NORRAN SAAD</t>
  </si>
  <si>
    <t>KANZI BEBAWI</t>
  </si>
  <si>
    <t>HODA AHMED</t>
  </si>
  <si>
    <t>DALIA ELBAAZ</t>
  </si>
  <si>
    <t>HAITHAM HUSSIEN AMIN</t>
  </si>
  <si>
    <t>AYMAN ELDWEARI</t>
  </si>
  <si>
    <t>HUSSEIN HATEM</t>
  </si>
  <si>
    <t>GASER GAMAL EL DIN</t>
  </si>
  <si>
    <t>MAHMOUD ELATERABY</t>
  </si>
  <si>
    <t>HEBA MAHMOUD</t>
  </si>
  <si>
    <t>HASHAM BAHER</t>
  </si>
  <si>
    <t>QUSAMA MOHAMED RADA</t>
  </si>
  <si>
    <t>MOHAMED FAKHER</t>
  </si>
  <si>
    <t>HAZEM AMIN</t>
  </si>
  <si>
    <t>MOMEN RADA</t>
  </si>
  <si>
    <t>AHMED MENSHAWY</t>
  </si>
  <si>
    <t>SAAD SALAM</t>
  </si>
  <si>
    <t>ASHRAF SAIED</t>
  </si>
  <si>
    <t>SHERIF SERAG ELDIN</t>
  </si>
  <si>
    <t>MANAL SABRY</t>
  </si>
  <si>
    <t>REHAM TALAWY</t>
  </si>
  <si>
    <t>HOSSAM AFIFY</t>
  </si>
  <si>
    <t>MOHSEN NOUR ELDEN</t>
  </si>
  <si>
    <t>KHALED MAZEN</t>
  </si>
  <si>
    <t>MAHMAD RASHAD</t>
  </si>
  <si>
    <t>MOAHMED NASHAAT</t>
  </si>
  <si>
    <t>HAGER BEN ELSHAKH</t>
  </si>
  <si>
    <t>BASMA ELHAMAMY</t>
  </si>
  <si>
    <t>AHMED OSAMA</t>
  </si>
  <si>
    <t>KARIM EL ALFY</t>
  </si>
  <si>
    <t>DR.NSREN ELREFAI</t>
  </si>
  <si>
    <t>MOHAMED EL ABRASHY</t>
  </si>
  <si>
    <t>NADA DARWESH</t>
  </si>
  <si>
    <t>KARIM ASSAL</t>
  </si>
  <si>
    <t>MARIAM GALAL</t>
  </si>
  <si>
    <t>AMIR ADEL</t>
  </si>
  <si>
    <t>MOHAMED ABD ELSATAER</t>
  </si>
  <si>
    <t>SALMA AMER</t>
  </si>
  <si>
    <t>HOSSAM ABD EL MASEH</t>
  </si>
  <si>
    <t>OMAR MOHAMED OMAR</t>
  </si>
  <si>
    <t>AHMED MOHAMED METWALY</t>
  </si>
  <si>
    <t>TAREK FAHMI</t>
  </si>
  <si>
    <t>HASSAN ELSHAHAWY</t>
  </si>
  <si>
    <t>YASMINE SELIM</t>
  </si>
  <si>
    <t>AHMED MONIR</t>
  </si>
  <si>
    <t>SARA ABD ALWAHAB</t>
  </si>
  <si>
    <t>YOMNA HAMDY</t>
  </si>
  <si>
    <t>MOHAMED HASSAN SABRY</t>
  </si>
  <si>
    <t>OMAR ELWEKEEL</t>
  </si>
  <si>
    <t>YASSER SEOUDY</t>
  </si>
  <si>
    <t>HALA HASSAN</t>
  </si>
  <si>
    <t>abd elhlem</t>
  </si>
  <si>
    <t>LOTFY SOUROR</t>
  </si>
  <si>
    <t>MOHAMED TAREK</t>
  </si>
  <si>
    <t>HESHAM OSAMA</t>
  </si>
  <si>
    <t>KAREM ABD ELRAHMAN</t>
  </si>
  <si>
    <t>SAAED SALEM</t>
  </si>
  <si>
    <t>LOJAINE MOHAMED</t>
  </si>
  <si>
    <t>LAMIA SAFAT</t>
  </si>
  <si>
    <t>MOHAMED  ABDALA</t>
  </si>
  <si>
    <t>SHIREN HAMZA</t>
  </si>
  <si>
    <t>MOHAMED ZAKI</t>
  </si>
  <si>
    <t>MER.ABO ZIED</t>
  </si>
  <si>
    <t>ABDALLA TALBA</t>
  </si>
  <si>
    <t>DR/EMAD ABDALHAMED</t>
  </si>
  <si>
    <t>HAZEM AHMED HUSSEN</t>
  </si>
  <si>
    <t>KAMILIA MOHAMED LABIB</t>
  </si>
  <si>
    <t>MOHAMED HELAL</t>
  </si>
  <si>
    <t>RAMY ELTIGY</t>
  </si>
  <si>
    <t>HASHAM ELSHAHAWY</t>
  </si>
  <si>
    <t>KHALIL FAHMY</t>
  </si>
  <si>
    <t>HEBA ALLAM</t>
  </si>
  <si>
    <t>SARA MOSHTAHA</t>
  </si>
  <si>
    <t>DAILA MOHAMED MONIER</t>
  </si>
  <si>
    <t>SHERIF EZZAT ABD EL KHALEK</t>
  </si>
  <si>
    <t>AMR  MOHAMED</t>
  </si>
  <si>
    <t>OSAMA SHERIF IBRAHIM</t>
  </si>
  <si>
    <t>MENNA TALLA</t>
  </si>
  <si>
    <t>DEAA ABDALA</t>
  </si>
  <si>
    <t>ISLAM YASEN</t>
  </si>
  <si>
    <t>YASSRA ELBARKOKE</t>
  </si>
  <si>
    <t>OLAA ELGARHY</t>
  </si>
  <si>
    <t>YARA SAMEH</t>
  </si>
  <si>
    <t>DR.AMIRA</t>
  </si>
  <si>
    <t>MONA MORSY</t>
  </si>
  <si>
    <t>NOHA HEGAZU</t>
  </si>
  <si>
    <t>SOHA SALAH</t>
  </si>
  <si>
    <t>AULA WAKIEL</t>
  </si>
  <si>
    <t>AZIZA ABO ZAD</t>
  </si>
  <si>
    <t>MOHAMED MAHMOD</t>
  </si>
  <si>
    <t>AHMED MOHAMED HALIM</t>
  </si>
  <si>
    <t>TAREK SHALABY</t>
  </si>
  <si>
    <t>HISHAM EL ERAQI</t>
  </si>
  <si>
    <t>AHMED AWAD ELSHERBENI</t>
  </si>
  <si>
    <t>MOHAMED KAMAL ALAAM</t>
  </si>
  <si>
    <t>RADUNZ</t>
  </si>
  <si>
    <t>MOHAMED GAMAL MADKOUR</t>
  </si>
  <si>
    <t>SHAHINAZ EL BAKRI</t>
  </si>
  <si>
    <t>YASSRA ABO ASTET</t>
  </si>
  <si>
    <t>AHMED HAMDY ELSERAFY</t>
  </si>
  <si>
    <t>YOUSRA ABOUSTAIT</t>
  </si>
  <si>
    <t>M/SAIF</t>
  </si>
  <si>
    <t>SAFINAZ WAGUIH</t>
  </si>
  <si>
    <t>EMAN ALRASLAN</t>
  </si>
  <si>
    <t>HISHAM ABD ALLAH</t>
  </si>
  <si>
    <t>HALEMA SEIF ELNASR</t>
  </si>
  <si>
    <t>HANZADA ELSHEHY</t>
  </si>
  <si>
    <t>HAZEM AMAR</t>
  </si>
  <si>
    <t>M/NOURA FATHY</t>
  </si>
  <si>
    <t>HASHAM ELATTAER</t>
  </si>
  <si>
    <t>ENGY</t>
  </si>
  <si>
    <t>SAHER REFAET</t>
  </si>
  <si>
    <t>FADY MOHAMED</t>
  </si>
  <si>
    <t>AYA ABDELAKHER</t>
  </si>
  <si>
    <t>HASHIM HAITHAM</t>
  </si>
  <si>
    <t>MOHAMED KAMAL</t>
  </si>
  <si>
    <t>RANA SALLAH</t>
  </si>
  <si>
    <t>OMAR ABO ELFTOH</t>
  </si>
  <si>
    <t>AHMED HAMISA</t>
  </si>
  <si>
    <t>MANAR WALID</t>
  </si>
  <si>
    <t>M.REHAM ESMAIL</t>
  </si>
  <si>
    <t>HUSSEIN ALY</t>
  </si>
  <si>
    <t>ATHBI ELSAHOW</t>
  </si>
  <si>
    <t>ALAA HESHAN</t>
  </si>
  <si>
    <t>SAMAR KHALED</t>
  </si>
  <si>
    <t>RANIA AHMED</t>
  </si>
  <si>
    <t>ESLAM AHMED ZAKI</t>
  </si>
  <si>
    <t>AMR AHMED ABD ELBARY</t>
  </si>
  <si>
    <t>MOHAMED ALI KAMAL</t>
  </si>
  <si>
    <t>KARIM MAHER ALY</t>
  </si>
  <si>
    <t>NAWAF SALAMA</t>
  </si>
  <si>
    <t>KARIM SABAN</t>
  </si>
  <si>
    <t>TAREK GANADY</t>
  </si>
  <si>
    <t>AMAL RAMZY</t>
  </si>
  <si>
    <t>M.MAHA RAMZY</t>
  </si>
  <si>
    <t>SALMA MOHAMED</t>
  </si>
  <si>
    <t>ABEER EL SHRAWY</t>
  </si>
  <si>
    <t>MARIAM ABD ELWAHAB</t>
  </si>
  <si>
    <t>ALA MOHAMED</t>
  </si>
  <si>
    <t>10812P018518</t>
  </si>
  <si>
    <t>80836P148506</t>
  </si>
  <si>
    <t>80819p029506</t>
  </si>
  <si>
    <t>10839P018518</t>
  </si>
  <si>
    <t>10880P019015</t>
  </si>
  <si>
    <t>80819P068519</t>
  </si>
  <si>
    <t>10812P02TG02</t>
  </si>
  <si>
    <t>80817P26TP01</t>
  </si>
  <si>
    <t>80820b11b10571</t>
  </si>
  <si>
    <t>80836P029026</t>
  </si>
  <si>
    <t>10811p23tp03</t>
  </si>
  <si>
    <t>10811P249009</t>
  </si>
  <si>
    <t>10812p02tg02</t>
  </si>
  <si>
    <t>10804O76K28363</t>
  </si>
  <si>
    <t>10804z37k28315</t>
  </si>
  <si>
    <t>10804U90B10381</t>
  </si>
  <si>
    <t>80836P068540</t>
  </si>
  <si>
    <t>10804H40C09996</t>
  </si>
  <si>
    <t>80819P038513</t>
  </si>
  <si>
    <t>10846P048013</t>
  </si>
  <si>
    <t>10846P258022</t>
  </si>
  <si>
    <t>70812P029003</t>
  </si>
  <si>
    <t>KIDS TRICOT</t>
  </si>
  <si>
    <t>10803B03Y14944</t>
  </si>
  <si>
    <t>10805C11J02585</t>
  </si>
  <si>
    <t>COAT</t>
  </si>
  <si>
    <t>80841P018504</t>
  </si>
  <si>
    <t>10811P239056</t>
  </si>
  <si>
    <t>80817P269011</t>
  </si>
  <si>
    <t>10833s029505</t>
  </si>
  <si>
    <t>10833s029507</t>
  </si>
  <si>
    <t>80836P148507</t>
  </si>
  <si>
    <t>10804U49K06857</t>
  </si>
  <si>
    <t>10880P019022</t>
  </si>
  <si>
    <t>80820B50A48079</t>
  </si>
  <si>
    <t>80836P08TC02</t>
  </si>
  <si>
    <t>70814P019003</t>
  </si>
  <si>
    <t>70841P019002</t>
  </si>
  <si>
    <t>80214S049562</t>
  </si>
  <si>
    <t>10804O76K28183</t>
  </si>
  <si>
    <t>80820C16B10385</t>
  </si>
  <si>
    <t>10825B71 Y14826</t>
  </si>
  <si>
    <t>10882A39TP01</t>
  </si>
  <si>
    <t>10804O76Y07032</t>
  </si>
  <si>
    <t>10879P179001</t>
  </si>
  <si>
    <t>10804Z37G15128</t>
  </si>
  <si>
    <t>10804Z37G15096</t>
  </si>
  <si>
    <t>10804U47T41011</t>
  </si>
  <si>
    <t>10804O76CT01</t>
  </si>
  <si>
    <t>10846P208006</t>
  </si>
  <si>
    <t>10804Z37K28305</t>
  </si>
  <si>
    <t>10804Z94C09159</t>
  </si>
  <si>
    <t>10804U41G05783</t>
  </si>
  <si>
    <t>80817P269014</t>
  </si>
  <si>
    <t>80820B50B10381</t>
  </si>
  <si>
    <t>80820b50bc03</t>
  </si>
  <si>
    <t>10835P018505</t>
  </si>
  <si>
    <t>10811P109049</t>
  </si>
  <si>
    <t>10804O76B10383</t>
  </si>
  <si>
    <t>10882P118507</t>
  </si>
  <si>
    <t>10880P019019</t>
  </si>
  <si>
    <t>80820B11G15118</t>
  </si>
  <si>
    <t>10804U16G15054</t>
  </si>
  <si>
    <t>10811P249027</t>
  </si>
  <si>
    <t>80820C16B10251</t>
  </si>
  <si>
    <t>80841P018515</t>
  </si>
  <si>
    <t>10802D31Y14944</t>
  </si>
  <si>
    <t>10803B61T41015</t>
  </si>
  <si>
    <t>80841p018515</t>
  </si>
  <si>
    <t>70833P019002</t>
  </si>
  <si>
    <t>80820B11A48085</t>
  </si>
  <si>
    <t>80820B11B10262</t>
  </si>
  <si>
    <t>10879P128503</t>
  </si>
  <si>
    <t>10841A02JN01</t>
  </si>
  <si>
    <t>10804e72b10580</t>
  </si>
  <si>
    <t>10817A41TS07</t>
  </si>
  <si>
    <t>10802F36S06041</t>
  </si>
  <si>
    <t>10811p23tp07</t>
  </si>
  <si>
    <t>10804o76a48113</t>
  </si>
  <si>
    <t>10804z37g15128</t>
  </si>
  <si>
    <t>10811P288044</t>
  </si>
  <si>
    <t>10826B33 J02063</t>
  </si>
  <si>
    <t>10871p01 7606</t>
  </si>
  <si>
    <t>10804O76C19546</t>
  </si>
  <si>
    <t>10804Z37G15070</t>
  </si>
  <si>
    <t>10811P109055</t>
  </si>
  <si>
    <t>80820B11G15082</t>
  </si>
  <si>
    <t>10841a02jn01</t>
  </si>
  <si>
    <t>80841P018503</t>
  </si>
  <si>
    <t>10816p08 7513</t>
  </si>
  <si>
    <t>LADIES BELT</t>
  </si>
  <si>
    <t>10816P178016</t>
  </si>
  <si>
    <t>80841P358025</t>
  </si>
  <si>
    <t>80820C16B10255</t>
  </si>
  <si>
    <t>10880P019018</t>
  </si>
  <si>
    <t>10802F36C09902</t>
  </si>
  <si>
    <t>10811P268042</t>
  </si>
  <si>
    <t>10804O76K28320</t>
  </si>
  <si>
    <t>10875P088006</t>
  </si>
  <si>
    <t>DRESS</t>
  </si>
  <si>
    <t>80836p08tc07</t>
  </si>
  <si>
    <t>10804U16G05785</t>
  </si>
  <si>
    <t>MAN SHIRT</t>
  </si>
  <si>
    <t>10878C83T41015</t>
  </si>
  <si>
    <t>10814s029577</t>
  </si>
  <si>
    <t>10804U44T41011</t>
  </si>
  <si>
    <t>80820d69d25053</t>
  </si>
  <si>
    <t>10804u44t41011</t>
  </si>
  <si>
    <t>10841a02jn05</t>
  </si>
  <si>
    <t>10871P01 7602</t>
  </si>
  <si>
    <t>80821C20J02585</t>
  </si>
  <si>
    <t>80837P028503</t>
  </si>
  <si>
    <t>10817P178027</t>
  </si>
  <si>
    <t>10817P178026</t>
  </si>
  <si>
    <t>10817P308008</t>
  </si>
  <si>
    <t>SIZE:M,COLOR:400</t>
  </si>
  <si>
    <t>SIZE:XXL,COLOR:650</t>
  </si>
  <si>
    <t>SIZE:XL,COLOR:660</t>
  </si>
  <si>
    <t>SIZE:L,COLOR:660</t>
  </si>
  <si>
    <t>SIZE:M,COLOR:960</t>
  </si>
  <si>
    <t>SIZE:ddd,COLOR:850</t>
  </si>
  <si>
    <t>SIZE:36,COLOR:960</t>
  </si>
  <si>
    <t>SIZE:S,COLOR:399</t>
  </si>
  <si>
    <t>SIZE:M,COLOR:750</t>
  </si>
  <si>
    <t>SIZE:XXL,COLOR:660</t>
  </si>
  <si>
    <t>SIZE:XXL,COLOR:001</t>
  </si>
  <si>
    <t>SIZE:S,COLOR:300</t>
  </si>
  <si>
    <t>SIZE:ddd,COLOR:591</t>
  </si>
  <si>
    <t>SIZE:S,COLOR:250</t>
  </si>
  <si>
    <t>SIZE:52,COLOR:050</t>
  </si>
  <si>
    <t>SIZE:28,COLOR:001</t>
  </si>
  <si>
    <t>SIZE:33,COLOR:050</t>
  </si>
  <si>
    <t>SIZE:33,COLOR:790,DROP:6</t>
  </si>
  <si>
    <t>SIZE:36,COLOR:650</t>
  </si>
  <si>
    <t>SIZE:9X,COLOR:960</t>
  </si>
  <si>
    <t>SIZE:34,COLOR:600</t>
  </si>
  <si>
    <t>SIZE:9X,COLOR:950</t>
  </si>
  <si>
    <t>SIZE:XXXL,COLOR:050</t>
  </si>
  <si>
    <t>SIZE:58,COLOR:001</t>
  </si>
  <si>
    <t>SIZE:XL,COLOR:960</t>
  </si>
  <si>
    <t>SIZE:32,COLOR:050</t>
  </si>
  <si>
    <t>SIZE:XXXL,COLOR:001</t>
  </si>
  <si>
    <t>SIZE:45,COLOR:200</t>
  </si>
  <si>
    <t>SIZE:5X,COLOR:960</t>
  </si>
  <si>
    <t>SIZE:XXL,COLOR:950</t>
  </si>
  <si>
    <t>SIZE:41,COLOR:850</t>
  </si>
  <si>
    <t>SIZE:L,COLOR:970</t>
  </si>
  <si>
    <t>SIZE:56,COLOR:050</t>
  </si>
  <si>
    <t>SIZE:M,COLOR:399</t>
  </si>
  <si>
    <t>SIZE:S,COLOR:960</t>
  </si>
  <si>
    <t>SIZE:11X,COLOR:300</t>
  </si>
  <si>
    <t>SIZE:5X,COLOR:300</t>
  </si>
  <si>
    <t>SIZE:5X,COLOR:950</t>
  </si>
  <si>
    <t>SIZE:41,COLOR:200</t>
  </si>
  <si>
    <t>SIZE:31,COLOR:600</t>
  </si>
  <si>
    <t>SIZE:XXXL,COLOR:399</t>
  </si>
  <si>
    <t>SIZE:XXL,COLOR:960</t>
  </si>
  <si>
    <t>SIZE:M,COLOR:050</t>
  </si>
  <si>
    <t>SIZE:40,COLOR:990</t>
  </si>
  <si>
    <t>SIZE:27,COLOR:600</t>
  </si>
  <si>
    <t>SIZE:29,COLOR:350</t>
  </si>
  <si>
    <t>SIZE:36,COLOR:800</t>
  </si>
  <si>
    <t>SIZE:28,COLOR:350</t>
  </si>
  <si>
    <t>SIZE:9X,COLOR:300</t>
  </si>
  <si>
    <t>SIZE:38,COLOR:750</t>
  </si>
  <si>
    <t>SIZE:39,COLOR:200</t>
  </si>
  <si>
    <t>SIZE:11X,COLOR:570</t>
  </si>
  <si>
    <t>SIZE:38,COLOR:960</t>
  </si>
  <si>
    <t>SIZE:38,COLOR:070</t>
  </si>
  <si>
    <t>SIZE:ddd,COLOR:100</t>
  </si>
  <si>
    <t>SIZE:36,COLOR:750</t>
  </si>
  <si>
    <t>SIZE:XXXL,COLOR:300</t>
  </si>
  <si>
    <t>SIZE:43,COLOR:950</t>
  </si>
  <si>
    <t>SIZE:45,COLOR:001</t>
  </si>
  <si>
    <t>SIZE:27,COLOR:350</t>
  </si>
  <si>
    <t>SIZE:38,COLOR:399</t>
  </si>
  <si>
    <t>SIZE:XXXL,COLOR:960</t>
  </si>
  <si>
    <t>SIZE:52,COLOR:690</t>
  </si>
  <si>
    <t>SIZE:52,COLOR:591</t>
  </si>
  <si>
    <t>SIZE:XXL,COLOR:380</t>
  </si>
  <si>
    <t>SIZE:S,COLOR:720</t>
  </si>
  <si>
    <t>SIZE:27,COLOR:001</t>
  </si>
  <si>
    <t>SIZE:XXL,COLOR:800</t>
  </si>
  <si>
    <t>SIZE:33,COLOR:591</t>
  </si>
  <si>
    <t>SIZE:39,COLOR:850</t>
  </si>
  <si>
    <t>SIZE:32,COLOR:350</t>
  </si>
  <si>
    <t>SIZE:40,COLOR:050</t>
  </si>
  <si>
    <t>SIZE:33,COLOR:595</t>
  </si>
  <si>
    <t>SIZE:XL,COLOR:320</t>
  </si>
  <si>
    <t>CM000000000</t>
  </si>
  <si>
    <t>DA0000000001891</t>
  </si>
  <si>
    <t>DA0000000001892</t>
  </si>
  <si>
    <t>DA0000000001893</t>
  </si>
  <si>
    <t>DA0000000001894</t>
  </si>
  <si>
    <t>DA0000000001895</t>
  </si>
  <si>
    <t>DA0000000001896</t>
  </si>
  <si>
    <t>DA0000000001897</t>
  </si>
  <si>
    <t>DA0000000001898</t>
  </si>
  <si>
    <t>DA0000000001899</t>
  </si>
  <si>
    <t>DA0000000001900</t>
  </si>
  <si>
    <t>DA0000000001901</t>
  </si>
  <si>
    <t>DA0000000001902</t>
  </si>
  <si>
    <t>DA0000000001903</t>
  </si>
  <si>
    <t>DA0000000001904</t>
  </si>
  <si>
    <t>DA0000000001905</t>
  </si>
  <si>
    <t>DA0000000001906</t>
  </si>
  <si>
    <t>DA0000000001907</t>
  </si>
  <si>
    <t>DA0000000001908</t>
  </si>
  <si>
    <t>DA0000000001909</t>
  </si>
  <si>
    <t>DA0000000001910</t>
  </si>
  <si>
    <t>DA0000000001911</t>
  </si>
  <si>
    <t>DA0000000001912</t>
  </si>
  <si>
    <t>DA0000000001913</t>
  </si>
  <si>
    <t>DA0000000001914</t>
  </si>
  <si>
    <t>DA0000000001915</t>
  </si>
  <si>
    <t>DA0000000001916</t>
  </si>
  <si>
    <t>DA0000000001917</t>
  </si>
  <si>
    <t>DA0000000001918</t>
  </si>
  <si>
    <t>DA0000000001919</t>
  </si>
  <si>
    <t>DA0000000001920</t>
  </si>
  <si>
    <t>DA0000000001921</t>
  </si>
  <si>
    <t>DA0000000001922</t>
  </si>
  <si>
    <t>DA0000000001923</t>
  </si>
  <si>
    <t>DA0000000001924</t>
  </si>
  <si>
    <t>DA0000000001925</t>
  </si>
  <si>
    <t>DA0000000001926</t>
  </si>
  <si>
    <t>DA0000000001927</t>
  </si>
  <si>
    <t>DA0000000001928</t>
  </si>
  <si>
    <t>DA0000000001929</t>
  </si>
  <si>
    <t>DA0000000001930</t>
  </si>
  <si>
    <t>DA0000000001931</t>
  </si>
  <si>
    <t>DA0000000001932</t>
  </si>
  <si>
    <t>DA0000000001933</t>
  </si>
  <si>
    <t>DA0000000001934</t>
  </si>
  <si>
    <t>DA0000000001935</t>
  </si>
  <si>
    <t>DA0000000001936</t>
  </si>
  <si>
    <t>DA0000000001937</t>
  </si>
  <si>
    <t>DA0000000001938</t>
  </si>
  <si>
    <t>DA0000000001939</t>
  </si>
  <si>
    <t>DA0000000001940</t>
  </si>
  <si>
    <t>DA0000000001941</t>
  </si>
  <si>
    <t>DA0000000001942</t>
  </si>
  <si>
    <t>DA0000000001943</t>
  </si>
  <si>
    <t>DA0000000001944</t>
  </si>
  <si>
    <t>DA0000000001945</t>
  </si>
  <si>
    <t>DA0000000001946</t>
  </si>
  <si>
    <t>DA0000000001947</t>
  </si>
  <si>
    <t>DA0000000001948</t>
  </si>
  <si>
    <t>DA0000000001949</t>
  </si>
  <si>
    <t>DA0000000001950</t>
  </si>
  <si>
    <t>DA0000000001951</t>
  </si>
  <si>
    <t>DA0000000001952</t>
  </si>
  <si>
    <t>DA0000000001953</t>
  </si>
  <si>
    <t>DA0000000001954</t>
  </si>
  <si>
    <t>DA0000000001955</t>
  </si>
  <si>
    <t>DA0000000001956</t>
  </si>
  <si>
    <t>DA0000000001957</t>
  </si>
  <si>
    <t>DA0000000001958</t>
  </si>
  <si>
    <t>DA0000000001959</t>
  </si>
  <si>
    <t>DA0000000001960</t>
  </si>
  <si>
    <t>DA0000000001961</t>
  </si>
  <si>
    <t>DA0000000001962</t>
  </si>
  <si>
    <t>DA0000000001963</t>
  </si>
  <si>
    <t>DA0000000001964</t>
  </si>
  <si>
    <t>DA0000000001965</t>
  </si>
  <si>
    <t>DA0000000001966</t>
  </si>
  <si>
    <t>DA0000000001967</t>
  </si>
  <si>
    <t>DA0000000001968</t>
  </si>
  <si>
    <t>DA0000000001969</t>
  </si>
  <si>
    <t>DA0000000001970</t>
  </si>
  <si>
    <t>DA0000000001971</t>
  </si>
  <si>
    <t>DA0000000001972</t>
  </si>
  <si>
    <t>DA0000000001973</t>
  </si>
  <si>
    <t>DA0000000001974</t>
  </si>
  <si>
    <t>DA0000000001975</t>
  </si>
  <si>
    <t>DA0000000001976</t>
  </si>
  <si>
    <t>DA0000000001977</t>
  </si>
  <si>
    <t>DA0000000001978</t>
  </si>
  <si>
    <t>DA0000000001979</t>
  </si>
  <si>
    <t>DA0000000001980</t>
  </si>
  <si>
    <t>DA0000000001981</t>
  </si>
  <si>
    <t>DA0000000001982</t>
  </si>
  <si>
    <t>DA0000000001983</t>
  </si>
  <si>
    <t>DA0000000001984</t>
  </si>
  <si>
    <t>DA0000000001985</t>
  </si>
  <si>
    <t>DA0000000001986</t>
  </si>
  <si>
    <t>DA0000000001987</t>
  </si>
  <si>
    <t>DA0000000001988</t>
  </si>
  <si>
    <t>DA0000000001989</t>
  </si>
  <si>
    <t>DA0000000001990</t>
  </si>
  <si>
    <t>DA0000000001991</t>
  </si>
  <si>
    <t>DA0000000001992</t>
  </si>
  <si>
    <t>DA0000000001993</t>
  </si>
  <si>
    <t>DA0000000001994</t>
  </si>
  <si>
    <t>DA0000000001995</t>
  </si>
  <si>
    <t>DA0000000001996</t>
  </si>
  <si>
    <t>DA0000000001997</t>
  </si>
  <si>
    <t>DA0000000001998</t>
  </si>
  <si>
    <t>DA0000000001999</t>
  </si>
  <si>
    <t>DA0000000002000</t>
  </si>
  <si>
    <t>DA0000000002001</t>
  </si>
  <si>
    <t>DA0000000002002</t>
  </si>
  <si>
    <t>DA0000000002003</t>
  </si>
  <si>
    <t>DA0000000002004</t>
  </si>
  <si>
    <t>DA0000000002005</t>
  </si>
  <si>
    <t>DA0000000002006</t>
  </si>
  <si>
    <t>DA0000000002007</t>
  </si>
  <si>
    <t>DA0000000002008</t>
  </si>
  <si>
    <t>DA0000000002009</t>
  </si>
  <si>
    <t>DA0000000002010</t>
  </si>
  <si>
    <t>DA0000000002011</t>
  </si>
  <si>
    <t>DA0000000002012</t>
  </si>
  <si>
    <t>DA0000000002013</t>
  </si>
  <si>
    <t>DA0000000002014</t>
  </si>
  <si>
    <t>DA0000000002015</t>
  </si>
  <si>
    <t>DA0000000002016</t>
  </si>
  <si>
    <t>DA0000000002017</t>
  </si>
  <si>
    <t>DA0000000002018</t>
  </si>
  <si>
    <t>DA0000000002019</t>
  </si>
  <si>
    <t>DA0000000002020</t>
  </si>
  <si>
    <t>DA0000000002021</t>
  </si>
  <si>
    <t>DA0000000002022</t>
  </si>
  <si>
    <t>DA0000000002023</t>
  </si>
  <si>
    <t>DA0000000002024</t>
  </si>
  <si>
    <t>DA0000000002025</t>
  </si>
  <si>
    <t>DA0000000002026</t>
  </si>
  <si>
    <t>DA0000000002027</t>
  </si>
  <si>
    <t>DA0000000002028</t>
  </si>
  <si>
    <t>DA0000000002029</t>
  </si>
  <si>
    <t>DA0000000002030</t>
  </si>
  <si>
    <t>DA0000000002031</t>
  </si>
  <si>
    <t>DA0000000002032</t>
  </si>
  <si>
    <t>DA0000000002033</t>
  </si>
  <si>
    <t>DA0000000002034</t>
  </si>
  <si>
    <t>DA0000000002035</t>
  </si>
  <si>
    <t>DA0000000002036</t>
  </si>
  <si>
    <t>DA0000000002037</t>
  </si>
  <si>
    <t>DA0000000002038</t>
  </si>
  <si>
    <t>DA0000000002039</t>
  </si>
  <si>
    <t>DA0000000002040</t>
  </si>
  <si>
    <t>DA0000000002041</t>
  </si>
  <si>
    <t>DA0000000002042</t>
  </si>
  <si>
    <t>DA0000000002043</t>
  </si>
  <si>
    <t>DA0000000002044</t>
  </si>
  <si>
    <t>DA0000000002045</t>
  </si>
  <si>
    <t>DA0000000002046</t>
  </si>
  <si>
    <t>DA0000000002047</t>
  </si>
  <si>
    <t>DA0000000002048</t>
  </si>
  <si>
    <t>DA0000000002049</t>
  </si>
  <si>
    <t>DA0000000002050</t>
  </si>
  <si>
    <t>DA0000000002051</t>
  </si>
  <si>
    <t>DA0000000002052</t>
  </si>
  <si>
    <t>DA0000000002053</t>
  </si>
  <si>
    <t>DA0000000002054</t>
  </si>
  <si>
    <t>DA0000000002055</t>
  </si>
  <si>
    <t>DA0000000002056</t>
  </si>
  <si>
    <t>DA0000000002057</t>
  </si>
  <si>
    <t>DA0000000002058</t>
  </si>
  <si>
    <t>DA0000000002059</t>
  </si>
  <si>
    <t>DA0000000002060</t>
  </si>
  <si>
    <t>DA0000000002061</t>
  </si>
  <si>
    <t>DA0000000002062</t>
  </si>
  <si>
    <t>DA0000000002063</t>
  </si>
  <si>
    <t>DA0000000002064</t>
  </si>
  <si>
    <t>DA0000000002065</t>
  </si>
  <si>
    <t>DA0000000002066</t>
  </si>
  <si>
    <t>DA0000000002067</t>
  </si>
  <si>
    <t>DA0000000002068</t>
  </si>
  <si>
    <t>DA0000000002069</t>
  </si>
  <si>
    <t>DA0000000002070</t>
  </si>
  <si>
    <t>DA0000000002071</t>
  </si>
  <si>
    <t>DA0000000002072</t>
  </si>
  <si>
    <t>DA0000000002073</t>
  </si>
  <si>
    <t>DA0000000002074</t>
  </si>
  <si>
    <t>DA0000000002075</t>
  </si>
  <si>
    <t>DA0000000002076</t>
  </si>
  <si>
    <t>DA0000000002077</t>
  </si>
  <si>
    <t>DA0000000002078</t>
  </si>
  <si>
    <t>DA0000000002079</t>
  </si>
  <si>
    <t>DA0000000002080</t>
  </si>
  <si>
    <t>DA0000000002081</t>
  </si>
  <si>
    <t>DA0000000002082</t>
  </si>
  <si>
    <t>DA0000000002083</t>
  </si>
  <si>
    <t>DA0000000002084</t>
  </si>
  <si>
    <t>DA0000000002085</t>
  </si>
  <si>
    <t>DA0000000002086</t>
  </si>
  <si>
    <t>DA0000000002087</t>
  </si>
  <si>
    <t>DA0000000002088</t>
  </si>
  <si>
    <t>DA0000000002089</t>
  </si>
  <si>
    <t>DA0000000002090</t>
  </si>
  <si>
    <t>DA0000000002091</t>
  </si>
  <si>
    <t>DA0000000002092</t>
  </si>
  <si>
    <t>DA0000000002093</t>
  </si>
  <si>
    <t>DA0000000002094</t>
  </si>
  <si>
    <t>DA0000000002095</t>
  </si>
  <si>
    <t>DA0000000002096</t>
  </si>
  <si>
    <t>DA0000000002097</t>
  </si>
  <si>
    <t>DA0000000002098</t>
  </si>
  <si>
    <t>DA0000000002099</t>
  </si>
  <si>
    <t>DA0000000002100</t>
  </si>
  <si>
    <t>DA0000000002101</t>
  </si>
  <si>
    <t>DA0000000002102</t>
  </si>
  <si>
    <t>DA0000000002103</t>
  </si>
  <si>
    <t>DA0000000002104</t>
  </si>
  <si>
    <t>DA0000000002105</t>
  </si>
  <si>
    <t>DA0000000002106</t>
  </si>
  <si>
    <t>DA0000000002107</t>
  </si>
  <si>
    <t>DA0000000002108</t>
  </si>
  <si>
    <t>DA0000000002109</t>
  </si>
  <si>
    <t>DA0000000002110</t>
  </si>
  <si>
    <t>DA0000000002111</t>
  </si>
  <si>
    <t>DA0000000002112</t>
  </si>
  <si>
    <t>DA0000000002113</t>
  </si>
  <si>
    <t>DA0000000002114</t>
  </si>
  <si>
    <t>DA0000000002115</t>
  </si>
  <si>
    <t>DA0000000002116</t>
  </si>
  <si>
    <t>DA0000000002117</t>
  </si>
  <si>
    <t>DA0000000002118</t>
  </si>
  <si>
    <t>DA0000000002119</t>
  </si>
  <si>
    <t>DA0000000002120</t>
  </si>
  <si>
    <t>DA0000000002121</t>
  </si>
  <si>
    <t>DA0000000002122</t>
  </si>
  <si>
    <t>DA0000000002123</t>
  </si>
  <si>
    <t>DA0000000002124</t>
  </si>
  <si>
    <t>DA0000000002125</t>
  </si>
  <si>
    <t>DA0000000002126</t>
  </si>
  <si>
    <t>DA0000000002127</t>
  </si>
  <si>
    <t>DA0000000002128</t>
  </si>
  <si>
    <t>DA0000000002129</t>
  </si>
  <si>
    <t>DA0000000002130</t>
  </si>
  <si>
    <t>DA0000000002131</t>
  </si>
  <si>
    <t>DA0000000002132</t>
  </si>
  <si>
    <t>DA0000000002133</t>
  </si>
  <si>
    <t>DA0000000002134</t>
  </si>
  <si>
    <t>DA0000000002135</t>
  </si>
  <si>
    <t>DA0000000002136</t>
  </si>
  <si>
    <t>DA0000000002137</t>
  </si>
  <si>
    <t>DA0000000002138</t>
  </si>
  <si>
    <t>DA0000000002139</t>
  </si>
  <si>
    <t>DA0000000002140</t>
  </si>
  <si>
    <t>DA0000000002141</t>
  </si>
  <si>
    <t>DA0000000002142</t>
  </si>
  <si>
    <t>DA0000000002143</t>
  </si>
  <si>
    <t>DA0000000002144</t>
  </si>
  <si>
    <t>DA0000000002145</t>
  </si>
  <si>
    <t>DA0000000002146</t>
  </si>
  <si>
    <t>DA0000000002147</t>
  </si>
  <si>
    <t>DA0000000002148</t>
  </si>
  <si>
    <t>DA0000000002149</t>
  </si>
  <si>
    <t>DA0000000002150</t>
  </si>
  <si>
    <t>DA0000000002151</t>
  </si>
  <si>
    <t>DA0000000002152</t>
  </si>
  <si>
    <t>DA0000000002153</t>
  </si>
  <si>
    <t>DA0000000002154</t>
  </si>
  <si>
    <t>DA0000000002155</t>
  </si>
  <si>
    <t>DA0000000002156</t>
  </si>
  <si>
    <t>DA0000000002157</t>
  </si>
  <si>
    <t>DA0000000002158</t>
  </si>
  <si>
    <t>DA0000000002159</t>
  </si>
  <si>
    <t>DA0000000002160</t>
  </si>
  <si>
    <t>DA0000000002161</t>
  </si>
  <si>
    <t>DA0000000002162</t>
  </si>
  <si>
    <t>DA0000000002163</t>
  </si>
  <si>
    <t>DA0000000002164</t>
  </si>
  <si>
    <t>DA0000000002165</t>
  </si>
  <si>
    <t>DA0000000002166</t>
  </si>
  <si>
    <t>DA0000000002167</t>
  </si>
  <si>
    <t>DA0000000002168</t>
  </si>
  <si>
    <t>DA0000000002169</t>
  </si>
  <si>
    <t>DA0000000002170</t>
  </si>
  <si>
    <t>DA0000000002171</t>
  </si>
  <si>
    <t>DA0000000002172</t>
  </si>
  <si>
    <t>DA0000000002173</t>
  </si>
  <si>
    <t>DA0000000002174</t>
  </si>
  <si>
    <t>DA0000000002175</t>
  </si>
  <si>
    <t>DA0000000002176</t>
  </si>
  <si>
    <t>DA0000000002177</t>
  </si>
  <si>
    <t>DA0000000002178</t>
  </si>
  <si>
    <t>DA0000000002179</t>
  </si>
  <si>
    <t>DA0000000002180</t>
  </si>
  <si>
    <t>DA0000000002181</t>
  </si>
  <si>
    <t>DA0000000002182</t>
  </si>
  <si>
    <t>DA0000000002183</t>
  </si>
  <si>
    <t>DA0000000002184</t>
  </si>
  <si>
    <t>DA0000000002185</t>
  </si>
  <si>
    <t>DA0000000002186</t>
  </si>
  <si>
    <t>DA0000000002187</t>
  </si>
  <si>
    <t>DA0000000002188</t>
  </si>
  <si>
    <t>DA0000000002189</t>
  </si>
  <si>
    <t>DA0000000002190</t>
  </si>
  <si>
    <t>DA0000000002191</t>
  </si>
  <si>
    <t>DA0000000002192</t>
  </si>
  <si>
    <t>DA0000000002193</t>
  </si>
  <si>
    <t>DA0000000002194</t>
  </si>
  <si>
    <t>DA0000000002195</t>
  </si>
  <si>
    <t>DA0000000002196</t>
  </si>
  <si>
    <t>DA0000000002197</t>
  </si>
  <si>
    <t>DA0000000002198</t>
  </si>
  <si>
    <t>DA0000000002199</t>
  </si>
  <si>
    <t>DA0000000002200</t>
  </si>
  <si>
    <t>DA0000000002201</t>
  </si>
  <si>
    <t>DA0000000002202</t>
  </si>
  <si>
    <t>DA0000000002203</t>
  </si>
  <si>
    <t>DA0000000002204</t>
  </si>
  <si>
    <t>DA0000000002205</t>
  </si>
  <si>
    <t>DA0000000002206</t>
  </si>
  <si>
    <t>DA0000000002207</t>
  </si>
  <si>
    <t>DA0000000002208</t>
  </si>
  <si>
    <t>DA0000000002209</t>
  </si>
  <si>
    <t>DA0000000002210</t>
  </si>
  <si>
    <t>DA0000000002211</t>
  </si>
  <si>
    <t>DA0000000002212</t>
  </si>
  <si>
    <t>DA0000000002213</t>
  </si>
  <si>
    <t>DA0000000002214</t>
  </si>
  <si>
    <t>DA0000000002215</t>
  </si>
  <si>
    <t>DA0000000002216</t>
  </si>
  <si>
    <t>DA0000000002217</t>
  </si>
  <si>
    <t>DA0000000002218</t>
  </si>
  <si>
    <t>DA0000000002219</t>
  </si>
  <si>
    <t>DA0000000002220</t>
  </si>
  <si>
    <t>DA0000000002221</t>
  </si>
  <si>
    <t>DA0000000002222</t>
  </si>
  <si>
    <t>DA0000000002223</t>
  </si>
  <si>
    <t>DA0000000002224</t>
  </si>
  <si>
    <t>DA0000000002225</t>
  </si>
  <si>
    <t>DA0000000002226</t>
  </si>
  <si>
    <t>DA0000000002227</t>
  </si>
  <si>
    <t>DA0000000002228</t>
  </si>
  <si>
    <t>DA0000000002229</t>
  </si>
  <si>
    <t>DA0000000002230</t>
  </si>
  <si>
    <t>DA0000000002231</t>
  </si>
  <si>
    <t>DA0000000002232</t>
  </si>
  <si>
    <t>DA0000000002233</t>
  </si>
  <si>
    <t>DA0000000002234</t>
  </si>
  <si>
    <t>DA0000000002235</t>
  </si>
  <si>
    <t>DA0000000002236</t>
  </si>
  <si>
    <t>DA0000000002237</t>
  </si>
  <si>
    <t>DA0000000002238</t>
  </si>
  <si>
    <t>DA0000000002239</t>
  </si>
  <si>
    <t>DA0000000002240</t>
  </si>
  <si>
    <t>DA0000000002241</t>
  </si>
  <si>
    <t>DA0000000002242</t>
  </si>
  <si>
    <t>DA0000000002243</t>
  </si>
  <si>
    <t>DA0000000002244</t>
  </si>
  <si>
    <t>DA0000000002245</t>
  </si>
  <si>
    <t>DA0000000002246</t>
  </si>
  <si>
    <t>DA0000000002247</t>
  </si>
  <si>
    <t>DA0000000002248</t>
  </si>
  <si>
    <t>DA0000000002249</t>
  </si>
  <si>
    <t>DA0000000002250</t>
  </si>
  <si>
    <t>DA0000000002251</t>
  </si>
  <si>
    <t>DA0000000002252</t>
  </si>
  <si>
    <t>DA0000000002253</t>
  </si>
  <si>
    <t>DA0000000002254</t>
  </si>
  <si>
    <t>DA0000000002255</t>
  </si>
  <si>
    <t>DA0000000002256</t>
  </si>
  <si>
    <t>DA0000000002257</t>
  </si>
  <si>
    <t>DA0000000002258</t>
  </si>
  <si>
    <t>DA0000000002259</t>
  </si>
  <si>
    <t>DA0000000002260</t>
  </si>
  <si>
    <t>DA0000000002261</t>
  </si>
  <si>
    <t>DA0000000002262</t>
  </si>
  <si>
    <t>DA0000000002263</t>
  </si>
  <si>
    <t>DA0000000002264</t>
  </si>
  <si>
    <t>DA0000000002265</t>
  </si>
  <si>
    <t>DA0000000002266</t>
  </si>
  <si>
    <t>DA0000000002267</t>
  </si>
  <si>
    <t>DA0000000002268</t>
  </si>
  <si>
    <t>DA0000000002269</t>
  </si>
  <si>
    <t>DA0000000002270</t>
  </si>
  <si>
    <t>DA0000000002271</t>
  </si>
  <si>
    <t>DA0000000002272</t>
  </si>
  <si>
    <t>DA0000000002273</t>
  </si>
  <si>
    <t>DA0000000002274</t>
  </si>
  <si>
    <t>DA0000000002275</t>
  </si>
  <si>
    <t>DA0000000002276</t>
  </si>
  <si>
    <t>DA0000000002277</t>
  </si>
  <si>
    <t>DA0000000002278</t>
  </si>
  <si>
    <t>DA0000000002279</t>
  </si>
  <si>
    <t>DA0000000002280</t>
  </si>
  <si>
    <t>DA0000000002281</t>
  </si>
  <si>
    <t>DA0000000002282</t>
  </si>
  <si>
    <t>DA0000000002283</t>
  </si>
  <si>
    <t>DA0000000002284</t>
  </si>
  <si>
    <t>DA0000000002285</t>
  </si>
  <si>
    <t>DA0000000002286</t>
  </si>
  <si>
    <t>DA0000000002287</t>
  </si>
  <si>
    <t>DA0000000002288</t>
  </si>
  <si>
    <t>DA0000000002289</t>
  </si>
  <si>
    <t>DA0000000002290</t>
  </si>
  <si>
    <t>DA0000000002291</t>
  </si>
  <si>
    <t>DA0000000002292</t>
  </si>
  <si>
    <t>DA0000000002293</t>
  </si>
  <si>
    <t>DA0000000002294</t>
  </si>
  <si>
    <t>DA0000000002295</t>
  </si>
  <si>
    <t>DA0000000002296</t>
  </si>
  <si>
    <t>DA0000000002297</t>
  </si>
  <si>
    <t>DA0000000002298</t>
  </si>
  <si>
    <t>RD0000000000239</t>
  </si>
  <si>
    <t>RD0000000000240</t>
  </si>
  <si>
    <t>RD0000000000241</t>
  </si>
  <si>
    <t>RD0000000000242</t>
  </si>
  <si>
    <t>RD0000000000243</t>
  </si>
  <si>
    <t>RD0000000000244</t>
  </si>
  <si>
    <t>RD0000000000245</t>
  </si>
  <si>
    <t>RD0000000000246</t>
  </si>
  <si>
    <t>RD0000000000247</t>
  </si>
  <si>
    <t>RD0000000000248</t>
  </si>
  <si>
    <t>RD0000000000249</t>
  </si>
  <si>
    <t>RD0000000000250</t>
  </si>
  <si>
    <t>RD0000000000251</t>
  </si>
  <si>
    <t>RD0000000000252</t>
  </si>
  <si>
    <t>RD0000000000253</t>
  </si>
  <si>
    <t>RD0000000000254</t>
  </si>
  <si>
    <t>RD0000000000255</t>
  </si>
  <si>
    <t>RD0000000000256</t>
  </si>
  <si>
    <t>RD0000000000257</t>
  </si>
  <si>
    <t>RD0000000000258</t>
  </si>
  <si>
    <t>RD0000000000259</t>
  </si>
  <si>
    <t>RD0000000000260</t>
  </si>
  <si>
    <t>RD0000000000261</t>
  </si>
  <si>
    <t>RD0000000000262</t>
  </si>
  <si>
    <t>RD0000000000263</t>
  </si>
  <si>
    <t>RD0000000000264</t>
  </si>
  <si>
    <t>RD0000000000265</t>
  </si>
  <si>
    <t>RD0000000000266</t>
  </si>
  <si>
    <t>RD0000000000267</t>
  </si>
  <si>
    <t>RD0000000000268</t>
  </si>
  <si>
    <t>RD0000000000269</t>
  </si>
  <si>
    <t>RD0000000000270</t>
  </si>
  <si>
    <t>RD0000000000271</t>
  </si>
  <si>
    <t>RD0000000000272</t>
  </si>
  <si>
    <t>RD0000000000273</t>
  </si>
  <si>
    <t>RD0000000000274</t>
  </si>
  <si>
    <t>RD0000000000275</t>
  </si>
  <si>
    <t>RD0000000000276</t>
  </si>
  <si>
    <t>RD0000000000277</t>
  </si>
  <si>
    <t>RD0000000000278</t>
  </si>
  <si>
    <t>RD0000000000279</t>
  </si>
  <si>
    <t>SHERIF KAMEL</t>
  </si>
  <si>
    <t>MOHAMED ABD EL AHAD</t>
  </si>
  <si>
    <t>ALI MOWAFAQ</t>
  </si>
  <si>
    <t>SAFAA ANDROUS</t>
  </si>
  <si>
    <t>MAGDY AHMED</t>
  </si>
  <si>
    <t>WAHBA NOUR</t>
  </si>
  <si>
    <t>OLAYA EL SERAFY</t>
  </si>
  <si>
    <t>MOHAMED FAHIM</t>
  </si>
  <si>
    <t>ZIEN ALY</t>
  </si>
  <si>
    <t>MOHAMED ELHELOW</t>
  </si>
  <si>
    <t>MARWA MORSY</t>
  </si>
  <si>
    <t>YASSER EL MANAWISHY</t>
  </si>
  <si>
    <t>HATEM SHEHATA</t>
  </si>
  <si>
    <t>ASSER HASSAN METWALY</t>
  </si>
  <si>
    <t>WAEL ABD EL WAHAB</t>
  </si>
  <si>
    <t>OMAR TAHA</t>
  </si>
  <si>
    <t>SALY ALY</t>
  </si>
  <si>
    <t>MINA AMIR</t>
  </si>
  <si>
    <t>KARIM HEGAZY</t>
  </si>
  <si>
    <t>MAGED ABO EL KHEIR</t>
  </si>
  <si>
    <t>TAREK AL SOGAYER</t>
  </si>
  <si>
    <t>BAHY MOHAMED</t>
  </si>
  <si>
    <t>GORGE SOBHY</t>
  </si>
  <si>
    <t>DR.ABD EL RAHMAN</t>
  </si>
  <si>
    <t>MINA MAHROUS</t>
  </si>
  <si>
    <t>BOB CAVALCANTE</t>
  </si>
  <si>
    <t>HARIDY HASSAN</t>
  </si>
  <si>
    <t>GAMAL AHMED EISSA</t>
  </si>
  <si>
    <t>HEBA EL SOURI</t>
  </si>
  <si>
    <t>AMR MOHAMED SOLIMAN</t>
  </si>
  <si>
    <t>MOHAMED HASSOUNA</t>
  </si>
  <si>
    <t>SAGY MOHAMED</t>
  </si>
  <si>
    <t>RADWA GAMAL</t>
  </si>
  <si>
    <t>MOHAMED SAID</t>
  </si>
  <si>
    <t>WALID SAAD EL GUIZIRY</t>
  </si>
  <si>
    <t>AMEL AHMED</t>
  </si>
  <si>
    <t>SALWA MOUSTAFA HAMED</t>
  </si>
  <si>
    <t>MOHAMED SALAMA</t>
  </si>
  <si>
    <t>MOUSTAFA RASHWAN</t>
  </si>
  <si>
    <t>HANAN OUF</t>
  </si>
  <si>
    <t>MENNA TALLAH HUSSAM</t>
  </si>
  <si>
    <t>RAGHDA HOUSAM</t>
  </si>
  <si>
    <t>HESHAM EL SAID</t>
  </si>
  <si>
    <t>ISLAM ESSMAT</t>
  </si>
  <si>
    <t>MOHAMED HOSSAM KHTAB</t>
  </si>
  <si>
    <t>MOHAMED MUSTAFA</t>
  </si>
  <si>
    <t>TAMER TAHA</t>
  </si>
  <si>
    <t>ISLAM AHMED</t>
  </si>
  <si>
    <t>MOHAMED MERDAN</t>
  </si>
  <si>
    <t>HEBA HANI ALI NASSEF</t>
  </si>
  <si>
    <t>ABD EL RHMAN DEIF ALLAH</t>
  </si>
  <si>
    <t>MARAWAN KHAYRY</t>
  </si>
  <si>
    <t>HUSSIEN DABOUS</t>
  </si>
  <si>
    <t>YASSER AL SOMBATY</t>
  </si>
  <si>
    <t>MARAWAN MOHAMED EL ASSAFIRI</t>
  </si>
  <si>
    <t>MOHAMED METWALLY</t>
  </si>
  <si>
    <t>ISLAM MAGDY KHALIBA</t>
  </si>
  <si>
    <t>KARIM MOHAMED</t>
  </si>
  <si>
    <t>MOHAMED SHERIFF FOUAD</t>
  </si>
  <si>
    <t>EHAB SHARABIA</t>
  </si>
  <si>
    <t>KHALED EL KILANY</t>
  </si>
  <si>
    <t>SAMEH SAMEIR MOHAMED</t>
  </si>
  <si>
    <t>MOTAZ EL ZARKA</t>
  </si>
  <si>
    <t>MOSTAFA KARAMA</t>
  </si>
  <si>
    <t>HEBA KHALED</t>
  </si>
  <si>
    <t>MOUSTAFA SALEH</t>
  </si>
  <si>
    <t>KAMAL TAHR</t>
  </si>
  <si>
    <t>MOHAMED ABO EL MAAREF</t>
  </si>
  <si>
    <t>HEBA MAGDI</t>
  </si>
  <si>
    <t>NASHWA HARIDY</t>
  </si>
  <si>
    <t>NOHA EL BADRY</t>
  </si>
  <si>
    <t>SONDOS YOSSEF</t>
  </si>
  <si>
    <t>MOHAMED ABD EL FATTAH</t>
  </si>
  <si>
    <t>AFAF EL AMOUDY</t>
  </si>
  <si>
    <t>SILVANA DEIF</t>
  </si>
  <si>
    <t>LUCY DJERDJ ERION</t>
  </si>
  <si>
    <t>ALAA MOHY ELDIN</t>
  </si>
  <si>
    <t>DINA SABRY</t>
  </si>
  <si>
    <t>MOHAMED ABD ELMOUNIM</t>
  </si>
  <si>
    <t>SARA EMAD AL DIN ABBAS</t>
  </si>
  <si>
    <t>WAEL FAARON</t>
  </si>
  <si>
    <t>MOUSTAFA SAMY</t>
  </si>
  <si>
    <t>SALLY ABD EL SALAM</t>
  </si>
  <si>
    <t>GIHAN SHAWKI</t>
  </si>
  <si>
    <t>ESLAM ABU EL ATTA</t>
  </si>
  <si>
    <t>MOHAMED ALI HASSAN</t>
  </si>
  <si>
    <t>AHMED MOHAB</t>
  </si>
  <si>
    <t>AHMED EL KALZA</t>
  </si>
  <si>
    <t>FATHALLAH ABD EL AZZIZ</t>
  </si>
  <si>
    <t>MOHAMED EL NASHAR</t>
  </si>
  <si>
    <t>AHMED MOHAMED MORSY</t>
  </si>
  <si>
    <t>MOHAMED ABD EL RAHMAN</t>
  </si>
  <si>
    <t>MIKAL EDWARD</t>
  </si>
  <si>
    <t>MOUSTAFA MOHAMED MEHANNA</t>
  </si>
  <si>
    <t>ESLAM TAG ALDEN</t>
  </si>
  <si>
    <t>OMNIA ABDALLAH</t>
  </si>
  <si>
    <t>MAGY SOLIMAN</t>
  </si>
  <si>
    <t>JONGH</t>
  </si>
  <si>
    <t>ALAA ABD ELMOTTY</t>
  </si>
  <si>
    <t>MAHMOUD SAIID</t>
  </si>
  <si>
    <t>YASSER NAG3AWY</t>
  </si>
  <si>
    <t>MOSTAFA EL ARABY</t>
  </si>
  <si>
    <t>ENJY HAMDY AHMED</t>
  </si>
  <si>
    <t>KARIM KHATAB</t>
  </si>
  <si>
    <t>HOUSAM EL NASHAR</t>
  </si>
  <si>
    <t>IBRAHIM SHAMEL</t>
  </si>
  <si>
    <t>FARAH EL KADY</t>
  </si>
  <si>
    <t>RANA SHERIFF</t>
  </si>
  <si>
    <t>AMR HASSAN</t>
  </si>
  <si>
    <t>DR. RAAFAT SHAKER</t>
  </si>
  <si>
    <t>AMIRA MOHSEN MAZHAR</t>
  </si>
  <si>
    <t>ESLAM FAROUK</t>
  </si>
  <si>
    <t>ESSAM WAADEA</t>
  </si>
  <si>
    <t>MOHAMED ATEF ABUO RIDA</t>
  </si>
  <si>
    <t>EHAB YUSSUF</t>
  </si>
  <si>
    <t>KARIM SROR</t>
  </si>
  <si>
    <t>ADEL EL TOUBY</t>
  </si>
  <si>
    <t>AHMED TARABOLCY</t>
  </si>
  <si>
    <t>AZZA MAHFOUZ</t>
  </si>
  <si>
    <t>EHAB AHMED ABOU AMARA</t>
  </si>
  <si>
    <t>TOKA MANSOER</t>
  </si>
  <si>
    <t>AMAL ABEDO</t>
  </si>
  <si>
    <t>HESHAM HELMY HEGAZY</t>
  </si>
  <si>
    <t>GIHAN ABDEL LATIF</t>
  </si>
  <si>
    <t>MOHAMED ADEL NASEF</t>
  </si>
  <si>
    <t>HAZEM FAYED</t>
  </si>
  <si>
    <t>HANIA AZZAM</t>
  </si>
  <si>
    <t>MOHAMED EL RAHMANI</t>
  </si>
  <si>
    <t>NABIL EL KAFRAWY</t>
  </si>
  <si>
    <t>AHMED ASSEM</t>
  </si>
  <si>
    <t>SAMY MOHAMED AHMED</t>
  </si>
  <si>
    <t>TAREK EZZO</t>
  </si>
  <si>
    <t>SAMIRA DARWISH</t>
  </si>
  <si>
    <t>ALYA HOUSAM</t>
  </si>
  <si>
    <t>NEVINE ADEL</t>
  </si>
  <si>
    <t>NESREEN EL ARABY</t>
  </si>
  <si>
    <t>YASMIN HALWA</t>
  </si>
  <si>
    <t>MOHAMED RAGAB SEYAM</t>
  </si>
  <si>
    <t>KARIM NABIL ABDEL HAMID</t>
  </si>
  <si>
    <t>MERNA SAMY</t>
  </si>
  <si>
    <t>RASHA MEDHAT</t>
  </si>
  <si>
    <t>SHAKER SOLIMAN</t>
  </si>
  <si>
    <t>HAYTHAM REDA</t>
  </si>
  <si>
    <t>SHERIN MOUSA</t>
  </si>
  <si>
    <t>HANI MOHAMED</t>
  </si>
  <si>
    <t>ALAA DERAZ</t>
  </si>
  <si>
    <t>MOHAMED ZAKRYA</t>
  </si>
  <si>
    <t>AHMED ESSAM</t>
  </si>
  <si>
    <t>HANA MOHAMED EL ADEL</t>
  </si>
  <si>
    <t>MARLEAN FAHMY</t>
  </si>
  <si>
    <t>NAGLAA ABD EL AZIZ</t>
  </si>
  <si>
    <t>HANY HASSAN FOUDA</t>
  </si>
  <si>
    <t>MOHAMED ASHOUR</t>
  </si>
  <si>
    <t>FATMA ALY SOLIMAN</t>
  </si>
  <si>
    <t>HESHAM MOUSTAFA</t>
  </si>
  <si>
    <t>KHALED ARIF</t>
  </si>
  <si>
    <t>OLGA BELOVA</t>
  </si>
  <si>
    <t>RAFIK FAYEZ</t>
  </si>
  <si>
    <t>AYMAN GABER</t>
  </si>
  <si>
    <t>LOBNA KORAITAM</t>
  </si>
  <si>
    <t>HANAA ISMAIL</t>
  </si>
  <si>
    <t>TALAL NASRAT</t>
  </si>
  <si>
    <t>FERRARO GIAN LUCA</t>
  </si>
  <si>
    <t>DINA HAGDI ROOSHDY SALEH</t>
  </si>
  <si>
    <t>KHALED ALI ABD EL HAMID</t>
  </si>
  <si>
    <t>MOHAMED REFAAT HELMY</t>
  </si>
  <si>
    <t>XXXXX</t>
  </si>
  <si>
    <t>MERAJA MAGDY</t>
  </si>
  <si>
    <t>NIEVEN KHAMIS</t>
  </si>
  <si>
    <t>AHMED TAHER</t>
  </si>
  <si>
    <t>SAMY NASHED</t>
  </si>
  <si>
    <t>FESAL ALAGAME</t>
  </si>
  <si>
    <t>ALY HANY</t>
  </si>
  <si>
    <t>ALYA SALAH EL DIN</t>
  </si>
  <si>
    <t>MOHAMED GHAZAL</t>
  </si>
  <si>
    <t>MAY MOHAMED</t>
  </si>
  <si>
    <t>FATIA RADWAN</t>
  </si>
  <si>
    <t>KARIM ABD EL AZIZ</t>
  </si>
  <si>
    <t>AMR MOHAMED EL GANAINY</t>
  </si>
  <si>
    <t>ALYAA EL SAYED AMER</t>
  </si>
  <si>
    <t>MAGED EL AGAMY</t>
  </si>
  <si>
    <t>KARIM AHMED ATEYA</t>
  </si>
  <si>
    <t>MAGY SHREEF</t>
  </si>
  <si>
    <t>ZIAD SALAH</t>
  </si>
  <si>
    <t>ISLAM TARK</t>
  </si>
  <si>
    <t>AHMED ABD EL RAHMAN GAD</t>
  </si>
  <si>
    <t>DALIA ABD EL ALIM ESMAIL</t>
  </si>
  <si>
    <t>ABD ELMANEEM MOHAMED EL NAGDY</t>
  </si>
  <si>
    <t>ASHRAF SADRAK</t>
  </si>
  <si>
    <t>NEHAL EL SISI</t>
  </si>
  <si>
    <t>TAREK MAHMOUD EL KHOULY</t>
  </si>
  <si>
    <t>MAHA METWALY</t>
  </si>
  <si>
    <t>MARK SALAMA</t>
  </si>
  <si>
    <t>HESHAM YASSEN</t>
  </si>
  <si>
    <t>OMAYMA MOUSSA</t>
  </si>
  <si>
    <t>ESTER GABRIAL</t>
  </si>
  <si>
    <t>HESHAM KHALIL</t>
  </si>
  <si>
    <t>MOHAMED ELNAWAM</t>
  </si>
  <si>
    <t>KHALED ALWAKEEL</t>
  </si>
  <si>
    <t>EMAN ABAS</t>
  </si>
  <si>
    <t>XXXXXXXXXX</t>
  </si>
  <si>
    <t>ROKAIA</t>
  </si>
  <si>
    <t>FARIDA EL ZANATY</t>
  </si>
  <si>
    <t>MOHAMED ADEL ISSA</t>
  </si>
  <si>
    <t>MOHAMED MOHAMED EL EMAM</t>
  </si>
  <si>
    <t>NOHA FARAG</t>
  </si>
  <si>
    <t>AHMED EL BEHIRI</t>
  </si>
  <si>
    <t>SAMEH LABIB ABD ALLAH</t>
  </si>
  <si>
    <t>MARWA ABD EL GHANY</t>
  </si>
  <si>
    <t>AMR AWAD MOHAMED</t>
  </si>
  <si>
    <t>GHADA MOUSTAFA</t>
  </si>
  <si>
    <t>MOHAMED EL BOUSHY</t>
  </si>
  <si>
    <t>KHALED EL NOUEAM</t>
  </si>
  <si>
    <t>RANIA EL SISI</t>
  </si>
  <si>
    <t>MOUSTAFA EL ZANATY</t>
  </si>
  <si>
    <t>AMR ABDEL MEGID</t>
  </si>
  <si>
    <t>KHALED SHALABY</t>
  </si>
  <si>
    <t>AHMED MOUKHTAR</t>
  </si>
  <si>
    <t>MOHAMED AHMED EL SADAT</t>
  </si>
  <si>
    <t>HADIL MOHAMED GAMAL</t>
  </si>
  <si>
    <t>MAHMOUD HARRB</t>
  </si>
  <si>
    <t>AHMED SAMEH</t>
  </si>
  <si>
    <t>GABER NASR</t>
  </si>
  <si>
    <t>AHMED EL SAYED MOHAMED</t>
  </si>
  <si>
    <t>ISLAM ADEL ABD EL GHANY</t>
  </si>
  <si>
    <t>NADA KHAYRY</t>
  </si>
  <si>
    <t>MOHAMED FAHEEM</t>
  </si>
  <si>
    <t>TAREK HELAL</t>
  </si>
  <si>
    <t>ESSAM MOHAMED SALAH</t>
  </si>
  <si>
    <t>MAHMOUD AHMED ABDELRAHMAN</t>
  </si>
  <si>
    <t>HASSEN EL KIEK</t>
  </si>
  <si>
    <t>ALEXANDER KAMAL</t>
  </si>
  <si>
    <t>MARY EL 7AGH</t>
  </si>
  <si>
    <t>TAMER KHAMIS HASSAN</t>
  </si>
  <si>
    <t>MOHAMED EL DERINY</t>
  </si>
  <si>
    <t>SAMEH DAGHASH</t>
  </si>
  <si>
    <t>LUIS FERNANDES</t>
  </si>
  <si>
    <t>FOAD ABD EL AAL</t>
  </si>
  <si>
    <t>OSAMA ABEDEL RAHMAN</t>
  </si>
  <si>
    <t>MOHAMED BADAWI</t>
  </si>
  <si>
    <t>HAZEM DABOOS</t>
  </si>
  <si>
    <t>MOHAMED ABD EL GAWAD</t>
  </si>
  <si>
    <t>WALID KHALIL</t>
  </si>
  <si>
    <t>AHMED HASSOUNA</t>
  </si>
  <si>
    <t>SHAHENDA OSAMA</t>
  </si>
  <si>
    <t>MOHAMED GALAL</t>
  </si>
  <si>
    <t>MAYAER EL SHIEKH</t>
  </si>
  <si>
    <t>MONA WALY</t>
  </si>
  <si>
    <t>NAEL MOHAMED NABIL</t>
  </si>
  <si>
    <t>REFAAT EL HUSSIN</t>
  </si>
  <si>
    <t>EMAD BEN YAMEEN</t>
  </si>
  <si>
    <t>NOOH ALDOSARY</t>
  </si>
  <si>
    <t>TAHER ALI</t>
  </si>
  <si>
    <t>MARAWAN EBN EL HASHEMY BADA</t>
  </si>
  <si>
    <t>MOHAMED TAHER</t>
  </si>
  <si>
    <t>KHALED ABD EL MONEAM EL WAKEEL</t>
  </si>
  <si>
    <t>REEM ELGAREM</t>
  </si>
  <si>
    <t>NESRIN EL GAREM</t>
  </si>
  <si>
    <t>NADINE YOUSSEF</t>
  </si>
  <si>
    <t>NADIA HASSAN</t>
  </si>
  <si>
    <t>AHMED SWEEDAN</t>
  </si>
  <si>
    <t>FADY ALAA ADEL</t>
  </si>
  <si>
    <t>ABD EL RAHMAN SALEH</t>
  </si>
  <si>
    <t>NAYARA</t>
  </si>
  <si>
    <t>SOZAN EBRAHIM</t>
  </si>
  <si>
    <t>NAGIBA IBRAHIM MOUSTAFA</t>
  </si>
  <si>
    <t>AMANY EL TAWIL</t>
  </si>
  <si>
    <t>HESHAM FATHY EL SAYED</t>
  </si>
  <si>
    <t>MOHAMED REFAAT EED</t>
  </si>
  <si>
    <t>SOHEIR EL AASKARY</t>
  </si>
  <si>
    <t>MOHAMED AMIN EL AWAYANI</t>
  </si>
  <si>
    <t>MOHMED ABD EL KADER</t>
  </si>
  <si>
    <t>MAHA EBRAHIM</t>
  </si>
  <si>
    <t>REDA ABD EL RAZEK AHMED</t>
  </si>
  <si>
    <t>LAMA HUSSIEN</t>
  </si>
  <si>
    <t>ESLAM EL MAZNI</t>
  </si>
  <si>
    <t>ALAA ABD EL KAWY</t>
  </si>
  <si>
    <t>AHMED GOHAR ABDEL KADER</t>
  </si>
  <si>
    <t>MAHMOUD ALI SHERIF</t>
  </si>
  <si>
    <t>MOHAMED KADRY</t>
  </si>
  <si>
    <t>KHALED SABRY</t>
  </si>
  <si>
    <t>NOURA EL BARY</t>
  </si>
  <si>
    <t>FADY FAKHER</t>
  </si>
  <si>
    <t>YOUSSEF EL TOURKY</t>
  </si>
  <si>
    <t>KARIM AZIZ</t>
  </si>
  <si>
    <t>EMY MOHAMED EL SHARAWY</t>
  </si>
  <si>
    <t>FAHD ABD ELWAHB</t>
  </si>
  <si>
    <t>KARAM ISMAEIL</t>
  </si>
  <si>
    <t>AHMED TAMAM</t>
  </si>
  <si>
    <t>AHMED KAMAL</t>
  </si>
  <si>
    <t>80820f27b10476</t>
  </si>
  <si>
    <t>10836P108030</t>
  </si>
  <si>
    <t>10880P019501</t>
  </si>
  <si>
    <t>10834P198003</t>
  </si>
  <si>
    <t>CASUAL COAT</t>
  </si>
  <si>
    <t>10882A09 SW01</t>
  </si>
  <si>
    <t>10882A09SW01</t>
  </si>
  <si>
    <t>10833S029509</t>
  </si>
  <si>
    <t>10834P018502</t>
  </si>
  <si>
    <t>SPOR OVERCOAT</t>
  </si>
  <si>
    <t>10836a32tc02</t>
  </si>
  <si>
    <t>10803C04C19073</t>
  </si>
  <si>
    <t>10812P028560</t>
  </si>
  <si>
    <t>80821C11J02585</t>
  </si>
  <si>
    <t>10834P198004</t>
  </si>
  <si>
    <t>10802F17C09239</t>
  </si>
  <si>
    <t>10812P018505</t>
  </si>
  <si>
    <t>10804O76C19578</t>
  </si>
  <si>
    <t>10819P088006</t>
  </si>
  <si>
    <t>10836p028011</t>
  </si>
  <si>
    <t>80818P029002</t>
  </si>
  <si>
    <t>10813P02 7607</t>
  </si>
  <si>
    <t>SOCK</t>
  </si>
  <si>
    <t>10871P01 7609</t>
  </si>
  <si>
    <t>10871p01 7602</t>
  </si>
  <si>
    <t>80820C16A48087</t>
  </si>
  <si>
    <t>10826B18y14902</t>
  </si>
  <si>
    <t>10812P028558</t>
  </si>
  <si>
    <t>10880p019019</t>
  </si>
  <si>
    <t>10826B55 A36004</t>
  </si>
  <si>
    <t>10867P017503</t>
  </si>
  <si>
    <t>MAN SCARF</t>
  </si>
  <si>
    <t>80838P018505</t>
  </si>
  <si>
    <t>CASUAL OVERCOAT</t>
  </si>
  <si>
    <t>10803B03L03094</t>
  </si>
  <si>
    <t>10814BB29612</t>
  </si>
  <si>
    <t>10882P118534</t>
  </si>
  <si>
    <t>80819P028503</t>
  </si>
  <si>
    <t>10882P268020</t>
  </si>
  <si>
    <t>10804U16G05794</t>
  </si>
  <si>
    <t>10804U41T41011</t>
  </si>
  <si>
    <t>10811P239071</t>
  </si>
  <si>
    <t>10846P048014</t>
  </si>
  <si>
    <t>80841P018501</t>
  </si>
  <si>
    <t>10871P01 7604</t>
  </si>
  <si>
    <t>10873G01 GN01</t>
  </si>
  <si>
    <t>10836P098026</t>
  </si>
  <si>
    <t>10804E71A48112</t>
  </si>
  <si>
    <t>10836p108032</t>
  </si>
  <si>
    <t>10882A02SW05</t>
  </si>
  <si>
    <t>10846p048013</t>
  </si>
  <si>
    <t>10803B03C09239</t>
  </si>
  <si>
    <t>10846p01 7510</t>
  </si>
  <si>
    <t>10803B61L03002</t>
  </si>
  <si>
    <t>10825A71 L03003</t>
  </si>
  <si>
    <t>80820D69C19873</t>
  </si>
  <si>
    <t>10804U49C19947</t>
  </si>
  <si>
    <t>10817P178044</t>
  </si>
  <si>
    <t>10819A31SW07</t>
  </si>
  <si>
    <t>10804O76CT19</t>
  </si>
  <si>
    <t>10817P088019</t>
  </si>
  <si>
    <t>10825B38 Y14820</t>
  </si>
  <si>
    <t>10871p01 7605</t>
  </si>
  <si>
    <t>80820b50bc06</t>
  </si>
  <si>
    <t>10880P21 7512</t>
  </si>
  <si>
    <t>10880P018506</t>
  </si>
  <si>
    <t>10882p119537</t>
  </si>
  <si>
    <t>80841P018506</t>
  </si>
  <si>
    <t>80841P478010</t>
  </si>
  <si>
    <t>80820c16b10386</t>
  </si>
  <si>
    <t>80819p119510</t>
  </si>
  <si>
    <t>10811p23tp06</t>
  </si>
  <si>
    <t>10813P02 7613</t>
  </si>
  <si>
    <t>10882P268018</t>
  </si>
  <si>
    <t>10802F38B04030</t>
  </si>
  <si>
    <t>10846p238008</t>
  </si>
  <si>
    <t>10882A21SW02</t>
  </si>
  <si>
    <t>80820b50bc05</t>
  </si>
  <si>
    <t>80820F18B10382</t>
  </si>
  <si>
    <t>10817P308020</t>
  </si>
  <si>
    <t>80820D68K28305</t>
  </si>
  <si>
    <t>10802F36Y14900</t>
  </si>
  <si>
    <t>10819P178011</t>
  </si>
  <si>
    <t>10882P138012</t>
  </si>
  <si>
    <t>10873c83gn02</t>
  </si>
  <si>
    <t>10814s029578</t>
  </si>
  <si>
    <t>10880p019504</t>
  </si>
  <si>
    <t>10833S029001</t>
  </si>
  <si>
    <t>80820C16K28315</t>
  </si>
  <si>
    <t>80820B50C06082</t>
  </si>
  <si>
    <t>80820f27c19910</t>
  </si>
  <si>
    <t>10817P228043</t>
  </si>
  <si>
    <t>10882P268023</t>
  </si>
  <si>
    <t>10871P01 7606</t>
  </si>
  <si>
    <t>10814BB39544</t>
  </si>
  <si>
    <t>10852B07E23010</t>
  </si>
  <si>
    <t>POLY TOP COAT</t>
  </si>
  <si>
    <t>10804E72C19910</t>
  </si>
  <si>
    <t>10841A07 JN02</t>
  </si>
  <si>
    <t>10841P02 7502</t>
  </si>
  <si>
    <t>10838P10 7511</t>
  </si>
  <si>
    <t>80840P038006</t>
  </si>
  <si>
    <t>LADIES JEANS COAT</t>
  </si>
  <si>
    <t>10841P14 7519</t>
  </si>
  <si>
    <t>80820b50b10555</t>
  </si>
  <si>
    <t>10804u42b10102</t>
  </si>
  <si>
    <t>10833S029510</t>
  </si>
  <si>
    <t>10880p018527</t>
  </si>
  <si>
    <t>10846p01 7501</t>
  </si>
  <si>
    <t>10805c11j02585</t>
  </si>
  <si>
    <t>10836P098023</t>
  </si>
  <si>
    <t>10820B17G05785</t>
  </si>
  <si>
    <t>10838P13 7515</t>
  </si>
  <si>
    <t>10845P047501</t>
  </si>
  <si>
    <t>WOMAN GLOVES</t>
  </si>
  <si>
    <t>10899p047501</t>
  </si>
  <si>
    <t>MAN BERT</t>
  </si>
  <si>
    <t>10843p047504</t>
  </si>
  <si>
    <t>LADIES BERET</t>
  </si>
  <si>
    <t>80880P298014</t>
  </si>
  <si>
    <t>10838p178003</t>
  </si>
  <si>
    <t>10841p02 7512</t>
  </si>
  <si>
    <t>10820D68C09159</t>
  </si>
  <si>
    <t>80820C16B10386</t>
  </si>
  <si>
    <t>10841A02 JN01</t>
  </si>
  <si>
    <t>10882P248001</t>
  </si>
  <si>
    <t>SIZE:M,COLOR:660</t>
  </si>
  <si>
    <t>SIZE:S,COLOR:570</t>
  </si>
  <si>
    <t>SIZE:M,COLOR:110</t>
  </si>
  <si>
    <t>SIZE:54,COLOR:790</t>
  </si>
  <si>
    <t>SIZE:XL,COLOR:110</t>
  </si>
  <si>
    <t>SIZE:M,COLOR:570</t>
  </si>
  <si>
    <t>SIZE:36,COLOR:400</t>
  </si>
  <si>
    <t>SIZE:56,COLOR:200</t>
  </si>
  <si>
    <t>SIZE:58,COLOR:400,DROP:6</t>
  </si>
  <si>
    <t>SIZE:38,COLOR:250</t>
  </si>
  <si>
    <t>SIZE:XXL,COLOR:750</t>
  </si>
  <si>
    <t>SIZE:50,COLOR:790</t>
  </si>
  <si>
    <t>SIZE:40,COLOR:960</t>
  </si>
  <si>
    <t>SIZE:44,COLOR:100</t>
  </si>
  <si>
    <t>SIZE:ddd,COLOR:050</t>
  </si>
  <si>
    <t>SIZE:ddd,COLOR:399</t>
  </si>
  <si>
    <t>SIZE:ddd,COLOR:580</t>
  </si>
  <si>
    <t>SIZE:ddd,COLOR:650</t>
  </si>
  <si>
    <t>SIZE:XXL,COLOR:050</t>
  </si>
  <si>
    <t>SIZE:62,COLOR:001</t>
  </si>
  <si>
    <t>SIZE:39,COLOR:400</t>
  </si>
  <si>
    <t>SIZE:XXXL,COLOR:100</t>
  </si>
  <si>
    <t>SIZE:XXL,COLOR:720</t>
  </si>
  <si>
    <t>SIZE:ddd,COLOR:880</t>
  </si>
  <si>
    <t>SIZE:60,COLOR:790</t>
  </si>
  <si>
    <t>SIZE:32,COLOR:001</t>
  </si>
  <si>
    <t>SIZE:M,COLOR:820</t>
  </si>
  <si>
    <t>SIZE:54,COLOR:100</t>
  </si>
  <si>
    <t>SIZE:L,COLOR:800</t>
  </si>
  <si>
    <t>SIZE:XL,COLOR:050</t>
  </si>
  <si>
    <t>SIZE:ddd,COLOR:595</t>
  </si>
  <si>
    <t>SIZE:54,COLOR:591,DROP:6</t>
  </si>
  <si>
    <t>SIZE:130,COLOR:400</t>
  </si>
  <si>
    <t>SIZE:56,COLOR:400,DROP:6</t>
  </si>
  <si>
    <t>SIZE:54,COLOR:600</t>
  </si>
  <si>
    <t>SIZE:50,COLOR:050</t>
  </si>
  <si>
    <t>SIZE:30,COLOR:591</t>
  </si>
  <si>
    <t>SIZE:XXXL,COLOR:660</t>
  </si>
  <si>
    <t>SIZE:58,COLOR:050</t>
  </si>
  <si>
    <t>SIZE:44,COLOR:050</t>
  </si>
  <si>
    <t>SIZE:42,COLOR:750</t>
  </si>
  <si>
    <t>SIZE:41,COLOR:370</t>
  </si>
  <si>
    <t>SIZE:44,COLOR:320</t>
  </si>
  <si>
    <t>SIZE:29,COLOR:250</t>
  </si>
  <si>
    <t>SIZE:26,COLOR:200</t>
  </si>
  <si>
    <t>SIZE:M,COLOR:720</t>
  </si>
  <si>
    <t>SIZE:M,COLOR:595</t>
  </si>
  <si>
    <t>SIZE:52,COLOR:591,DROP:6</t>
  </si>
  <si>
    <t>SIZE:50,COLOR:595,DROP:6</t>
  </si>
  <si>
    <t>SIZE:52,COLOR:001,DROP:6</t>
  </si>
  <si>
    <t>SIZE:48,COLOR:400,DROP:6</t>
  </si>
  <si>
    <t>SIZE:36,COLOR:350</t>
  </si>
  <si>
    <t>SIZE:XXL,COLOR:580</t>
  </si>
  <si>
    <t>SIZE:32,COLOR:790</t>
  </si>
  <si>
    <t>SIZE:S,COLOR:320</t>
  </si>
  <si>
    <t>SIZE:41,COLOR:001</t>
  </si>
  <si>
    <t>SIZE:33,COLOR:001</t>
  </si>
  <si>
    <t>SIZE:L,COLOR:760</t>
  </si>
  <si>
    <t>SIZE:60,COLOR:591</t>
  </si>
  <si>
    <t>SIZE:29,COLOR:600</t>
  </si>
  <si>
    <t>SIZE:42,COLOR:790</t>
  </si>
  <si>
    <t>SIZE:XL,COLOR:591</t>
  </si>
  <si>
    <t>SIZE:48,COLOR:591,DROP:6</t>
  </si>
  <si>
    <t>SIZE:S,COLOR:110</t>
  </si>
  <si>
    <t>SIZE:S,COLOR:660</t>
  </si>
  <si>
    <t>SIZE:120,COLOR:400</t>
  </si>
  <si>
    <t>SIZE:43,COLOR:400</t>
  </si>
  <si>
    <t>SIZE:XL,COLOR:820</t>
  </si>
  <si>
    <t>SIZE:42,COLOR:390</t>
  </si>
  <si>
    <t>COLOR:001</t>
  </si>
  <si>
    <t>SIZE:26,COLOR:250</t>
  </si>
  <si>
    <t>SIZE:31,COLOR:591</t>
  </si>
  <si>
    <t>RD000000000</t>
  </si>
  <si>
    <t>Alex City Center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</si>
</sst>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;[Red]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3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25">
    <xf numFmtId="0" fontId="0" fillId="0" borderId="0" xfId="0"/>
    <xf numFmtId="14" fontId="0" fillId="0" borderId="0" xfId="0" applyNumberFormat="1"/>
    <xf numFmtId="4" fontId="0" fillId="0" borderId="0" xfId="0" applyNumberFormat="1"/>
    <xf numFmtId="0" fontId="2" fillId="0" borderId="0" xfId="0" applyFont="1"/>
    <xf numFmtId="0" fontId="3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0" borderId="0" xfId="0" applyFont="1" applyBorder="1"/>
    <xf numFmtId="164" fontId="0" fillId="0" borderId="0" xfId="1" applyNumberFormat="1" applyFont="1" applyBorder="1"/>
    <xf numFmtId="164" fontId="6" fillId="3" borderId="0" xfId="1" applyNumberFormat="1" applyFont="1" applyFill="1" applyBorder="1"/>
    <xf numFmtId="164" fontId="5" fillId="4" borderId="0" xfId="1" applyNumberFormat="1" applyFont="1" applyFill="1" applyBorder="1"/>
    <xf numFmtId="3" fontId="7" fillId="0" borderId="0" xfId="0" applyNumberFormat="1" applyFont="1"/>
    <xf numFmtId="164" fontId="5" fillId="3" borderId="0" xfId="1" applyNumberFormat="1" applyFont="1" applyFill="1" applyBorder="1"/>
    <xf numFmtId="0" fontId="0" fillId="5" borderId="0" xfId="0" applyFill="1"/>
    <xf numFmtId="2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left"/>
    </xf>
    <xf numFmtId="14" fontId="10" fillId="0" borderId="1" xfId="0" applyNumberFormat="1" applyFont="1" applyBorder="1" applyAlignment="1">
      <alignment horizontal="left"/>
    </xf>
    <xf numFmtId="14" fontId="13" fillId="0" borderId="1" xfId="0" applyNumberFormat="1" applyFont="1" applyBorder="1" applyAlignment="1">
      <alignment horizontal="left" indent="1"/>
    </xf>
    <xf numFmtId="0" fontId="14" fillId="0" borderId="1" xfId="0" applyFont="1" applyBorder="1"/>
    <xf numFmtId="0" fontId="14" fillId="0" borderId="0" xfId="0" applyFont="1"/>
    <xf numFmtId="0" fontId="13" fillId="0" borderId="1" xfId="0" applyFont="1" applyBorder="1" applyAlignment="1" applyProtection="1">
      <alignment horizontal="left"/>
      <protection locked="0"/>
    </xf>
    <xf numFmtId="0" fontId="15" fillId="0" borderId="0" xfId="3" applyAlignment="1" applyProtection="1"/>
    <xf numFmtId="14" fontId="0" fillId="0" borderId="0" xfId="0" applyNumberFormat="1" applyAlignment="1">
      <alignment horizontal="center"/>
    </xf>
    <xf numFmtId="0" fontId="14" fillId="0" borderId="2" xfId="0" applyFont="1" applyBorder="1"/>
    <xf numFmtId="0" fontId="14" fillId="0" borderId="0" xfId="0" applyFont="1" applyBorder="1"/>
    <xf numFmtId="0" fontId="16" fillId="0" borderId="0" xfId="0" applyFont="1" applyAlignment="1"/>
    <xf numFmtId="0" fontId="16" fillId="0" borderId="0" xfId="0" applyFont="1"/>
    <xf numFmtId="0" fontId="14" fillId="0" borderId="3" xfId="0" applyFont="1" applyBorder="1" applyAlignment="1"/>
    <xf numFmtId="0" fontId="14" fillId="0" borderId="0" xfId="0" applyFont="1" applyBorder="1" applyAlignment="1"/>
    <xf numFmtId="0" fontId="16" fillId="0" borderId="0" xfId="0" applyFont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0" fillId="0" borderId="0" xfId="0" applyBorder="1"/>
    <xf numFmtId="0" fontId="10" fillId="0" borderId="0" xfId="0" applyFont="1" applyAlignment="1">
      <alignment horizontal="left"/>
    </xf>
    <xf numFmtId="0" fontId="0" fillId="0" borderId="5" xfId="0" applyBorder="1"/>
    <xf numFmtId="0" fontId="0" fillId="0" borderId="6" xfId="0" applyBorder="1"/>
    <xf numFmtId="0" fontId="12" fillId="6" borderId="7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6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3" fontId="17" fillId="0" borderId="12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3" fontId="17" fillId="0" borderId="17" xfId="2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8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3" fontId="17" fillId="0" borderId="18" xfId="2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3" fontId="17" fillId="0" borderId="0" xfId="2" applyNumberFormat="1" applyFont="1" applyFill="1" applyBorder="1" applyAlignment="1">
      <alignment horizontal="center" vertical="center" wrapText="1"/>
    </xf>
    <xf numFmtId="39" fontId="12" fillId="0" borderId="0" xfId="1" applyNumberFormat="1" applyFont="1" applyBorder="1" applyAlignment="1">
      <alignment horizontal="center" vertical="center" wrapText="1"/>
    </xf>
    <xf numFmtId="39" fontId="12" fillId="0" borderId="16" xfId="1" applyNumberFormat="1" applyFont="1" applyBorder="1" applyAlignment="1">
      <alignment horizontal="center" vertical="center" wrapText="1"/>
    </xf>
    <xf numFmtId="0" fontId="12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vertical="top" wrapText="1"/>
    </xf>
    <xf numFmtId="0" fontId="12" fillId="0" borderId="0" xfId="0" applyFont="1" applyBorder="1" applyAlignment="1"/>
    <xf numFmtId="0" fontId="21" fillId="0" borderId="0" xfId="0" applyFont="1"/>
    <xf numFmtId="0" fontId="10" fillId="0" borderId="0" xfId="0" applyFont="1" applyBorder="1"/>
    <xf numFmtId="0" fontId="0" fillId="0" borderId="0" xfId="0" applyNumberFormat="1" applyAlignment="1">
      <alignment horizontal="left"/>
    </xf>
    <xf numFmtId="0" fontId="2" fillId="0" borderId="3" xfId="0" applyFont="1" applyBorder="1" applyAlignment="1"/>
    <xf numFmtId="0" fontId="14" fillId="0" borderId="4" xfId="0" applyFont="1" applyBorder="1" applyAlignment="1">
      <alignment horizontal="center"/>
    </xf>
    <xf numFmtId="14" fontId="10" fillId="0" borderId="1" xfId="0" applyNumberFormat="1" applyFont="1" applyBorder="1" applyAlignment="1">
      <alignment horizontal="left"/>
    </xf>
    <xf numFmtId="0" fontId="13" fillId="0" borderId="16" xfId="0" applyNumberFormat="1" applyFont="1" applyBorder="1" applyAlignment="1">
      <alignment horizontal="center" vertical="center" wrapText="1"/>
    </xf>
    <xf numFmtId="39" fontId="12" fillId="0" borderId="16" xfId="1" applyNumberFormat="1" applyFont="1" applyBorder="1" applyAlignment="1">
      <alignment horizontal="center" vertical="center" wrapText="1"/>
    </xf>
    <xf numFmtId="39" fontId="12" fillId="0" borderId="0" xfId="1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0" fillId="0" borderId="0" xfId="0" applyNumberFormat="1"/>
    <xf numFmtId="0" fontId="12" fillId="6" borderId="12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center" vertical="center" wrapText="1"/>
    </xf>
    <xf numFmtId="0" fontId="12" fillId="0" borderId="19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4" fontId="12" fillId="0" borderId="6" xfId="0" applyNumberFormat="1" applyFont="1" applyBorder="1" applyAlignment="1">
      <alignment horizontal="center"/>
    </xf>
    <xf numFmtId="4" fontId="12" fillId="0" borderId="20" xfId="0" applyNumberFormat="1" applyFont="1" applyBorder="1" applyAlignment="1">
      <alignment horizontal="center"/>
    </xf>
    <xf numFmtId="0" fontId="20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 indent="29"/>
    </xf>
    <xf numFmtId="0" fontId="12" fillId="0" borderId="0" xfId="0" applyFont="1" applyBorder="1" applyAlignment="1">
      <alignment horizontal="left" vertical="center" wrapText="1" indent="29"/>
    </xf>
    <xf numFmtId="39" fontId="12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4" fontId="12" fillId="0" borderId="0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/>
    </xf>
    <xf numFmtId="4" fontId="12" fillId="0" borderId="16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 vertical="center" wrapText="1"/>
    </xf>
    <xf numFmtId="0" fontId="13" fillId="0" borderId="16" xfId="0" applyNumberFormat="1" applyFont="1" applyBorder="1" applyAlignment="1">
      <alignment horizontal="center" vertical="center" wrapText="1"/>
    </xf>
    <xf numFmtId="39" fontId="12" fillId="0" borderId="15" xfId="1" applyNumberFormat="1" applyFont="1" applyBorder="1" applyAlignment="1">
      <alignment horizontal="center" vertical="center" wrapText="1"/>
    </xf>
    <xf numFmtId="39" fontId="12" fillId="0" borderId="16" xfId="1" applyNumberFormat="1" applyFont="1" applyBorder="1" applyAlignment="1">
      <alignment horizontal="center" vertical="center" wrapText="1"/>
    </xf>
    <xf numFmtId="0" fontId="13" fillId="0" borderId="19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 wrapText="1"/>
    </xf>
    <xf numFmtId="39" fontId="12" fillId="0" borderId="19" xfId="1" applyNumberFormat="1" applyFont="1" applyBorder="1" applyAlignment="1">
      <alignment horizontal="center" vertical="center" wrapText="1"/>
    </xf>
    <xf numFmtId="39" fontId="12" fillId="0" borderId="20" xfId="1" applyNumberFormat="1" applyFont="1" applyBorder="1" applyAlignment="1">
      <alignment horizontal="center" vertical="center" wrapText="1"/>
    </xf>
    <xf numFmtId="39" fontId="12" fillId="0" borderId="0" xfId="1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1" fillId="0" borderId="0" xfId="0" applyFont="1" applyAlignment="1">
      <alignment horizontal="center" readingOrder="2"/>
    </xf>
    <xf numFmtId="14" fontId="2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 indent="1"/>
    </xf>
    <xf numFmtId="0" fontId="11" fillId="0" borderId="0" xfId="0" applyFont="1" applyAlignment="1">
      <alignment horizontal="center" readingOrder="1"/>
    </xf>
    <xf numFmtId="14" fontId="9" fillId="0" borderId="1" xfId="0" applyNumberFormat="1" applyFont="1" applyBorder="1" applyAlignment="1">
      <alignment horizontal="left"/>
    </xf>
    <xf numFmtId="0" fontId="12" fillId="0" borderId="1" xfId="0" applyFont="1" applyBorder="1" applyAlignment="1"/>
    <xf numFmtId="0" fontId="13" fillId="2" borderId="1" xfId="0" applyFont="1" applyFill="1" applyBorder="1" applyAlignment="1" applyProtection="1">
      <alignment horizontal="left"/>
      <protection locked="0"/>
    </xf>
  </cellXfs>
  <cellStyles count="5">
    <cellStyle name="Comma" xfId="1" builtinId="3"/>
    <cellStyle name="Hyperlink" xfId="3" builtinId="8"/>
    <cellStyle name="Normal" xfId="0" builtinId="0"/>
    <cellStyle name="Normal 2" xfId="4"/>
    <cellStyle name="Percent" xfId="2" builtinId="5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1329362</xdr:colOff>
      <xdr:row>4</xdr:row>
      <xdr:rowOff>361950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</a:blip>
        <a:srcRect/>
        <a:stretch>
          <a:fillRect/>
        </a:stretch>
      </xdr:blipFill>
      <xdr:spPr bwMode="auto">
        <a:xfrm>
          <a:off x="609600" y="0"/>
          <a:ext cx="2443787" cy="1285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4"/>
  <sheetViews>
    <sheetView workbookViewId="0">
      <selection activeCell="B28" sqref="B28"/>
    </sheetView>
  </sheetViews>
  <sheetFormatPr defaultRowHeight="15"/>
  <cols>
    <col min="1" max="1" width="12.7109375" bestFit="1" customWidth="1"/>
    <col min="2" max="2" width="10.140625" bestFit="1" customWidth="1"/>
    <col min="3" max="3" width="11.7109375" bestFit="1" customWidth="1"/>
    <col min="4" max="4" width="13.28515625" bestFit="1" customWidth="1"/>
    <col min="5" max="5" width="12.85546875" bestFit="1" customWidth="1"/>
    <col min="6" max="6" width="10.140625" bestFit="1" customWidth="1"/>
    <col min="7" max="7" width="9.140625" bestFit="1" customWidth="1"/>
    <col min="8" max="8" width="9.85546875" bestFit="1" customWidth="1"/>
  </cols>
  <sheetData>
    <row r="3" spans="1:8">
      <c r="A3" s="4" t="s">
        <v>313</v>
      </c>
      <c r="B3" s="4" t="s">
        <v>314</v>
      </c>
      <c r="C3" s="4" t="s">
        <v>315</v>
      </c>
      <c r="D3" s="5" t="s">
        <v>316</v>
      </c>
      <c r="E3" s="6" t="s">
        <v>320</v>
      </c>
      <c r="F3" s="7" t="s">
        <v>317</v>
      </c>
      <c r="G3" s="4" t="s">
        <v>318</v>
      </c>
    </row>
    <row r="4" spans="1:8">
      <c r="A4" s="8" t="s">
        <v>319</v>
      </c>
      <c r="B4" s="9"/>
      <c r="C4" s="9"/>
      <c r="D4" s="10" t="e">
        <f>Alex!#REF!</f>
        <v>#REF!</v>
      </c>
      <c r="E4" s="11">
        <v>226019.74</v>
      </c>
      <c r="F4" s="13" t="e">
        <f>D4-E4</f>
        <v>#REF!</v>
      </c>
      <c r="G4" s="9" t="e">
        <f>F4</f>
        <v>#REF!</v>
      </c>
      <c r="H4" s="2">
        <v>97717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910"/>
  <sheetViews>
    <sheetView topLeftCell="A854" workbookViewId="0">
      <selection activeCell="C783" sqref="C783"/>
    </sheetView>
  </sheetViews>
  <sheetFormatPr defaultRowHeight="15"/>
  <cols>
    <col min="1" max="1" width="10.7109375" bestFit="1" customWidth="1"/>
    <col min="2" max="2" width="16.42578125" bestFit="1" customWidth="1"/>
    <col min="3" max="4" width="16.42578125" customWidth="1"/>
    <col min="5" max="5" width="13.5703125" bestFit="1" customWidth="1"/>
    <col min="6" max="6" width="28.28515625" bestFit="1" customWidth="1"/>
    <col min="7" max="7" width="15.85546875" bestFit="1" customWidth="1"/>
    <col min="8" max="8" width="23.42578125" bestFit="1" customWidth="1"/>
    <col min="9" max="9" width="15.85546875" bestFit="1" customWidth="1"/>
    <col min="10" max="10" width="24.85546875" bestFit="1" customWidth="1"/>
    <col min="11" max="11" width="8.7109375" bestFit="1" customWidth="1"/>
    <col min="12" max="12" width="8.140625" bestFit="1" customWidth="1"/>
    <col min="13" max="13" width="11.5703125" bestFit="1" customWidth="1"/>
    <col min="14" max="14" width="12.28515625" bestFit="1" customWidth="1"/>
    <col min="15" max="15" width="12.85546875" bestFit="1" customWidth="1"/>
    <col min="16" max="16" width="40" bestFit="1" customWidth="1"/>
    <col min="22" max="22" width="16.5703125" bestFit="1" customWidth="1"/>
  </cols>
  <sheetData>
    <row r="1" spans="1:22" ht="31.5">
      <c r="N1" s="15" t="s">
        <v>321</v>
      </c>
      <c r="O1" s="89" t="s">
        <v>322</v>
      </c>
    </row>
    <row r="2" spans="1:22" ht="15.75">
      <c r="B2" t="s">
        <v>899</v>
      </c>
      <c r="N2" s="16">
        <v>16000</v>
      </c>
      <c r="O2" s="89"/>
    </row>
    <row r="3" spans="1:22" ht="15.75">
      <c r="A3" s="12" t="s">
        <v>0</v>
      </c>
      <c r="B3" s="12" t="s">
        <v>1</v>
      </c>
      <c r="C3" s="3" t="s">
        <v>1</v>
      </c>
      <c r="D3" s="3" t="s">
        <v>0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N3" s="16"/>
      <c r="O3" s="89"/>
      <c r="V3" s="3" t="s">
        <v>1</v>
      </c>
    </row>
    <row r="4" spans="1:22" ht="15.75">
      <c r="A4" s="1">
        <v>40179</v>
      </c>
      <c r="B4" s="87" t="str">
        <f>CONCATENATE($B$2,C4)</f>
        <v>CM0000000001105</v>
      </c>
      <c r="C4" s="19">
        <v>1105</v>
      </c>
      <c r="D4" s="1">
        <f t="shared" ref="D4:D67" si="0">+A4</f>
        <v>40179</v>
      </c>
      <c r="E4">
        <v>10714</v>
      </c>
      <c r="F4" t="s">
        <v>460</v>
      </c>
      <c r="G4" s="14" t="s">
        <v>169</v>
      </c>
      <c r="H4" t="s">
        <v>170</v>
      </c>
      <c r="J4" t="s">
        <v>288</v>
      </c>
      <c r="K4" s="14">
        <v>1</v>
      </c>
      <c r="L4">
        <v>454.55</v>
      </c>
      <c r="M4">
        <f t="shared" ref="M4:M67" si="1">K4*L4</f>
        <v>454.55</v>
      </c>
      <c r="N4" s="17">
        <f>IF(C4=C3,N2+1000,$N$2)</f>
        <v>16000</v>
      </c>
      <c r="O4" s="18" t="str">
        <f>CONCATENATE(C4,N4)</f>
        <v>110516000</v>
      </c>
      <c r="P4" s="79" t="str">
        <f>G4</f>
        <v>80820B11K28360</v>
      </c>
      <c r="Q4" t="str">
        <f>J4</f>
        <v>SIZE:42,COLOR:600</v>
      </c>
      <c r="S4" t="str">
        <f t="shared" ref="S4:S67" si="2">MID(B4,12,15)</f>
        <v>1105</v>
      </c>
      <c r="V4" s="1" t="str">
        <f>B4</f>
        <v>CM0000000001105</v>
      </c>
    </row>
    <row r="5" spans="1:22" ht="15.75">
      <c r="A5" s="1">
        <v>40179</v>
      </c>
      <c r="B5" s="87" t="str">
        <f>CONCATENATE($B$2,C5)</f>
        <v>CM0000000001106</v>
      </c>
      <c r="C5" s="19">
        <v>1106</v>
      </c>
      <c r="D5" s="1">
        <f t="shared" si="0"/>
        <v>40179</v>
      </c>
      <c r="E5">
        <v>11576</v>
      </c>
      <c r="F5" t="s">
        <v>461</v>
      </c>
      <c r="G5" s="14" t="s">
        <v>68</v>
      </c>
      <c r="H5" t="s">
        <v>18</v>
      </c>
      <c r="J5" t="s">
        <v>31</v>
      </c>
      <c r="K5" s="14">
        <v>1</v>
      </c>
      <c r="L5">
        <v>500</v>
      </c>
      <c r="M5">
        <f t="shared" si="1"/>
        <v>500</v>
      </c>
      <c r="N5" s="17">
        <f>IF(C5=C4,N2+1000,$N$2)</f>
        <v>16000</v>
      </c>
      <c r="O5" s="18" t="str">
        <f t="shared" ref="O5:O68" si="3">CONCATENATE(C5,N5)</f>
        <v>110616000</v>
      </c>
      <c r="P5" s="79" t="str">
        <f t="shared" ref="P5:P68" si="4">G5</f>
        <v>10804O76A48113</v>
      </c>
      <c r="Q5" t="str">
        <f t="shared" ref="Q5:Q68" si="5">J5</f>
        <v>SIZE:XL,COLOR:200</v>
      </c>
      <c r="S5" t="str">
        <f t="shared" si="2"/>
        <v>1106</v>
      </c>
      <c r="V5" s="1" t="str">
        <f t="shared" ref="V5:V68" si="6">B5</f>
        <v>CM0000000001106</v>
      </c>
    </row>
    <row r="6" spans="1:22" ht="15.75">
      <c r="A6" s="1">
        <v>40179</v>
      </c>
      <c r="B6" s="87" t="str">
        <f t="shared" ref="B6:B68" si="7">CONCATENATE($B$2,C6)</f>
        <v>CM0000000001106</v>
      </c>
      <c r="C6" s="19">
        <v>1106</v>
      </c>
      <c r="D6" s="1">
        <f t="shared" si="0"/>
        <v>40179</v>
      </c>
      <c r="E6">
        <v>11621</v>
      </c>
      <c r="F6" t="s">
        <v>462</v>
      </c>
      <c r="G6" s="14" t="s">
        <v>48</v>
      </c>
      <c r="H6" t="s">
        <v>18</v>
      </c>
      <c r="J6" t="s">
        <v>159</v>
      </c>
      <c r="K6" s="14">
        <v>1</v>
      </c>
      <c r="L6">
        <v>500</v>
      </c>
      <c r="M6">
        <f t="shared" si="1"/>
        <v>500</v>
      </c>
      <c r="N6" s="17">
        <f>IF(C6=C5,N5+1000,$N$2)</f>
        <v>17000</v>
      </c>
      <c r="O6" s="18" t="str">
        <f t="shared" si="3"/>
        <v>110617000</v>
      </c>
      <c r="P6" s="79" t="str">
        <f t="shared" si="4"/>
        <v>10804u90b10563</v>
      </c>
      <c r="Q6" t="str">
        <f t="shared" si="5"/>
        <v>SIZE:XXXL,COLOR:850</v>
      </c>
      <c r="S6" t="str">
        <f t="shared" si="2"/>
        <v>1106</v>
      </c>
      <c r="V6" s="1" t="str">
        <f t="shared" si="6"/>
        <v>CM0000000001106</v>
      </c>
    </row>
    <row r="7" spans="1:22" ht="15.75">
      <c r="A7" s="1">
        <v>40179</v>
      </c>
      <c r="B7" s="87" t="str">
        <f t="shared" si="7"/>
        <v>CM0000000001106</v>
      </c>
      <c r="C7" s="19">
        <v>1106</v>
      </c>
      <c r="D7" s="1">
        <f t="shared" si="0"/>
        <v>40179</v>
      </c>
      <c r="E7">
        <v>11626</v>
      </c>
      <c r="F7" t="s">
        <v>463</v>
      </c>
      <c r="G7" s="14" t="s">
        <v>87</v>
      </c>
      <c r="H7" t="s">
        <v>88</v>
      </c>
      <c r="J7" t="s">
        <v>53</v>
      </c>
      <c r="K7" s="14">
        <v>1</v>
      </c>
      <c r="L7">
        <v>405.68</v>
      </c>
      <c r="M7">
        <f t="shared" si="1"/>
        <v>405.68</v>
      </c>
      <c r="N7" s="17">
        <f t="shared" ref="N7:N70" si="8">IF(C7=C6,N6+1000,$N$2)</f>
        <v>18000</v>
      </c>
      <c r="O7" s="18" t="str">
        <f t="shared" si="3"/>
        <v>110618000</v>
      </c>
      <c r="P7" s="79" t="str">
        <f t="shared" si="4"/>
        <v>10804o76k28363</v>
      </c>
      <c r="Q7" t="str">
        <f t="shared" si="5"/>
        <v>SIZE:M,COLOR:700</v>
      </c>
      <c r="S7" t="str">
        <f t="shared" si="2"/>
        <v>1106</v>
      </c>
      <c r="V7" s="1" t="str">
        <f t="shared" si="6"/>
        <v>CM0000000001106</v>
      </c>
    </row>
    <row r="8" spans="1:22" ht="15.75">
      <c r="A8" s="1">
        <v>40179</v>
      </c>
      <c r="B8" s="87" t="str">
        <f t="shared" si="7"/>
        <v>CM0000000001107</v>
      </c>
      <c r="C8" s="19">
        <v>1107</v>
      </c>
      <c r="D8" s="1">
        <f t="shared" si="0"/>
        <v>40179</v>
      </c>
      <c r="E8">
        <v>11626</v>
      </c>
      <c r="F8" t="s">
        <v>463</v>
      </c>
      <c r="G8" s="14" t="s">
        <v>710</v>
      </c>
      <c r="H8" t="s">
        <v>10</v>
      </c>
      <c r="J8" t="s">
        <v>825</v>
      </c>
      <c r="K8" s="14">
        <v>1</v>
      </c>
      <c r="L8">
        <v>540.91</v>
      </c>
      <c r="M8">
        <f t="shared" si="1"/>
        <v>540.91</v>
      </c>
      <c r="N8" s="17">
        <f t="shared" si="8"/>
        <v>16000</v>
      </c>
      <c r="O8" s="18" t="str">
        <f t="shared" si="3"/>
        <v>110716000</v>
      </c>
      <c r="P8" s="79" t="str">
        <f t="shared" si="4"/>
        <v>10812P018518</v>
      </c>
      <c r="Q8" t="str">
        <f t="shared" si="5"/>
        <v>SIZE:M,COLOR:400</v>
      </c>
      <c r="S8" t="str">
        <f t="shared" si="2"/>
        <v>1107</v>
      </c>
      <c r="V8" s="1" t="str">
        <f t="shared" si="6"/>
        <v>CM0000000001107</v>
      </c>
    </row>
    <row r="9" spans="1:22" ht="15.75">
      <c r="A9" s="1">
        <v>40179</v>
      </c>
      <c r="B9" s="87" t="str">
        <f t="shared" si="7"/>
        <v>CM0000000001107</v>
      </c>
      <c r="C9" s="19">
        <v>1107</v>
      </c>
      <c r="D9" s="1">
        <f t="shared" si="0"/>
        <v>40179</v>
      </c>
      <c r="E9">
        <v>11626</v>
      </c>
      <c r="F9" t="s">
        <v>463</v>
      </c>
      <c r="G9" s="14" t="s">
        <v>710</v>
      </c>
      <c r="H9" t="s">
        <v>10</v>
      </c>
      <c r="J9" t="s">
        <v>825</v>
      </c>
      <c r="K9" s="14">
        <v>1</v>
      </c>
      <c r="L9">
        <v>540.91</v>
      </c>
      <c r="M9">
        <f t="shared" si="1"/>
        <v>540.91</v>
      </c>
      <c r="N9" s="17">
        <f t="shared" si="8"/>
        <v>17000</v>
      </c>
      <c r="O9" s="18" t="str">
        <f t="shared" si="3"/>
        <v>110717000</v>
      </c>
      <c r="P9" s="79" t="str">
        <f t="shared" si="4"/>
        <v>10812P018518</v>
      </c>
      <c r="Q9" t="str">
        <f t="shared" si="5"/>
        <v>SIZE:M,COLOR:400</v>
      </c>
      <c r="S9" t="str">
        <f t="shared" si="2"/>
        <v>1107</v>
      </c>
      <c r="V9" s="1" t="str">
        <f t="shared" si="6"/>
        <v>CM0000000001107</v>
      </c>
    </row>
    <row r="10" spans="1:22" ht="15.75">
      <c r="A10" s="1">
        <v>40179</v>
      </c>
      <c r="B10" s="87" t="str">
        <f t="shared" si="7"/>
        <v>CM0000000001108</v>
      </c>
      <c r="C10" s="19">
        <v>1108</v>
      </c>
      <c r="D10" s="1">
        <f t="shared" si="0"/>
        <v>40179</v>
      </c>
      <c r="E10">
        <v>11630</v>
      </c>
      <c r="F10" t="s">
        <v>464</v>
      </c>
      <c r="G10" s="14" t="s">
        <v>275</v>
      </c>
      <c r="H10" t="s">
        <v>35</v>
      </c>
      <c r="J10" t="s">
        <v>53</v>
      </c>
      <c r="K10" s="14">
        <v>1</v>
      </c>
      <c r="L10">
        <v>454.55</v>
      </c>
      <c r="M10">
        <f t="shared" si="1"/>
        <v>454.55</v>
      </c>
      <c r="N10" s="17">
        <f t="shared" si="8"/>
        <v>16000</v>
      </c>
      <c r="O10" s="18" t="str">
        <f t="shared" si="3"/>
        <v>110816000</v>
      </c>
      <c r="P10" s="79" t="str">
        <f t="shared" si="4"/>
        <v>80819P349508</v>
      </c>
      <c r="Q10" t="str">
        <f t="shared" si="5"/>
        <v>SIZE:M,COLOR:700</v>
      </c>
      <c r="S10" t="str">
        <f t="shared" si="2"/>
        <v>1108</v>
      </c>
      <c r="V10" s="1" t="str">
        <f t="shared" si="6"/>
        <v>CM0000000001108</v>
      </c>
    </row>
    <row r="11" spans="1:22" ht="15.75">
      <c r="A11" s="1">
        <v>40179</v>
      </c>
      <c r="B11" s="87" t="str">
        <f t="shared" si="7"/>
        <v>CM0000000001108</v>
      </c>
      <c r="C11" s="19">
        <v>1108</v>
      </c>
      <c r="D11" s="1">
        <f t="shared" si="0"/>
        <v>40179</v>
      </c>
      <c r="E11">
        <v>11630</v>
      </c>
      <c r="F11" t="s">
        <v>464</v>
      </c>
      <c r="G11" s="14" t="s">
        <v>247</v>
      </c>
      <c r="H11" t="s">
        <v>38</v>
      </c>
      <c r="J11" t="s">
        <v>121</v>
      </c>
      <c r="K11" s="14">
        <v>1</v>
      </c>
      <c r="L11">
        <v>431.82</v>
      </c>
      <c r="M11">
        <f t="shared" si="1"/>
        <v>431.82</v>
      </c>
      <c r="N11" s="17">
        <f t="shared" si="8"/>
        <v>17000</v>
      </c>
      <c r="O11" s="18" t="str">
        <f t="shared" si="3"/>
        <v>110817000</v>
      </c>
      <c r="P11" s="79" t="str">
        <f t="shared" si="4"/>
        <v>80820B50BC03</v>
      </c>
      <c r="Q11" t="str">
        <f t="shared" si="5"/>
        <v>SIZE:36,COLOR:100</v>
      </c>
      <c r="S11" t="str">
        <f t="shared" si="2"/>
        <v>1108</v>
      </c>
      <c r="V11" s="1" t="str">
        <f t="shared" si="6"/>
        <v>CM0000000001108</v>
      </c>
    </row>
    <row r="12" spans="1:22" ht="15.75">
      <c r="A12" s="1">
        <v>40179</v>
      </c>
      <c r="B12" s="87" t="str">
        <f t="shared" si="7"/>
        <v>CM0000000001108</v>
      </c>
      <c r="C12" s="19">
        <v>1108</v>
      </c>
      <c r="D12" s="1">
        <f t="shared" si="0"/>
        <v>40179</v>
      </c>
      <c r="E12">
        <v>11630</v>
      </c>
      <c r="F12" t="s">
        <v>464</v>
      </c>
      <c r="G12" s="14" t="s">
        <v>153</v>
      </c>
      <c r="H12" t="s">
        <v>38</v>
      </c>
      <c r="J12" t="s">
        <v>178</v>
      </c>
      <c r="K12" s="14">
        <v>1</v>
      </c>
      <c r="L12">
        <v>500</v>
      </c>
      <c r="M12">
        <f t="shared" si="1"/>
        <v>500</v>
      </c>
      <c r="N12" s="17">
        <f t="shared" si="8"/>
        <v>18000</v>
      </c>
      <c r="O12" s="18" t="str">
        <f t="shared" si="3"/>
        <v>110818000</v>
      </c>
      <c r="P12" s="79" t="str">
        <f t="shared" si="4"/>
        <v>80820F27J09008</v>
      </c>
      <c r="Q12" t="str">
        <f t="shared" si="5"/>
        <v>SIZE:38,COLOR:700</v>
      </c>
      <c r="S12" t="str">
        <f t="shared" si="2"/>
        <v>1108</v>
      </c>
      <c r="V12" s="1" t="str">
        <f t="shared" si="6"/>
        <v>CM0000000001108</v>
      </c>
    </row>
    <row r="13" spans="1:22" ht="15.75">
      <c r="A13" s="1">
        <v>40179</v>
      </c>
      <c r="B13" s="87" t="str">
        <f t="shared" si="7"/>
        <v>CM0000000001109</v>
      </c>
      <c r="C13" s="19">
        <v>1109</v>
      </c>
      <c r="D13" s="1">
        <f t="shared" si="0"/>
        <v>40179</v>
      </c>
      <c r="E13">
        <v>11630</v>
      </c>
      <c r="F13" t="s">
        <v>464</v>
      </c>
      <c r="G13" s="14" t="s">
        <v>52</v>
      </c>
      <c r="H13" t="s">
        <v>22</v>
      </c>
      <c r="J13" t="s">
        <v>270</v>
      </c>
      <c r="K13" s="14">
        <v>1</v>
      </c>
      <c r="L13">
        <v>545.45000000000005</v>
      </c>
      <c r="M13">
        <f t="shared" si="1"/>
        <v>545.45000000000005</v>
      </c>
      <c r="N13" s="17">
        <f t="shared" si="8"/>
        <v>16000</v>
      </c>
      <c r="O13" s="18" t="str">
        <f t="shared" si="3"/>
        <v>110916000</v>
      </c>
      <c r="P13" s="79" t="str">
        <f t="shared" si="4"/>
        <v>80836P08TC07</v>
      </c>
      <c r="Q13" t="str">
        <f t="shared" si="5"/>
        <v>SIZE:L,COLOR:580</v>
      </c>
      <c r="S13" t="str">
        <f t="shared" si="2"/>
        <v>1109</v>
      </c>
      <c r="V13" s="1" t="str">
        <f t="shared" si="6"/>
        <v>CM0000000001109</v>
      </c>
    </row>
    <row r="14" spans="1:22" ht="15.75">
      <c r="A14" s="1">
        <v>40179</v>
      </c>
      <c r="B14" s="87" t="str">
        <f t="shared" si="7"/>
        <v>CM0000000001110</v>
      </c>
      <c r="C14" s="19">
        <v>1110</v>
      </c>
      <c r="D14" s="1">
        <f t="shared" si="0"/>
        <v>40179</v>
      </c>
      <c r="E14">
        <v>11630</v>
      </c>
      <c r="F14" t="s">
        <v>464</v>
      </c>
      <c r="G14" s="14" t="s">
        <v>711</v>
      </c>
      <c r="H14" t="s">
        <v>22</v>
      </c>
      <c r="J14" t="s">
        <v>191</v>
      </c>
      <c r="K14" s="14">
        <v>1</v>
      </c>
      <c r="L14">
        <v>636.36</v>
      </c>
      <c r="M14">
        <f t="shared" si="1"/>
        <v>636.36</v>
      </c>
      <c r="N14" s="17">
        <f t="shared" si="8"/>
        <v>16000</v>
      </c>
      <c r="O14" s="18" t="str">
        <f t="shared" si="3"/>
        <v>111016000</v>
      </c>
      <c r="P14" s="79" t="str">
        <f t="shared" si="4"/>
        <v>80836P148506</v>
      </c>
      <c r="Q14" t="str">
        <f t="shared" si="5"/>
        <v>SIZE:M,COLOR:800</v>
      </c>
      <c r="S14" t="str">
        <f t="shared" si="2"/>
        <v>1110</v>
      </c>
      <c r="V14" s="1" t="str">
        <f t="shared" si="6"/>
        <v>CM0000000001110</v>
      </c>
    </row>
    <row r="15" spans="1:22" ht="15.75">
      <c r="A15" s="1">
        <v>40179</v>
      </c>
      <c r="B15" s="87" t="str">
        <f t="shared" si="7"/>
        <v>CM0000000001111</v>
      </c>
      <c r="C15" s="19">
        <v>1111</v>
      </c>
      <c r="D15" s="1">
        <f t="shared" si="0"/>
        <v>40179</v>
      </c>
      <c r="E15">
        <v>11632</v>
      </c>
      <c r="F15" t="s">
        <v>465</v>
      </c>
      <c r="G15" s="14" t="s">
        <v>368</v>
      </c>
      <c r="H15" t="s">
        <v>369</v>
      </c>
      <c r="J15" t="s">
        <v>413</v>
      </c>
      <c r="K15" s="14">
        <v>1</v>
      </c>
      <c r="L15">
        <v>347.73</v>
      </c>
      <c r="M15">
        <f t="shared" si="1"/>
        <v>347.73</v>
      </c>
      <c r="N15" s="17">
        <f t="shared" si="8"/>
        <v>16000</v>
      </c>
      <c r="O15" s="18" t="str">
        <f t="shared" si="3"/>
        <v>111116000</v>
      </c>
      <c r="P15" s="79" t="str">
        <f t="shared" si="4"/>
        <v>70812P02TD02</v>
      </c>
      <c r="Q15" t="str">
        <f t="shared" si="5"/>
        <v>SIZE:7X,COLOR:600</v>
      </c>
      <c r="S15" t="str">
        <f t="shared" si="2"/>
        <v>1111</v>
      </c>
      <c r="V15" s="1" t="str">
        <f t="shared" si="6"/>
        <v>CM0000000001111</v>
      </c>
    </row>
    <row r="16" spans="1:22" ht="15.75">
      <c r="A16" s="1">
        <v>40179</v>
      </c>
      <c r="B16" s="87" t="str">
        <f t="shared" si="7"/>
        <v>CM0000000001111</v>
      </c>
      <c r="C16" s="19">
        <v>1111</v>
      </c>
      <c r="D16" s="1">
        <f t="shared" si="0"/>
        <v>40179</v>
      </c>
      <c r="E16">
        <v>11632</v>
      </c>
      <c r="F16" t="s">
        <v>465</v>
      </c>
      <c r="G16" s="14" t="s">
        <v>409</v>
      </c>
      <c r="H16" t="s">
        <v>410</v>
      </c>
      <c r="J16" t="s">
        <v>415</v>
      </c>
      <c r="K16" s="14">
        <v>1</v>
      </c>
      <c r="L16">
        <v>386.36</v>
      </c>
      <c r="M16">
        <f t="shared" si="1"/>
        <v>386.36</v>
      </c>
      <c r="N16" s="17">
        <f t="shared" si="8"/>
        <v>17000</v>
      </c>
      <c r="O16" s="18" t="str">
        <f t="shared" si="3"/>
        <v>111117000</v>
      </c>
      <c r="P16" s="79" t="str">
        <f t="shared" si="4"/>
        <v>70878P019003</v>
      </c>
      <c r="Q16" t="str">
        <f t="shared" si="5"/>
        <v>SIZE:9X,COLOR:200</v>
      </c>
      <c r="S16" t="str">
        <f t="shared" si="2"/>
        <v>1111</v>
      </c>
      <c r="V16" s="1" t="str">
        <f t="shared" si="6"/>
        <v>CM0000000001111</v>
      </c>
    </row>
    <row r="17" spans="1:22" ht="15.75">
      <c r="A17" s="1">
        <v>40179</v>
      </c>
      <c r="B17" s="87" t="str">
        <f t="shared" si="7"/>
        <v>CM0000000001112</v>
      </c>
      <c r="C17" s="19">
        <v>1112</v>
      </c>
      <c r="D17" s="1">
        <f t="shared" si="0"/>
        <v>40179</v>
      </c>
      <c r="E17">
        <v>11634</v>
      </c>
      <c r="F17" t="s">
        <v>466</v>
      </c>
      <c r="G17" s="14" t="s">
        <v>87</v>
      </c>
      <c r="H17" t="s">
        <v>88</v>
      </c>
      <c r="J17" t="s">
        <v>53</v>
      </c>
      <c r="K17" s="14">
        <v>1</v>
      </c>
      <c r="L17">
        <v>477.27</v>
      </c>
      <c r="M17">
        <f t="shared" si="1"/>
        <v>477.27</v>
      </c>
      <c r="N17" s="17">
        <f t="shared" si="8"/>
        <v>16000</v>
      </c>
      <c r="O17" s="18" t="str">
        <f t="shared" si="3"/>
        <v>111216000</v>
      </c>
      <c r="P17" s="79" t="str">
        <f t="shared" si="4"/>
        <v>10804o76k28363</v>
      </c>
      <c r="Q17" t="str">
        <f t="shared" si="5"/>
        <v>SIZE:M,COLOR:700</v>
      </c>
      <c r="S17" t="str">
        <f t="shared" si="2"/>
        <v>1112</v>
      </c>
      <c r="V17" s="1" t="str">
        <f t="shared" si="6"/>
        <v>CM0000000001112</v>
      </c>
    </row>
    <row r="18" spans="1:22" ht="15.75">
      <c r="A18" s="1">
        <v>40179</v>
      </c>
      <c r="B18" s="87" t="str">
        <f t="shared" si="7"/>
        <v>CM0000000001113</v>
      </c>
      <c r="C18" s="19">
        <v>1113</v>
      </c>
      <c r="D18" s="1">
        <f t="shared" si="0"/>
        <v>40179</v>
      </c>
      <c r="E18">
        <v>11648</v>
      </c>
      <c r="F18" t="s">
        <v>467</v>
      </c>
      <c r="G18" s="14" t="s">
        <v>215</v>
      </c>
      <c r="H18" t="s">
        <v>18</v>
      </c>
      <c r="J18" t="s">
        <v>159</v>
      </c>
      <c r="K18" s="14">
        <v>1</v>
      </c>
      <c r="L18">
        <v>425</v>
      </c>
      <c r="M18">
        <f t="shared" si="1"/>
        <v>425</v>
      </c>
      <c r="N18" s="17">
        <f t="shared" si="8"/>
        <v>16000</v>
      </c>
      <c r="O18" s="18" t="str">
        <f t="shared" si="3"/>
        <v>111316000</v>
      </c>
      <c r="P18" s="79" t="str">
        <f t="shared" si="4"/>
        <v>10804e71a48112</v>
      </c>
      <c r="Q18" t="str">
        <f t="shared" si="5"/>
        <v>SIZE:XXXL,COLOR:850</v>
      </c>
      <c r="S18" t="str">
        <f t="shared" si="2"/>
        <v>1113</v>
      </c>
      <c r="V18" s="1" t="str">
        <f t="shared" si="6"/>
        <v>CM0000000001113</v>
      </c>
    </row>
    <row r="19" spans="1:22" ht="15.75">
      <c r="A19" s="1">
        <v>40180</v>
      </c>
      <c r="B19" s="87" t="str">
        <f t="shared" si="7"/>
        <v>CM0000000001114</v>
      </c>
      <c r="C19" s="19">
        <v>1114</v>
      </c>
      <c r="D19" s="1">
        <f t="shared" si="0"/>
        <v>40180</v>
      </c>
      <c r="E19">
        <v>11648</v>
      </c>
      <c r="F19" t="s">
        <v>467</v>
      </c>
      <c r="G19" s="14" t="s">
        <v>132</v>
      </c>
      <c r="H19" t="s">
        <v>18</v>
      </c>
      <c r="J19" t="s">
        <v>216</v>
      </c>
      <c r="K19" s="14">
        <v>1</v>
      </c>
      <c r="L19">
        <v>425</v>
      </c>
      <c r="M19">
        <f t="shared" si="1"/>
        <v>425</v>
      </c>
      <c r="N19" s="17">
        <f t="shared" si="8"/>
        <v>16000</v>
      </c>
      <c r="O19" s="18" t="str">
        <f t="shared" si="3"/>
        <v>111416000</v>
      </c>
      <c r="P19" s="79" t="str">
        <f t="shared" si="4"/>
        <v>10804E72B10580</v>
      </c>
      <c r="Q19" t="str">
        <f t="shared" si="5"/>
        <v>SIZE:XXXL,COLOR:595</v>
      </c>
      <c r="S19" t="str">
        <f t="shared" si="2"/>
        <v>1114</v>
      </c>
      <c r="V19" s="1" t="str">
        <f t="shared" si="6"/>
        <v>CM0000000001114</v>
      </c>
    </row>
    <row r="20" spans="1:22" ht="15.75">
      <c r="A20" s="1">
        <v>40180</v>
      </c>
      <c r="B20" s="87" t="str">
        <f t="shared" si="7"/>
        <v>CM0000000001115</v>
      </c>
      <c r="C20" s="19">
        <v>1115</v>
      </c>
      <c r="D20" s="1">
        <f t="shared" si="0"/>
        <v>40180</v>
      </c>
      <c r="E20">
        <v>11648</v>
      </c>
      <c r="F20" t="s">
        <v>467</v>
      </c>
      <c r="G20" s="14" t="s">
        <v>43</v>
      </c>
      <c r="H20" t="s">
        <v>10</v>
      </c>
      <c r="J20" t="s">
        <v>826</v>
      </c>
      <c r="K20" s="14">
        <v>1</v>
      </c>
      <c r="L20">
        <v>502.27</v>
      </c>
      <c r="M20">
        <f t="shared" si="1"/>
        <v>502.27</v>
      </c>
      <c r="N20" s="17">
        <f t="shared" si="8"/>
        <v>16000</v>
      </c>
      <c r="O20" s="18" t="str">
        <f t="shared" si="3"/>
        <v>111516000</v>
      </c>
      <c r="P20" s="79" t="str">
        <f t="shared" si="4"/>
        <v>10812P01TH37</v>
      </c>
      <c r="Q20" t="str">
        <f t="shared" si="5"/>
        <v>SIZE:XXL,COLOR:650</v>
      </c>
      <c r="S20" t="str">
        <f t="shared" si="2"/>
        <v>1115</v>
      </c>
      <c r="V20" s="1" t="str">
        <f t="shared" si="6"/>
        <v>CM0000000001115</v>
      </c>
    </row>
    <row r="21" spans="1:22" ht="15.75">
      <c r="A21" s="1">
        <v>40180</v>
      </c>
      <c r="B21" s="87" t="str">
        <f t="shared" si="7"/>
        <v>CM0000000001116</v>
      </c>
      <c r="C21" s="19">
        <v>1116</v>
      </c>
      <c r="D21" s="1">
        <f t="shared" si="0"/>
        <v>40180</v>
      </c>
      <c r="E21">
        <v>3749</v>
      </c>
      <c r="F21" t="s">
        <v>468</v>
      </c>
      <c r="G21" s="14" t="s">
        <v>43</v>
      </c>
      <c r="H21" t="s">
        <v>10</v>
      </c>
      <c r="J21" t="s">
        <v>827</v>
      </c>
      <c r="K21" s="14">
        <v>1</v>
      </c>
      <c r="L21">
        <v>590.91</v>
      </c>
      <c r="M21">
        <f t="shared" si="1"/>
        <v>590.91</v>
      </c>
      <c r="N21" s="17">
        <f t="shared" si="8"/>
        <v>16000</v>
      </c>
      <c r="O21" s="18" t="str">
        <f t="shared" si="3"/>
        <v>111616000</v>
      </c>
      <c r="P21" s="79" t="str">
        <f t="shared" si="4"/>
        <v>10812P01TH37</v>
      </c>
      <c r="Q21" t="str">
        <f t="shared" si="5"/>
        <v>SIZE:XL,COLOR:660</v>
      </c>
      <c r="S21" t="str">
        <f t="shared" si="2"/>
        <v>1116</v>
      </c>
      <c r="V21" s="1" t="str">
        <f t="shared" si="6"/>
        <v>CM0000000001116</v>
      </c>
    </row>
    <row r="22" spans="1:22" ht="15.75">
      <c r="A22" s="1">
        <v>40180</v>
      </c>
      <c r="B22" s="87" t="str">
        <f t="shared" si="7"/>
        <v>CM0000000001117</v>
      </c>
      <c r="C22" s="19">
        <v>1117</v>
      </c>
      <c r="D22" s="1">
        <f t="shared" si="0"/>
        <v>40180</v>
      </c>
      <c r="E22">
        <v>73</v>
      </c>
      <c r="F22" t="s">
        <v>469</v>
      </c>
      <c r="G22" s="14" t="s">
        <v>712</v>
      </c>
      <c r="H22" t="s">
        <v>35</v>
      </c>
      <c r="J22" t="s">
        <v>28</v>
      </c>
      <c r="K22" s="14">
        <v>1</v>
      </c>
      <c r="L22">
        <v>350</v>
      </c>
      <c r="M22">
        <f t="shared" si="1"/>
        <v>350</v>
      </c>
      <c r="N22" s="17">
        <f t="shared" si="8"/>
        <v>16000</v>
      </c>
      <c r="O22" s="18" t="str">
        <f t="shared" si="3"/>
        <v>111716000</v>
      </c>
      <c r="P22" s="79" t="str">
        <f t="shared" si="4"/>
        <v>80819p029506</v>
      </c>
      <c r="Q22" t="str">
        <f t="shared" si="5"/>
        <v>SIZE:XL,COLOR:850</v>
      </c>
      <c r="S22" t="str">
        <f t="shared" si="2"/>
        <v>1117</v>
      </c>
      <c r="V22" s="1" t="str">
        <f t="shared" si="6"/>
        <v>CM0000000001117</v>
      </c>
    </row>
    <row r="23" spans="1:22" ht="15.75">
      <c r="A23" s="1">
        <v>40181</v>
      </c>
      <c r="B23" s="87" t="str">
        <f t="shared" si="7"/>
        <v>CM0000000001118</v>
      </c>
      <c r="C23" s="19">
        <v>1118</v>
      </c>
      <c r="D23" s="1">
        <f t="shared" si="0"/>
        <v>40181</v>
      </c>
      <c r="E23">
        <v>73</v>
      </c>
      <c r="F23" t="s">
        <v>469</v>
      </c>
      <c r="G23" s="14" t="s">
        <v>297</v>
      </c>
      <c r="H23" t="s">
        <v>29</v>
      </c>
      <c r="J23" t="s">
        <v>219</v>
      </c>
      <c r="K23" s="14">
        <v>1</v>
      </c>
      <c r="L23">
        <v>445.45</v>
      </c>
      <c r="M23">
        <f t="shared" si="1"/>
        <v>445.45</v>
      </c>
      <c r="N23" s="17">
        <f t="shared" si="8"/>
        <v>16000</v>
      </c>
      <c r="O23" s="18" t="str">
        <f t="shared" si="3"/>
        <v>111816000</v>
      </c>
      <c r="P23" s="79" t="str">
        <f t="shared" si="4"/>
        <v>80841P01JN01</v>
      </c>
      <c r="Q23" t="str">
        <f t="shared" si="5"/>
        <v>SIZE:30,COLOR:200</v>
      </c>
      <c r="S23" t="str">
        <f t="shared" si="2"/>
        <v>1118</v>
      </c>
      <c r="V23" s="1" t="str">
        <f t="shared" si="6"/>
        <v>CM0000000001118</v>
      </c>
    </row>
    <row r="24" spans="1:22" ht="15.75">
      <c r="A24" s="1">
        <v>40181</v>
      </c>
      <c r="B24" s="87" t="str">
        <f t="shared" si="7"/>
        <v>CM0000000001119</v>
      </c>
      <c r="C24" s="19">
        <v>1119</v>
      </c>
      <c r="D24" s="1">
        <f t="shared" si="0"/>
        <v>40181</v>
      </c>
      <c r="E24">
        <v>7115</v>
      </c>
      <c r="F24" t="s">
        <v>470</v>
      </c>
      <c r="G24" s="14" t="s">
        <v>713</v>
      </c>
      <c r="H24" t="s">
        <v>255</v>
      </c>
      <c r="J24" t="s">
        <v>300</v>
      </c>
      <c r="K24" s="14">
        <v>1</v>
      </c>
      <c r="L24" s="2">
        <v>3636.36</v>
      </c>
      <c r="M24">
        <f t="shared" si="1"/>
        <v>3636.36</v>
      </c>
      <c r="N24" s="17">
        <f t="shared" si="8"/>
        <v>16000</v>
      </c>
      <c r="O24" s="18" t="str">
        <f t="shared" si="3"/>
        <v>111916000</v>
      </c>
      <c r="P24" s="79" t="str">
        <f t="shared" si="4"/>
        <v>10839P018518</v>
      </c>
      <c r="Q24" t="str">
        <f t="shared" si="5"/>
        <v>SIZE:38,COLOR:001</v>
      </c>
      <c r="S24" t="str">
        <f t="shared" si="2"/>
        <v>1119</v>
      </c>
      <c r="V24" s="1" t="str">
        <f t="shared" si="6"/>
        <v>CM0000000001119</v>
      </c>
    </row>
    <row r="25" spans="1:22" ht="15.75">
      <c r="A25" s="1">
        <v>40182</v>
      </c>
      <c r="B25" s="87" t="str">
        <f t="shared" si="7"/>
        <v>CM0000000001120</v>
      </c>
      <c r="C25" s="19">
        <v>1120</v>
      </c>
      <c r="D25" s="1">
        <f t="shared" si="0"/>
        <v>40182</v>
      </c>
      <c r="E25">
        <v>11628</v>
      </c>
      <c r="F25" t="s">
        <v>471</v>
      </c>
      <c r="G25" s="14" t="s">
        <v>43</v>
      </c>
      <c r="H25" t="s">
        <v>10</v>
      </c>
      <c r="J25" t="s">
        <v>129</v>
      </c>
      <c r="K25" s="14">
        <v>1</v>
      </c>
      <c r="L25">
        <v>590.91</v>
      </c>
      <c r="M25">
        <f t="shared" si="1"/>
        <v>590.91</v>
      </c>
      <c r="N25" s="17">
        <f t="shared" si="8"/>
        <v>16000</v>
      </c>
      <c r="O25" s="18" t="str">
        <f t="shared" si="3"/>
        <v>112016000</v>
      </c>
      <c r="P25" s="79" t="str">
        <f t="shared" si="4"/>
        <v>10812P01TH37</v>
      </c>
      <c r="Q25" t="str">
        <f t="shared" si="5"/>
        <v>SIZE:XL,COLOR:650</v>
      </c>
      <c r="S25" t="str">
        <f t="shared" si="2"/>
        <v>1120</v>
      </c>
      <c r="V25" s="1" t="str">
        <f t="shared" si="6"/>
        <v>CM0000000001120</v>
      </c>
    </row>
    <row r="26" spans="1:22" ht="15.75">
      <c r="A26" s="1">
        <v>40183</v>
      </c>
      <c r="B26" s="87" t="str">
        <f t="shared" si="7"/>
        <v>CM0000000001121</v>
      </c>
      <c r="C26" s="19">
        <v>1121</v>
      </c>
      <c r="D26" s="1">
        <f t="shared" si="0"/>
        <v>40183</v>
      </c>
      <c r="E26">
        <v>11981</v>
      </c>
      <c r="F26" t="s">
        <v>472</v>
      </c>
      <c r="G26" s="14" t="s">
        <v>43</v>
      </c>
      <c r="H26" t="s">
        <v>10</v>
      </c>
      <c r="J26" t="s">
        <v>828</v>
      </c>
      <c r="K26" s="14">
        <v>1</v>
      </c>
      <c r="L26">
        <v>590.91</v>
      </c>
      <c r="M26">
        <f t="shared" si="1"/>
        <v>590.91</v>
      </c>
      <c r="N26" s="17">
        <f t="shared" si="8"/>
        <v>16000</v>
      </c>
      <c r="O26" s="18" t="str">
        <f t="shared" si="3"/>
        <v>112116000</v>
      </c>
      <c r="P26" s="79" t="str">
        <f t="shared" si="4"/>
        <v>10812P01TH37</v>
      </c>
      <c r="Q26" t="str">
        <f t="shared" si="5"/>
        <v>SIZE:L,COLOR:660</v>
      </c>
      <c r="S26" t="str">
        <f t="shared" si="2"/>
        <v>1121</v>
      </c>
      <c r="V26" s="1" t="str">
        <f t="shared" si="6"/>
        <v>CM0000000001121</v>
      </c>
    </row>
    <row r="27" spans="1:22" ht="15.75">
      <c r="A27" s="1">
        <v>40183</v>
      </c>
      <c r="B27" s="87" t="str">
        <f t="shared" si="7"/>
        <v>CM0000000001122</v>
      </c>
      <c r="C27" s="19">
        <v>1122</v>
      </c>
      <c r="D27" s="1">
        <f t="shared" si="0"/>
        <v>40183</v>
      </c>
      <c r="E27">
        <v>11981</v>
      </c>
      <c r="F27" t="s">
        <v>472</v>
      </c>
      <c r="G27" s="14" t="s">
        <v>714</v>
      </c>
      <c r="H27" t="s">
        <v>13</v>
      </c>
      <c r="J27" t="s">
        <v>223</v>
      </c>
      <c r="K27" s="14">
        <v>1</v>
      </c>
      <c r="L27">
        <v>636.36</v>
      </c>
      <c r="M27">
        <f t="shared" si="1"/>
        <v>636.36</v>
      </c>
      <c r="N27" s="17">
        <f t="shared" si="8"/>
        <v>16000</v>
      </c>
      <c r="O27" s="18" t="str">
        <f t="shared" si="3"/>
        <v>112216000</v>
      </c>
      <c r="P27" s="79" t="str">
        <f t="shared" si="4"/>
        <v>10880P019015</v>
      </c>
      <c r="Q27" t="str">
        <f t="shared" si="5"/>
        <v>SIZE:33,COLOR:200</v>
      </c>
      <c r="S27" t="str">
        <f t="shared" si="2"/>
        <v>1122</v>
      </c>
      <c r="V27" s="1" t="str">
        <f t="shared" si="6"/>
        <v>CM0000000001122</v>
      </c>
    </row>
    <row r="28" spans="1:22" ht="15.75">
      <c r="A28" s="1">
        <v>40183</v>
      </c>
      <c r="B28" s="87" t="str">
        <f t="shared" si="7"/>
        <v>CM0000000001123</v>
      </c>
      <c r="C28" s="19">
        <v>1123</v>
      </c>
      <c r="D28" s="1">
        <f t="shared" si="0"/>
        <v>40183</v>
      </c>
      <c r="E28">
        <v>11984</v>
      </c>
      <c r="F28" t="s">
        <v>473</v>
      </c>
      <c r="G28" s="14" t="s">
        <v>34</v>
      </c>
      <c r="H28" t="s">
        <v>35</v>
      </c>
      <c r="J28" t="s">
        <v>19</v>
      </c>
      <c r="K28" s="14">
        <v>1</v>
      </c>
      <c r="L28">
        <v>425</v>
      </c>
      <c r="M28">
        <f t="shared" si="1"/>
        <v>425</v>
      </c>
      <c r="N28" s="17">
        <f t="shared" si="8"/>
        <v>16000</v>
      </c>
      <c r="O28" s="18" t="str">
        <f t="shared" si="3"/>
        <v>112316000</v>
      </c>
      <c r="P28" s="79" t="str">
        <f t="shared" si="4"/>
        <v>80819P029506</v>
      </c>
      <c r="Q28" t="str">
        <f t="shared" si="5"/>
        <v>SIZE:L,COLOR:200</v>
      </c>
      <c r="S28" t="str">
        <f t="shared" si="2"/>
        <v>1123</v>
      </c>
      <c r="V28" s="1" t="str">
        <f t="shared" si="6"/>
        <v>CM0000000001123</v>
      </c>
    </row>
    <row r="29" spans="1:22" ht="15.75">
      <c r="A29" s="1">
        <v>40183</v>
      </c>
      <c r="B29" s="87" t="str">
        <f t="shared" si="7"/>
        <v>CM0000000001124</v>
      </c>
      <c r="C29" s="19">
        <v>1124</v>
      </c>
      <c r="D29" s="1">
        <f t="shared" si="0"/>
        <v>40183</v>
      </c>
      <c r="E29">
        <v>12176</v>
      </c>
      <c r="F29" t="s">
        <v>474</v>
      </c>
      <c r="G29" s="14" t="s">
        <v>175</v>
      </c>
      <c r="H29" t="s">
        <v>82</v>
      </c>
      <c r="J29" t="s">
        <v>829</v>
      </c>
      <c r="K29" s="14">
        <v>1</v>
      </c>
      <c r="L29">
        <v>454.55</v>
      </c>
      <c r="M29">
        <f t="shared" si="1"/>
        <v>454.55</v>
      </c>
      <c r="N29" s="17">
        <f t="shared" si="8"/>
        <v>16000</v>
      </c>
      <c r="O29" s="18" t="str">
        <f t="shared" si="3"/>
        <v>112416000</v>
      </c>
      <c r="P29" s="79" t="str">
        <f t="shared" si="4"/>
        <v>10811P23TP06</v>
      </c>
      <c r="Q29" t="str">
        <f t="shared" si="5"/>
        <v>SIZE:M,COLOR:960</v>
      </c>
      <c r="S29" t="str">
        <f t="shared" si="2"/>
        <v>1124</v>
      </c>
      <c r="V29" s="1" t="str">
        <f t="shared" si="6"/>
        <v>CM0000000001124</v>
      </c>
    </row>
    <row r="30" spans="1:22" ht="15.75">
      <c r="A30" s="1">
        <v>40183</v>
      </c>
      <c r="B30" s="87" t="str">
        <f t="shared" si="7"/>
        <v>CM0000000001124</v>
      </c>
      <c r="C30" s="19">
        <v>1124</v>
      </c>
      <c r="D30" s="1">
        <f t="shared" si="0"/>
        <v>40183</v>
      </c>
      <c r="E30">
        <v>12182</v>
      </c>
      <c r="F30" t="s">
        <v>344</v>
      </c>
      <c r="G30" s="14" t="s">
        <v>215</v>
      </c>
      <c r="H30" t="s">
        <v>18</v>
      </c>
      <c r="J30" t="s">
        <v>28</v>
      </c>
      <c r="K30" s="14">
        <v>1</v>
      </c>
      <c r="L30">
        <v>425</v>
      </c>
      <c r="M30">
        <f t="shared" si="1"/>
        <v>425</v>
      </c>
      <c r="N30" s="17">
        <f t="shared" si="8"/>
        <v>17000</v>
      </c>
      <c r="O30" s="18" t="str">
        <f t="shared" si="3"/>
        <v>112417000</v>
      </c>
      <c r="P30" s="79" t="str">
        <f t="shared" si="4"/>
        <v>10804e71a48112</v>
      </c>
      <c r="Q30" t="str">
        <f t="shared" si="5"/>
        <v>SIZE:XL,COLOR:850</v>
      </c>
      <c r="S30" t="str">
        <f t="shared" si="2"/>
        <v>1124</v>
      </c>
      <c r="V30" s="1" t="str">
        <f t="shared" si="6"/>
        <v>CM0000000001124</v>
      </c>
    </row>
    <row r="31" spans="1:22" ht="15.75">
      <c r="A31" s="1">
        <v>40183</v>
      </c>
      <c r="B31" s="87" t="str">
        <f t="shared" si="7"/>
        <v>CM0000000001124</v>
      </c>
      <c r="C31" s="19">
        <v>1124</v>
      </c>
      <c r="D31" s="1">
        <f t="shared" si="0"/>
        <v>40183</v>
      </c>
      <c r="E31">
        <v>12182</v>
      </c>
      <c r="F31" t="s">
        <v>344</v>
      </c>
      <c r="G31" s="14" t="s">
        <v>32</v>
      </c>
      <c r="H31" t="s">
        <v>15</v>
      </c>
      <c r="J31" t="s">
        <v>826</v>
      </c>
      <c r="K31" s="14">
        <v>1</v>
      </c>
      <c r="L31">
        <v>425</v>
      </c>
      <c r="M31">
        <f t="shared" si="1"/>
        <v>425</v>
      </c>
      <c r="N31" s="17">
        <f t="shared" si="8"/>
        <v>18000</v>
      </c>
      <c r="O31" s="18" t="str">
        <f t="shared" si="3"/>
        <v>112418000</v>
      </c>
      <c r="P31" s="79" t="str">
        <f t="shared" si="4"/>
        <v>10882P119522</v>
      </c>
      <c r="Q31" t="str">
        <f t="shared" si="5"/>
        <v>SIZE:XXL,COLOR:650</v>
      </c>
      <c r="S31" t="str">
        <f t="shared" si="2"/>
        <v>1124</v>
      </c>
      <c r="V31" s="1" t="str">
        <f t="shared" si="6"/>
        <v>CM0000000001124</v>
      </c>
    </row>
    <row r="32" spans="1:22" ht="15.75">
      <c r="A32" s="1">
        <v>40183</v>
      </c>
      <c r="B32" s="87" t="str">
        <f t="shared" si="7"/>
        <v>CM0000000001124</v>
      </c>
      <c r="C32" s="19">
        <v>1124</v>
      </c>
      <c r="D32" s="1">
        <f t="shared" si="0"/>
        <v>40183</v>
      </c>
      <c r="E32">
        <v>2093</v>
      </c>
      <c r="F32" t="s">
        <v>475</v>
      </c>
      <c r="G32" s="14" t="s">
        <v>240</v>
      </c>
      <c r="H32" t="s">
        <v>76</v>
      </c>
      <c r="J32" t="s">
        <v>830</v>
      </c>
      <c r="K32" s="14">
        <v>1</v>
      </c>
      <c r="L32">
        <v>454.55</v>
      </c>
      <c r="M32">
        <f t="shared" si="1"/>
        <v>454.55</v>
      </c>
      <c r="N32" s="17">
        <f t="shared" si="8"/>
        <v>19000</v>
      </c>
      <c r="O32" s="18" t="str">
        <f t="shared" si="3"/>
        <v>112419000</v>
      </c>
      <c r="P32" s="79" t="str">
        <f t="shared" si="4"/>
        <v>10814SK29001</v>
      </c>
      <c r="Q32" t="str">
        <f t="shared" si="5"/>
        <v>SIZE:ddd,COLOR:850</v>
      </c>
      <c r="S32" t="str">
        <f t="shared" si="2"/>
        <v>1124</v>
      </c>
      <c r="V32" s="1" t="str">
        <f t="shared" si="6"/>
        <v>CM0000000001124</v>
      </c>
    </row>
    <row r="33" spans="1:22" ht="15.75">
      <c r="A33" s="1">
        <v>40184</v>
      </c>
      <c r="B33" s="87" t="str">
        <f t="shared" si="7"/>
        <v>CM0000000001125</v>
      </c>
      <c r="C33" s="19">
        <v>1125</v>
      </c>
      <c r="D33" s="1">
        <f t="shared" si="0"/>
        <v>40184</v>
      </c>
      <c r="E33">
        <v>2093</v>
      </c>
      <c r="F33" t="s">
        <v>475</v>
      </c>
      <c r="G33" s="14" t="s">
        <v>34</v>
      </c>
      <c r="H33" t="s">
        <v>35</v>
      </c>
      <c r="J33" t="s">
        <v>251</v>
      </c>
      <c r="K33" s="14">
        <v>1</v>
      </c>
      <c r="L33">
        <v>500</v>
      </c>
      <c r="M33">
        <f t="shared" si="1"/>
        <v>500</v>
      </c>
      <c r="N33" s="17">
        <f t="shared" si="8"/>
        <v>16000</v>
      </c>
      <c r="O33" s="18" t="str">
        <f t="shared" si="3"/>
        <v>112516000</v>
      </c>
      <c r="P33" s="79" t="str">
        <f t="shared" si="4"/>
        <v>80819P029506</v>
      </c>
      <c r="Q33" t="str">
        <f t="shared" si="5"/>
        <v>SIZE:S,COLOR:850</v>
      </c>
      <c r="S33" t="str">
        <f t="shared" si="2"/>
        <v>1125</v>
      </c>
      <c r="V33" s="1" t="str">
        <f t="shared" si="6"/>
        <v>CM0000000001125</v>
      </c>
    </row>
    <row r="34" spans="1:22" ht="15.75">
      <c r="A34" s="1">
        <v>40184</v>
      </c>
      <c r="B34" s="87" t="str">
        <f t="shared" si="7"/>
        <v>CM0000000001126</v>
      </c>
      <c r="C34" s="19">
        <v>1126</v>
      </c>
      <c r="D34" s="1">
        <f t="shared" si="0"/>
        <v>40184</v>
      </c>
      <c r="E34">
        <v>2093</v>
      </c>
      <c r="F34" t="s">
        <v>475</v>
      </c>
      <c r="G34" s="14" t="s">
        <v>278</v>
      </c>
      <c r="H34" t="s">
        <v>170</v>
      </c>
      <c r="J34" t="s">
        <v>831</v>
      </c>
      <c r="K34" s="14">
        <v>1</v>
      </c>
      <c r="L34">
        <v>545.45000000000005</v>
      </c>
      <c r="M34">
        <f t="shared" si="1"/>
        <v>545.45000000000005</v>
      </c>
      <c r="N34" s="17">
        <f t="shared" si="8"/>
        <v>16000</v>
      </c>
      <c r="O34" s="18" t="str">
        <f t="shared" si="3"/>
        <v>112616000</v>
      </c>
      <c r="P34" s="79" t="str">
        <f t="shared" si="4"/>
        <v>80820D69D25053</v>
      </c>
      <c r="Q34" t="str">
        <f t="shared" si="5"/>
        <v>SIZE:36,COLOR:960</v>
      </c>
      <c r="S34" t="str">
        <f t="shared" si="2"/>
        <v>1126</v>
      </c>
      <c r="V34" s="1" t="str">
        <f t="shared" si="6"/>
        <v>CM0000000001126</v>
      </c>
    </row>
    <row r="35" spans="1:22" ht="15.75">
      <c r="A35" s="1">
        <v>40184</v>
      </c>
      <c r="B35" s="87" t="str">
        <f t="shared" si="7"/>
        <v>CM0000000001127</v>
      </c>
      <c r="C35" s="19">
        <v>1127</v>
      </c>
      <c r="D35" s="1">
        <f t="shared" si="0"/>
        <v>40184</v>
      </c>
      <c r="E35">
        <v>2093</v>
      </c>
      <c r="F35" t="s">
        <v>475</v>
      </c>
      <c r="G35" s="14" t="s">
        <v>160</v>
      </c>
      <c r="H35" t="s">
        <v>22</v>
      </c>
      <c r="J35" t="s">
        <v>294</v>
      </c>
      <c r="K35" s="14">
        <v>1</v>
      </c>
      <c r="L35">
        <v>500</v>
      </c>
      <c r="M35">
        <f t="shared" si="1"/>
        <v>500</v>
      </c>
      <c r="N35" s="17">
        <f t="shared" si="8"/>
        <v>16000</v>
      </c>
      <c r="O35" s="18" t="str">
        <f t="shared" si="3"/>
        <v>112716000</v>
      </c>
      <c r="P35" s="79" t="str">
        <f t="shared" si="4"/>
        <v>80836p08tc02</v>
      </c>
      <c r="Q35" t="str">
        <f t="shared" si="5"/>
        <v>SIZE:XL,COLOR:970</v>
      </c>
      <c r="S35" t="str">
        <f t="shared" si="2"/>
        <v>1127</v>
      </c>
      <c r="V35" s="1" t="str">
        <f t="shared" si="6"/>
        <v>CM0000000001127</v>
      </c>
    </row>
    <row r="36" spans="1:22" ht="15.75">
      <c r="A36" s="1">
        <v>40184</v>
      </c>
      <c r="B36" s="87" t="str">
        <f t="shared" si="7"/>
        <v>CM0000000001127</v>
      </c>
      <c r="C36" s="19">
        <v>1127</v>
      </c>
      <c r="D36" s="1">
        <f t="shared" si="0"/>
        <v>40184</v>
      </c>
      <c r="E36">
        <v>12184</v>
      </c>
      <c r="F36" t="s">
        <v>476</v>
      </c>
      <c r="G36" s="14" t="s">
        <v>258</v>
      </c>
      <c r="H36" t="s">
        <v>170</v>
      </c>
      <c r="J36" t="s">
        <v>190</v>
      </c>
      <c r="K36" s="14">
        <v>1</v>
      </c>
      <c r="L36">
        <v>500</v>
      </c>
      <c r="M36">
        <f t="shared" si="1"/>
        <v>500</v>
      </c>
      <c r="N36" s="17">
        <f t="shared" si="8"/>
        <v>17000</v>
      </c>
      <c r="O36" s="18" t="str">
        <f t="shared" si="3"/>
        <v>112717000</v>
      </c>
      <c r="P36" s="79" t="str">
        <f t="shared" si="4"/>
        <v>80820F27C19910</v>
      </c>
      <c r="Q36" t="str">
        <f t="shared" si="5"/>
        <v>SIZE:38,COLOR:950</v>
      </c>
      <c r="S36" t="str">
        <f t="shared" si="2"/>
        <v>1127</v>
      </c>
      <c r="V36" s="1" t="str">
        <f t="shared" si="6"/>
        <v>CM0000000001127</v>
      </c>
    </row>
    <row r="37" spans="1:22" ht="15.75">
      <c r="A37" s="1">
        <v>40184</v>
      </c>
      <c r="B37" s="87" t="str">
        <f t="shared" si="7"/>
        <v>CM0000000001128</v>
      </c>
      <c r="C37" s="19">
        <v>1128</v>
      </c>
      <c r="D37" s="1">
        <f t="shared" si="0"/>
        <v>40184</v>
      </c>
      <c r="E37">
        <v>12195</v>
      </c>
      <c r="F37" t="s">
        <v>477</v>
      </c>
      <c r="G37" s="14" t="s">
        <v>89</v>
      </c>
      <c r="H37" t="s">
        <v>18</v>
      </c>
      <c r="J37" t="s">
        <v>47</v>
      </c>
      <c r="K37" s="14">
        <v>1</v>
      </c>
      <c r="L37">
        <v>477.27</v>
      </c>
      <c r="M37">
        <f t="shared" si="1"/>
        <v>477.27</v>
      </c>
      <c r="N37" s="17">
        <f t="shared" si="8"/>
        <v>16000</v>
      </c>
      <c r="O37" s="18" t="str">
        <f t="shared" si="3"/>
        <v>112816000</v>
      </c>
      <c r="P37" s="79" t="str">
        <f t="shared" si="4"/>
        <v>10804o76k28368</v>
      </c>
      <c r="Q37" t="str">
        <f t="shared" si="5"/>
        <v>SIZE:M,COLOR:370</v>
      </c>
      <c r="S37" t="str">
        <f t="shared" si="2"/>
        <v>1128</v>
      </c>
      <c r="V37" s="1" t="str">
        <f t="shared" si="6"/>
        <v>CM0000000001128</v>
      </c>
    </row>
    <row r="38" spans="1:22" ht="15.75">
      <c r="A38" s="1">
        <v>40184</v>
      </c>
      <c r="B38" s="87" t="str">
        <f t="shared" si="7"/>
        <v>CM0000000001129</v>
      </c>
      <c r="C38" s="19">
        <v>1129</v>
      </c>
      <c r="D38" s="1">
        <f t="shared" si="0"/>
        <v>40184</v>
      </c>
      <c r="E38">
        <v>12195</v>
      </c>
      <c r="F38" t="s">
        <v>477</v>
      </c>
      <c r="G38" s="14" t="s">
        <v>26</v>
      </c>
      <c r="H38" t="s">
        <v>15</v>
      </c>
      <c r="J38" t="s">
        <v>251</v>
      </c>
      <c r="K38" s="14">
        <v>1</v>
      </c>
      <c r="L38">
        <v>545.45000000000005</v>
      </c>
      <c r="M38">
        <f t="shared" si="1"/>
        <v>545.45000000000005</v>
      </c>
      <c r="N38" s="17">
        <f t="shared" si="8"/>
        <v>16000</v>
      </c>
      <c r="O38" s="18" t="str">
        <f t="shared" si="3"/>
        <v>112916000</v>
      </c>
      <c r="P38" s="79" t="str">
        <f t="shared" si="4"/>
        <v>10882P16TP06</v>
      </c>
      <c r="Q38" t="str">
        <f t="shared" si="5"/>
        <v>SIZE:S,COLOR:850</v>
      </c>
      <c r="S38" t="str">
        <f t="shared" si="2"/>
        <v>1129</v>
      </c>
      <c r="V38" s="1" t="str">
        <f t="shared" si="6"/>
        <v>CM0000000001129</v>
      </c>
    </row>
    <row r="39" spans="1:22" ht="15.75">
      <c r="A39" s="1">
        <v>40184</v>
      </c>
      <c r="B39" s="87" t="str">
        <f t="shared" si="7"/>
        <v>CM0000000001129</v>
      </c>
      <c r="C39" s="19">
        <v>1129</v>
      </c>
      <c r="D39" s="1">
        <f t="shared" si="0"/>
        <v>40184</v>
      </c>
      <c r="E39">
        <v>12195</v>
      </c>
      <c r="F39" t="s">
        <v>477</v>
      </c>
      <c r="G39" s="14" t="s">
        <v>715</v>
      </c>
      <c r="H39" t="s">
        <v>35</v>
      </c>
      <c r="J39" t="s">
        <v>832</v>
      </c>
      <c r="K39" s="14">
        <v>1</v>
      </c>
      <c r="L39">
        <v>454.55</v>
      </c>
      <c r="M39">
        <f t="shared" si="1"/>
        <v>454.55</v>
      </c>
      <c r="N39" s="17">
        <f t="shared" si="8"/>
        <v>17000</v>
      </c>
      <c r="O39" s="18" t="str">
        <f t="shared" si="3"/>
        <v>112917000</v>
      </c>
      <c r="P39" s="79" t="str">
        <f t="shared" si="4"/>
        <v>80819P068519</v>
      </c>
      <c r="Q39" t="str">
        <f t="shared" si="5"/>
        <v>SIZE:S,COLOR:399</v>
      </c>
      <c r="S39" t="str">
        <f t="shared" si="2"/>
        <v>1129</v>
      </c>
      <c r="V39" s="1" t="str">
        <f t="shared" si="6"/>
        <v>CM0000000001129</v>
      </c>
    </row>
    <row r="40" spans="1:22" ht="15.75">
      <c r="A40" s="1">
        <v>40184</v>
      </c>
      <c r="B40" s="87" t="str">
        <f t="shared" si="7"/>
        <v>CM0000000001129</v>
      </c>
      <c r="C40" s="19">
        <v>1129</v>
      </c>
      <c r="D40" s="1">
        <f t="shared" si="0"/>
        <v>40184</v>
      </c>
      <c r="E40">
        <v>12195</v>
      </c>
      <c r="F40" t="s">
        <v>477</v>
      </c>
      <c r="G40" s="14" t="s">
        <v>40</v>
      </c>
      <c r="H40" t="s">
        <v>35</v>
      </c>
      <c r="J40" t="s">
        <v>72</v>
      </c>
      <c r="K40" s="14">
        <v>1</v>
      </c>
      <c r="L40">
        <v>500</v>
      </c>
      <c r="M40">
        <f t="shared" si="1"/>
        <v>500</v>
      </c>
      <c r="N40" s="17">
        <f t="shared" si="8"/>
        <v>18000</v>
      </c>
      <c r="O40" s="18" t="str">
        <f t="shared" si="3"/>
        <v>112918000</v>
      </c>
      <c r="P40" s="79" t="str">
        <f t="shared" si="4"/>
        <v>80819P119512</v>
      </c>
      <c r="Q40" t="str">
        <f t="shared" si="5"/>
        <v>SIZE:M,COLOR:200</v>
      </c>
      <c r="S40" t="str">
        <f t="shared" si="2"/>
        <v>1129</v>
      </c>
      <c r="V40" s="1" t="str">
        <f t="shared" si="6"/>
        <v>CM0000000001129</v>
      </c>
    </row>
    <row r="41" spans="1:22" ht="15.75">
      <c r="A41" s="1">
        <v>40185</v>
      </c>
      <c r="B41" s="87" t="str">
        <f t="shared" si="7"/>
        <v>CM0000000001130</v>
      </c>
      <c r="C41" s="19">
        <v>1130</v>
      </c>
      <c r="D41" s="1">
        <f t="shared" si="0"/>
        <v>40185</v>
      </c>
      <c r="E41">
        <v>12195</v>
      </c>
      <c r="F41" t="s">
        <v>477</v>
      </c>
      <c r="G41" s="14" t="s">
        <v>209</v>
      </c>
      <c r="H41" t="s">
        <v>35</v>
      </c>
      <c r="J41" t="s">
        <v>148</v>
      </c>
      <c r="K41" s="14">
        <v>1</v>
      </c>
      <c r="L41">
        <v>500</v>
      </c>
      <c r="M41">
        <f t="shared" si="1"/>
        <v>500</v>
      </c>
      <c r="N41" s="17">
        <f t="shared" si="8"/>
        <v>16000</v>
      </c>
      <c r="O41" s="18" t="str">
        <f t="shared" si="3"/>
        <v>113016000</v>
      </c>
      <c r="P41" s="79" t="str">
        <f t="shared" si="4"/>
        <v>80819P349509</v>
      </c>
      <c r="Q41" t="str">
        <f t="shared" si="5"/>
        <v>SIZE:L,COLOR:600</v>
      </c>
      <c r="S41" t="str">
        <f t="shared" si="2"/>
        <v>1130</v>
      </c>
      <c r="V41" s="1" t="str">
        <f t="shared" si="6"/>
        <v>CM0000000001130</v>
      </c>
    </row>
    <row r="42" spans="1:22" ht="15.75">
      <c r="A42" s="1">
        <v>40185</v>
      </c>
      <c r="B42" s="87" t="str">
        <f t="shared" si="7"/>
        <v>CM0000000001131</v>
      </c>
      <c r="C42" s="19">
        <v>1131</v>
      </c>
      <c r="D42" s="1">
        <f t="shared" si="0"/>
        <v>40185</v>
      </c>
      <c r="E42">
        <v>12206</v>
      </c>
      <c r="F42" t="s">
        <v>478</v>
      </c>
      <c r="G42" s="14" t="s">
        <v>127</v>
      </c>
      <c r="H42" t="s">
        <v>82</v>
      </c>
      <c r="J42" t="s">
        <v>16</v>
      </c>
      <c r="K42" s="14">
        <v>1</v>
      </c>
      <c r="L42">
        <v>318.18</v>
      </c>
      <c r="M42">
        <f t="shared" si="1"/>
        <v>318.18</v>
      </c>
      <c r="N42" s="17">
        <f t="shared" si="8"/>
        <v>16000</v>
      </c>
      <c r="O42" s="18" t="str">
        <f t="shared" si="3"/>
        <v>113116000</v>
      </c>
      <c r="P42" s="79" t="str">
        <f t="shared" si="4"/>
        <v>10811P23TP03</v>
      </c>
      <c r="Q42" t="str">
        <f t="shared" si="5"/>
        <v>SIZE:XXL,COLOR:850</v>
      </c>
      <c r="S42" t="str">
        <f t="shared" si="2"/>
        <v>1131</v>
      </c>
      <c r="V42" s="1" t="str">
        <f t="shared" si="6"/>
        <v>CM0000000001131</v>
      </c>
    </row>
    <row r="43" spans="1:22" ht="15.75">
      <c r="A43" s="1">
        <v>40186</v>
      </c>
      <c r="B43" s="87" t="str">
        <f t="shared" si="7"/>
        <v>CM0000000001132</v>
      </c>
      <c r="C43" s="19">
        <v>1132</v>
      </c>
      <c r="D43" s="1">
        <f t="shared" si="0"/>
        <v>40186</v>
      </c>
      <c r="E43">
        <v>12280</v>
      </c>
      <c r="F43" t="s">
        <v>479</v>
      </c>
      <c r="G43" s="14" t="s">
        <v>125</v>
      </c>
      <c r="H43" t="s">
        <v>82</v>
      </c>
      <c r="J43" t="s">
        <v>130</v>
      </c>
      <c r="K43" s="14">
        <v>1</v>
      </c>
      <c r="L43">
        <v>454.55</v>
      </c>
      <c r="M43">
        <f t="shared" si="1"/>
        <v>454.55</v>
      </c>
      <c r="N43" s="17">
        <f t="shared" si="8"/>
        <v>16000</v>
      </c>
      <c r="O43" s="18" t="str">
        <f t="shared" si="3"/>
        <v>113216000</v>
      </c>
      <c r="P43" s="79" t="str">
        <f t="shared" si="4"/>
        <v>10811P239066</v>
      </c>
      <c r="Q43" t="str">
        <f t="shared" si="5"/>
        <v>SIZE:S,COLOR:370</v>
      </c>
      <c r="S43" t="str">
        <f t="shared" si="2"/>
        <v>1132</v>
      </c>
      <c r="V43" s="1" t="str">
        <f t="shared" si="6"/>
        <v>CM0000000001132</v>
      </c>
    </row>
    <row r="44" spans="1:22" ht="15.75">
      <c r="A44" s="1">
        <v>40186</v>
      </c>
      <c r="B44" s="87" t="str">
        <f t="shared" si="7"/>
        <v>CM0000000001133</v>
      </c>
      <c r="C44" s="19">
        <v>1133</v>
      </c>
      <c r="D44" s="1">
        <f t="shared" si="0"/>
        <v>40186</v>
      </c>
      <c r="E44">
        <v>12289</v>
      </c>
      <c r="F44" t="s">
        <v>480</v>
      </c>
      <c r="G44" s="14" t="s">
        <v>34</v>
      </c>
      <c r="H44" t="s">
        <v>35</v>
      </c>
      <c r="J44" t="s">
        <v>27</v>
      </c>
      <c r="K44" s="14">
        <v>1</v>
      </c>
      <c r="L44">
        <v>500</v>
      </c>
      <c r="M44">
        <f t="shared" si="1"/>
        <v>500</v>
      </c>
      <c r="N44" s="17">
        <f t="shared" si="8"/>
        <v>16000</v>
      </c>
      <c r="O44" s="18" t="str">
        <f t="shared" si="3"/>
        <v>113316000</v>
      </c>
      <c r="P44" s="79" t="str">
        <f t="shared" si="4"/>
        <v>80819P029506</v>
      </c>
      <c r="Q44" t="str">
        <f t="shared" si="5"/>
        <v>SIZE:L,COLOR:850</v>
      </c>
      <c r="S44" t="str">
        <f t="shared" si="2"/>
        <v>1133</v>
      </c>
      <c r="V44" s="1" t="str">
        <f t="shared" si="6"/>
        <v>CM0000000001133</v>
      </c>
    </row>
    <row r="45" spans="1:22" ht="15.75">
      <c r="A45" s="1">
        <v>40186</v>
      </c>
      <c r="B45" s="87" t="str">
        <f t="shared" si="7"/>
        <v>CM0000000001134</v>
      </c>
      <c r="C45" s="19">
        <v>1134</v>
      </c>
      <c r="D45" s="1">
        <f t="shared" si="0"/>
        <v>40186</v>
      </c>
      <c r="E45">
        <v>10958</v>
      </c>
      <c r="F45" t="s">
        <v>481</v>
      </c>
      <c r="G45" s="14" t="s">
        <v>215</v>
      </c>
      <c r="H45" t="s">
        <v>18</v>
      </c>
      <c r="J45" t="s">
        <v>27</v>
      </c>
      <c r="K45" s="14">
        <v>1</v>
      </c>
      <c r="L45">
        <v>500</v>
      </c>
      <c r="M45">
        <f t="shared" si="1"/>
        <v>500</v>
      </c>
      <c r="N45" s="17">
        <f t="shared" si="8"/>
        <v>16000</v>
      </c>
      <c r="O45" s="18" t="str">
        <f t="shared" si="3"/>
        <v>113416000</v>
      </c>
      <c r="P45" s="79" t="str">
        <f t="shared" si="4"/>
        <v>10804e71a48112</v>
      </c>
      <c r="Q45" t="str">
        <f t="shared" si="5"/>
        <v>SIZE:L,COLOR:850</v>
      </c>
      <c r="S45" t="str">
        <f t="shared" si="2"/>
        <v>1134</v>
      </c>
      <c r="V45" s="1" t="str">
        <f t="shared" si="6"/>
        <v>CM0000000001134</v>
      </c>
    </row>
    <row r="46" spans="1:22" ht="15.75">
      <c r="A46" s="1">
        <v>40187</v>
      </c>
      <c r="B46" s="87" t="str">
        <f t="shared" si="7"/>
        <v>CM0000000001135</v>
      </c>
      <c r="C46" s="19">
        <v>1135</v>
      </c>
      <c r="D46" s="1">
        <f t="shared" si="0"/>
        <v>40187</v>
      </c>
      <c r="E46">
        <v>12325</v>
      </c>
      <c r="F46" t="s">
        <v>482</v>
      </c>
      <c r="G46" s="14" t="s">
        <v>17</v>
      </c>
      <c r="H46" t="s">
        <v>18</v>
      </c>
      <c r="J46" t="s">
        <v>33</v>
      </c>
      <c r="K46" s="14">
        <v>1</v>
      </c>
      <c r="L46">
        <v>500</v>
      </c>
      <c r="M46">
        <f t="shared" si="1"/>
        <v>500</v>
      </c>
      <c r="N46" s="17">
        <f t="shared" si="8"/>
        <v>16000</v>
      </c>
      <c r="O46" s="18" t="str">
        <f t="shared" si="3"/>
        <v>113516000</v>
      </c>
      <c r="P46" s="79" t="str">
        <f t="shared" si="4"/>
        <v>10804E71J09006</v>
      </c>
      <c r="Q46" t="str">
        <f t="shared" si="5"/>
        <v>SIZE:XXL,COLOR:200</v>
      </c>
      <c r="S46" t="str">
        <f t="shared" si="2"/>
        <v>1135</v>
      </c>
      <c r="V46" s="1" t="str">
        <f t="shared" si="6"/>
        <v>CM0000000001135</v>
      </c>
    </row>
    <row r="47" spans="1:22" ht="15.75">
      <c r="A47" s="1">
        <v>40188</v>
      </c>
      <c r="B47" s="87" t="str">
        <f t="shared" si="7"/>
        <v>CM0000000001136</v>
      </c>
      <c r="C47" s="19">
        <v>1136</v>
      </c>
      <c r="D47" s="1">
        <f t="shared" si="0"/>
        <v>40188</v>
      </c>
      <c r="E47">
        <v>12325</v>
      </c>
      <c r="F47" t="s">
        <v>482</v>
      </c>
      <c r="G47" s="14" t="s">
        <v>143</v>
      </c>
      <c r="H47" t="s">
        <v>38</v>
      </c>
      <c r="J47" t="s">
        <v>144</v>
      </c>
      <c r="K47" s="14">
        <v>1</v>
      </c>
      <c r="L47">
        <v>454.55</v>
      </c>
      <c r="M47">
        <f t="shared" si="1"/>
        <v>454.55</v>
      </c>
      <c r="N47" s="17">
        <f t="shared" si="8"/>
        <v>16000</v>
      </c>
      <c r="O47" s="18" t="str">
        <f t="shared" si="3"/>
        <v>113616000</v>
      </c>
      <c r="P47" s="79" t="str">
        <f t="shared" si="4"/>
        <v>80820B50O17024</v>
      </c>
      <c r="Q47" t="str">
        <f t="shared" si="5"/>
        <v>SIZE:42,COLOR:100</v>
      </c>
      <c r="S47" t="str">
        <f t="shared" si="2"/>
        <v>1136</v>
      </c>
      <c r="V47" s="1" t="str">
        <f t="shared" si="6"/>
        <v>CM0000000001136</v>
      </c>
    </row>
    <row r="48" spans="1:22" ht="15.75">
      <c r="A48" s="1">
        <v>40189</v>
      </c>
      <c r="B48" s="87" t="str">
        <f t="shared" si="7"/>
        <v>CM0000000001137</v>
      </c>
      <c r="C48" s="19">
        <v>1137</v>
      </c>
      <c r="D48" s="1">
        <f t="shared" si="0"/>
        <v>40189</v>
      </c>
      <c r="E48">
        <v>12325</v>
      </c>
      <c r="F48" t="s">
        <v>482</v>
      </c>
      <c r="G48" s="14" t="s">
        <v>227</v>
      </c>
      <c r="H48" t="s">
        <v>38</v>
      </c>
      <c r="J48" t="s">
        <v>120</v>
      </c>
      <c r="K48" s="14">
        <v>1</v>
      </c>
      <c r="L48">
        <v>454.55</v>
      </c>
      <c r="M48">
        <f t="shared" si="1"/>
        <v>454.55</v>
      </c>
      <c r="N48" s="17">
        <f t="shared" si="8"/>
        <v>16000</v>
      </c>
      <c r="O48" s="18" t="str">
        <f t="shared" si="3"/>
        <v>113716000</v>
      </c>
      <c r="P48" s="79" t="str">
        <f t="shared" si="4"/>
        <v>80820F27B10476</v>
      </c>
      <c r="Q48" t="str">
        <f t="shared" si="5"/>
        <v>SIZE:36,COLOR:600</v>
      </c>
      <c r="S48" t="str">
        <f t="shared" si="2"/>
        <v>1137</v>
      </c>
      <c r="V48" s="1" t="str">
        <f t="shared" si="6"/>
        <v>CM0000000001137</v>
      </c>
    </row>
    <row r="49" spans="1:22" ht="15.75">
      <c r="A49" s="1">
        <v>40190</v>
      </c>
      <c r="B49" s="87" t="str">
        <f t="shared" si="7"/>
        <v>CM0000000001138</v>
      </c>
      <c r="C49" s="19">
        <v>1138</v>
      </c>
      <c r="D49" s="1">
        <f t="shared" si="0"/>
        <v>40190</v>
      </c>
      <c r="E49">
        <v>12326</v>
      </c>
      <c r="F49" t="s">
        <v>483</v>
      </c>
      <c r="G49" s="14" t="s">
        <v>66</v>
      </c>
      <c r="H49" t="s">
        <v>54</v>
      </c>
      <c r="J49" t="s">
        <v>74</v>
      </c>
      <c r="K49" s="14">
        <v>1</v>
      </c>
      <c r="L49">
        <v>772.73</v>
      </c>
      <c r="M49">
        <f t="shared" si="1"/>
        <v>772.73</v>
      </c>
      <c r="N49" s="17">
        <f t="shared" si="8"/>
        <v>16000</v>
      </c>
      <c r="O49" s="18" t="str">
        <f t="shared" si="3"/>
        <v>113816000</v>
      </c>
      <c r="P49" s="79" t="str">
        <f t="shared" si="4"/>
        <v>10833S029507</v>
      </c>
      <c r="Q49" t="str">
        <f t="shared" si="5"/>
        <v>SIZE:42,COLOR:001</v>
      </c>
      <c r="S49" t="str">
        <f t="shared" si="2"/>
        <v>1138</v>
      </c>
      <c r="V49" s="1" t="str">
        <f t="shared" si="6"/>
        <v>CM0000000001138</v>
      </c>
    </row>
    <row r="50" spans="1:22" ht="15.75">
      <c r="A50" s="1">
        <v>40190</v>
      </c>
      <c r="B50" s="87" t="str">
        <f t="shared" si="7"/>
        <v>CM0000000001138</v>
      </c>
      <c r="C50" s="19">
        <v>1138</v>
      </c>
      <c r="D50" s="1">
        <f t="shared" si="0"/>
        <v>40190</v>
      </c>
      <c r="E50">
        <v>12350</v>
      </c>
      <c r="F50" t="s">
        <v>484</v>
      </c>
      <c r="G50" s="14" t="s">
        <v>17</v>
      </c>
      <c r="H50" t="s">
        <v>18</v>
      </c>
      <c r="J50" t="s">
        <v>72</v>
      </c>
      <c r="K50" s="14">
        <v>1</v>
      </c>
      <c r="L50">
        <v>425</v>
      </c>
      <c r="M50">
        <f t="shared" si="1"/>
        <v>425</v>
      </c>
      <c r="N50" s="17">
        <f t="shared" si="8"/>
        <v>17000</v>
      </c>
      <c r="O50" s="18" t="str">
        <f t="shared" si="3"/>
        <v>113817000</v>
      </c>
      <c r="P50" s="79" t="str">
        <f t="shared" si="4"/>
        <v>10804E71J09006</v>
      </c>
      <c r="Q50" t="str">
        <f t="shared" si="5"/>
        <v>SIZE:M,COLOR:200</v>
      </c>
      <c r="S50" t="str">
        <f t="shared" si="2"/>
        <v>1138</v>
      </c>
      <c r="V50" s="1" t="str">
        <f t="shared" si="6"/>
        <v>CM0000000001138</v>
      </c>
    </row>
    <row r="51" spans="1:22" ht="15.75">
      <c r="A51" s="1">
        <v>40191</v>
      </c>
      <c r="B51" s="87" t="str">
        <f t="shared" si="7"/>
        <v>CM0000000001139</v>
      </c>
      <c r="C51" s="19">
        <v>1139</v>
      </c>
      <c r="D51" s="1">
        <f t="shared" si="0"/>
        <v>40191</v>
      </c>
      <c r="E51">
        <v>12351</v>
      </c>
      <c r="F51" t="s">
        <v>485</v>
      </c>
      <c r="G51" s="14" t="s">
        <v>46</v>
      </c>
      <c r="H51" t="s">
        <v>18</v>
      </c>
      <c r="J51" t="s">
        <v>130</v>
      </c>
      <c r="K51" s="14">
        <v>1</v>
      </c>
      <c r="L51">
        <v>500</v>
      </c>
      <c r="M51">
        <f t="shared" si="1"/>
        <v>500</v>
      </c>
      <c r="N51" s="17">
        <f t="shared" si="8"/>
        <v>16000</v>
      </c>
      <c r="O51" s="18" t="str">
        <f t="shared" si="3"/>
        <v>113916000</v>
      </c>
      <c r="P51" s="79" t="str">
        <f t="shared" si="4"/>
        <v>10804o76k28365</v>
      </c>
      <c r="Q51" t="str">
        <f t="shared" si="5"/>
        <v>SIZE:S,COLOR:370</v>
      </c>
      <c r="S51" t="str">
        <f t="shared" si="2"/>
        <v>1139</v>
      </c>
      <c r="V51" s="1" t="str">
        <f t="shared" si="6"/>
        <v>CM0000000001139</v>
      </c>
    </row>
    <row r="52" spans="1:22" ht="15.75">
      <c r="A52" s="1">
        <v>40191</v>
      </c>
      <c r="B52" s="87" t="str">
        <f t="shared" si="7"/>
        <v>CM0000000001140</v>
      </c>
      <c r="C52" s="19">
        <v>1140</v>
      </c>
      <c r="D52" s="1">
        <f t="shared" si="0"/>
        <v>40191</v>
      </c>
      <c r="E52">
        <v>6298</v>
      </c>
      <c r="F52" t="s">
        <v>486</v>
      </c>
      <c r="G52" s="14" t="s">
        <v>160</v>
      </c>
      <c r="H52" t="s">
        <v>22</v>
      </c>
      <c r="J52" t="s">
        <v>163</v>
      </c>
      <c r="K52" s="14">
        <v>1</v>
      </c>
      <c r="L52">
        <v>500</v>
      </c>
      <c r="M52">
        <f t="shared" si="1"/>
        <v>500</v>
      </c>
      <c r="N52" s="17">
        <f t="shared" si="8"/>
        <v>16000</v>
      </c>
      <c r="O52" s="18" t="str">
        <f t="shared" si="3"/>
        <v>114016000</v>
      </c>
      <c r="P52" s="79" t="str">
        <f t="shared" si="4"/>
        <v>80836p08tc02</v>
      </c>
      <c r="Q52" t="str">
        <f t="shared" si="5"/>
        <v>SIZE:L,COLOR:750</v>
      </c>
      <c r="S52" t="str">
        <f t="shared" si="2"/>
        <v>1140</v>
      </c>
      <c r="V52" s="1" t="str">
        <f t="shared" si="6"/>
        <v>CM0000000001140</v>
      </c>
    </row>
    <row r="53" spans="1:22" ht="15.75">
      <c r="A53" s="1">
        <v>40191</v>
      </c>
      <c r="B53" s="87" t="str">
        <f t="shared" si="7"/>
        <v>CM0000000001141</v>
      </c>
      <c r="C53" s="19">
        <v>1141</v>
      </c>
      <c r="D53" s="1">
        <f t="shared" si="0"/>
        <v>40191</v>
      </c>
      <c r="E53">
        <v>6638</v>
      </c>
      <c r="F53" t="s">
        <v>487</v>
      </c>
      <c r="G53" s="14" t="s">
        <v>94</v>
      </c>
      <c r="H53" t="s">
        <v>38</v>
      </c>
      <c r="J53" t="s">
        <v>185</v>
      </c>
      <c r="K53" s="14">
        <v>1</v>
      </c>
      <c r="L53">
        <v>409.09</v>
      </c>
      <c r="M53">
        <f t="shared" si="1"/>
        <v>409.09</v>
      </c>
      <c r="N53" s="17">
        <f t="shared" si="8"/>
        <v>16000</v>
      </c>
      <c r="O53" s="18" t="str">
        <f t="shared" si="3"/>
        <v>114116000</v>
      </c>
      <c r="P53" s="79" t="str">
        <f t="shared" si="4"/>
        <v>80820B50BC06</v>
      </c>
      <c r="Q53" t="str">
        <f t="shared" si="5"/>
        <v>SIZE:42,COLOR:400</v>
      </c>
      <c r="S53" t="str">
        <f t="shared" si="2"/>
        <v>1141</v>
      </c>
      <c r="V53" s="1" t="str">
        <f t="shared" si="6"/>
        <v>CM0000000001141</v>
      </c>
    </row>
    <row r="54" spans="1:22" ht="15.75">
      <c r="A54" s="1">
        <v>40191</v>
      </c>
      <c r="B54" s="87" t="str">
        <f t="shared" si="7"/>
        <v>CM0000000001142</v>
      </c>
      <c r="C54" s="19">
        <v>1142</v>
      </c>
      <c r="D54" s="1">
        <f t="shared" si="0"/>
        <v>40191</v>
      </c>
      <c r="E54">
        <v>12422</v>
      </c>
      <c r="F54" t="s">
        <v>488</v>
      </c>
      <c r="G54" s="14" t="s">
        <v>24</v>
      </c>
      <c r="H54" t="s">
        <v>15</v>
      </c>
      <c r="J54" t="s">
        <v>63</v>
      </c>
      <c r="K54" s="14">
        <v>1</v>
      </c>
      <c r="L54">
        <v>425</v>
      </c>
      <c r="M54">
        <f t="shared" si="1"/>
        <v>425</v>
      </c>
      <c r="N54" s="17">
        <f t="shared" si="8"/>
        <v>16000</v>
      </c>
      <c r="O54" s="18" t="str">
        <f t="shared" si="3"/>
        <v>114216000</v>
      </c>
      <c r="P54" s="79" t="str">
        <f t="shared" si="4"/>
        <v>10882P119535</v>
      </c>
      <c r="Q54" t="str">
        <f t="shared" si="5"/>
        <v>SIZE:M,COLOR:850</v>
      </c>
      <c r="S54" t="str">
        <f t="shared" si="2"/>
        <v>1142</v>
      </c>
      <c r="V54" s="1" t="str">
        <f t="shared" si="6"/>
        <v>CM0000000001142</v>
      </c>
    </row>
    <row r="55" spans="1:22" ht="15.75">
      <c r="A55" s="1">
        <v>40191</v>
      </c>
      <c r="B55" s="87" t="str">
        <f t="shared" si="7"/>
        <v>CM0000000001143</v>
      </c>
      <c r="C55" s="19">
        <v>1143</v>
      </c>
      <c r="D55" s="1">
        <f t="shared" si="0"/>
        <v>40191</v>
      </c>
      <c r="E55">
        <v>12423</v>
      </c>
      <c r="F55" t="s">
        <v>489</v>
      </c>
      <c r="G55" s="14" t="s">
        <v>244</v>
      </c>
      <c r="H55" t="s">
        <v>54</v>
      </c>
      <c r="J55" t="s">
        <v>185</v>
      </c>
      <c r="K55" s="14">
        <v>1</v>
      </c>
      <c r="L55">
        <v>818.18</v>
      </c>
      <c r="M55">
        <f t="shared" si="1"/>
        <v>818.18</v>
      </c>
      <c r="N55" s="17">
        <f t="shared" si="8"/>
        <v>16000</v>
      </c>
      <c r="O55" s="18" t="str">
        <f t="shared" si="3"/>
        <v>114316000</v>
      </c>
      <c r="P55" s="79" t="str">
        <f t="shared" si="4"/>
        <v>10833S029505</v>
      </c>
      <c r="Q55" t="str">
        <f t="shared" si="5"/>
        <v>SIZE:42,COLOR:400</v>
      </c>
      <c r="S55" t="str">
        <f t="shared" si="2"/>
        <v>1143</v>
      </c>
      <c r="V55" s="1" t="str">
        <f t="shared" si="6"/>
        <v>CM0000000001143</v>
      </c>
    </row>
    <row r="56" spans="1:22" ht="15.75">
      <c r="A56" s="1">
        <v>40191</v>
      </c>
      <c r="B56" s="87" t="str">
        <f t="shared" si="7"/>
        <v>CM0000000001143</v>
      </c>
      <c r="C56" s="19">
        <v>1143</v>
      </c>
      <c r="D56" s="1">
        <f t="shared" si="0"/>
        <v>40191</v>
      </c>
      <c r="E56">
        <v>12423</v>
      </c>
      <c r="F56" t="s">
        <v>489</v>
      </c>
      <c r="G56" s="14" t="s">
        <v>193</v>
      </c>
      <c r="H56" t="s">
        <v>15</v>
      </c>
      <c r="J56" t="s">
        <v>53</v>
      </c>
      <c r="K56" s="14">
        <v>1</v>
      </c>
      <c r="L56">
        <v>545.45000000000005</v>
      </c>
      <c r="M56">
        <f t="shared" si="1"/>
        <v>545.45000000000005</v>
      </c>
      <c r="N56" s="17">
        <f t="shared" si="8"/>
        <v>17000</v>
      </c>
      <c r="O56" s="18" t="str">
        <f t="shared" si="3"/>
        <v>114317000</v>
      </c>
      <c r="P56" s="79" t="str">
        <f t="shared" si="4"/>
        <v>10882P119537</v>
      </c>
      <c r="Q56" t="str">
        <f t="shared" si="5"/>
        <v>SIZE:M,COLOR:700</v>
      </c>
      <c r="S56" t="str">
        <f t="shared" si="2"/>
        <v>1143</v>
      </c>
      <c r="V56" s="1" t="str">
        <f t="shared" si="6"/>
        <v>CM0000000001143</v>
      </c>
    </row>
    <row r="57" spans="1:22" ht="15.75">
      <c r="A57" s="1">
        <v>40191</v>
      </c>
      <c r="B57" s="87" t="str">
        <f t="shared" si="7"/>
        <v>CM0000000001143</v>
      </c>
      <c r="C57" s="19">
        <v>1143</v>
      </c>
      <c r="D57" s="1">
        <f t="shared" si="0"/>
        <v>40191</v>
      </c>
      <c r="E57">
        <v>12423</v>
      </c>
      <c r="F57" t="s">
        <v>489</v>
      </c>
      <c r="G57" s="14" t="s">
        <v>140</v>
      </c>
      <c r="H57" t="s">
        <v>15</v>
      </c>
      <c r="J57" t="s">
        <v>63</v>
      </c>
      <c r="K57" s="14">
        <v>1</v>
      </c>
      <c r="L57">
        <v>500</v>
      </c>
      <c r="M57">
        <f t="shared" si="1"/>
        <v>500</v>
      </c>
      <c r="N57" s="17">
        <f t="shared" si="8"/>
        <v>18000</v>
      </c>
      <c r="O57" s="18" t="str">
        <f t="shared" si="3"/>
        <v>114318000</v>
      </c>
      <c r="P57" s="79" t="str">
        <f t="shared" si="4"/>
        <v>10882P339524</v>
      </c>
      <c r="Q57" t="str">
        <f t="shared" si="5"/>
        <v>SIZE:M,COLOR:850</v>
      </c>
      <c r="S57" t="str">
        <f t="shared" si="2"/>
        <v>1143</v>
      </c>
      <c r="V57" s="1" t="str">
        <f t="shared" si="6"/>
        <v>CM0000000001143</v>
      </c>
    </row>
    <row r="58" spans="1:22" ht="15.75">
      <c r="A58" s="1">
        <v>40191</v>
      </c>
      <c r="B58" s="87" t="str">
        <f t="shared" si="7"/>
        <v>CM0000000001143</v>
      </c>
      <c r="C58" s="19">
        <v>1143</v>
      </c>
      <c r="D58" s="1">
        <f t="shared" si="0"/>
        <v>40191</v>
      </c>
      <c r="E58">
        <v>12424</v>
      </c>
      <c r="F58" t="s">
        <v>490</v>
      </c>
      <c r="G58" s="14" t="s">
        <v>193</v>
      </c>
      <c r="H58" t="s">
        <v>15</v>
      </c>
      <c r="J58" t="s">
        <v>49</v>
      </c>
      <c r="K58" s="14">
        <v>1</v>
      </c>
      <c r="L58">
        <v>463.64</v>
      </c>
      <c r="M58">
        <f t="shared" si="1"/>
        <v>463.64</v>
      </c>
      <c r="N58" s="17">
        <f t="shared" si="8"/>
        <v>19000</v>
      </c>
      <c r="O58" s="18" t="str">
        <f t="shared" si="3"/>
        <v>114319000</v>
      </c>
      <c r="P58" s="79" t="str">
        <f t="shared" si="4"/>
        <v>10882P119537</v>
      </c>
      <c r="Q58" t="str">
        <f t="shared" si="5"/>
        <v>SIZE:S,COLOR:700</v>
      </c>
      <c r="S58" t="str">
        <f t="shared" si="2"/>
        <v>1143</v>
      </c>
      <c r="V58" s="1" t="str">
        <f t="shared" si="6"/>
        <v>CM0000000001143</v>
      </c>
    </row>
    <row r="59" spans="1:22" ht="15.75">
      <c r="A59" s="1">
        <v>40191</v>
      </c>
      <c r="B59" s="87" t="str">
        <f t="shared" si="7"/>
        <v>CM0000000001144</v>
      </c>
      <c r="C59" s="19">
        <v>1144</v>
      </c>
      <c r="D59" s="1">
        <f t="shared" si="0"/>
        <v>40191</v>
      </c>
      <c r="E59">
        <v>6590</v>
      </c>
      <c r="F59" t="s">
        <v>491</v>
      </c>
      <c r="G59" s="14" t="s">
        <v>716</v>
      </c>
      <c r="H59" t="s">
        <v>10</v>
      </c>
      <c r="J59" t="s">
        <v>53</v>
      </c>
      <c r="K59" s="14">
        <v>1</v>
      </c>
      <c r="L59">
        <v>545.45000000000005</v>
      </c>
      <c r="M59">
        <f t="shared" si="1"/>
        <v>545.45000000000005</v>
      </c>
      <c r="N59" s="17">
        <f t="shared" si="8"/>
        <v>16000</v>
      </c>
      <c r="O59" s="18" t="str">
        <f t="shared" si="3"/>
        <v>114416000</v>
      </c>
      <c r="P59" s="79" t="str">
        <f t="shared" si="4"/>
        <v>10812P02TG02</v>
      </c>
      <c r="Q59" t="str">
        <f t="shared" si="5"/>
        <v>SIZE:M,COLOR:700</v>
      </c>
      <c r="S59" t="str">
        <f t="shared" si="2"/>
        <v>1144</v>
      </c>
      <c r="V59" s="1" t="str">
        <f t="shared" si="6"/>
        <v>CM0000000001144</v>
      </c>
    </row>
    <row r="60" spans="1:22" ht="15.75">
      <c r="A60" s="1">
        <v>40191</v>
      </c>
      <c r="B60" s="87" t="str">
        <f t="shared" si="7"/>
        <v>CM0000000001145</v>
      </c>
      <c r="C60" s="19">
        <v>1145</v>
      </c>
      <c r="D60" s="1">
        <f t="shared" si="0"/>
        <v>40191</v>
      </c>
      <c r="E60">
        <v>6590</v>
      </c>
      <c r="F60" t="s">
        <v>491</v>
      </c>
      <c r="G60" s="14" t="s">
        <v>70</v>
      </c>
      <c r="H60" t="s">
        <v>15</v>
      </c>
      <c r="J60" t="s">
        <v>36</v>
      </c>
      <c r="K60" s="14">
        <v>1</v>
      </c>
      <c r="L60">
        <v>545.45000000000005</v>
      </c>
      <c r="M60">
        <f t="shared" si="1"/>
        <v>545.45000000000005</v>
      </c>
      <c r="N60" s="17">
        <f t="shared" si="8"/>
        <v>16000</v>
      </c>
      <c r="O60" s="18" t="str">
        <f t="shared" si="3"/>
        <v>114516000</v>
      </c>
      <c r="P60" s="79" t="str">
        <f t="shared" si="4"/>
        <v>10882P119528</v>
      </c>
      <c r="Q60" t="str">
        <f t="shared" si="5"/>
        <v>SIZE:S,COLOR:200</v>
      </c>
      <c r="S60" t="str">
        <f t="shared" si="2"/>
        <v>1145</v>
      </c>
      <c r="V60" s="1" t="str">
        <f t="shared" si="6"/>
        <v>CM0000000001145</v>
      </c>
    </row>
    <row r="61" spans="1:22" ht="15.75">
      <c r="A61" s="1">
        <v>40191</v>
      </c>
      <c r="B61" s="87" t="str">
        <f t="shared" si="7"/>
        <v>CM0000000001146</v>
      </c>
      <c r="C61" s="19">
        <v>1146</v>
      </c>
      <c r="D61" s="1">
        <f t="shared" si="0"/>
        <v>40191</v>
      </c>
      <c r="E61">
        <v>6298</v>
      </c>
      <c r="F61" t="s">
        <v>486</v>
      </c>
      <c r="G61" s="14" t="s">
        <v>160</v>
      </c>
      <c r="H61" t="s">
        <v>22</v>
      </c>
      <c r="J61" t="s">
        <v>237</v>
      </c>
      <c r="K61" s="14">
        <v>1</v>
      </c>
      <c r="L61">
        <v>500</v>
      </c>
      <c r="M61">
        <f t="shared" si="1"/>
        <v>500</v>
      </c>
      <c r="N61" s="17">
        <f t="shared" si="8"/>
        <v>16000</v>
      </c>
      <c r="O61" s="18" t="str">
        <f t="shared" si="3"/>
        <v>114616000</v>
      </c>
      <c r="P61" s="79" t="str">
        <f t="shared" si="4"/>
        <v>80836p08tc02</v>
      </c>
      <c r="Q61" t="str">
        <f t="shared" si="5"/>
        <v>SIZE:L,COLOR:250</v>
      </c>
      <c r="S61" t="str">
        <f t="shared" si="2"/>
        <v>1146</v>
      </c>
      <c r="V61" s="1" t="str">
        <f t="shared" si="6"/>
        <v>CM0000000001146</v>
      </c>
    </row>
    <row r="62" spans="1:22" ht="15.75">
      <c r="A62" s="1">
        <v>40191</v>
      </c>
      <c r="B62" s="87" t="str">
        <f t="shared" si="7"/>
        <v>CM0000000001147</v>
      </c>
      <c r="C62" s="19">
        <v>1147</v>
      </c>
      <c r="D62" s="1">
        <f t="shared" si="0"/>
        <v>40191</v>
      </c>
      <c r="E62">
        <v>12484</v>
      </c>
      <c r="F62" t="s">
        <v>492</v>
      </c>
      <c r="G62" s="14" t="s">
        <v>43</v>
      </c>
      <c r="H62" t="s">
        <v>10</v>
      </c>
      <c r="J62" t="s">
        <v>63</v>
      </c>
      <c r="K62" s="14">
        <v>1</v>
      </c>
      <c r="L62">
        <v>502.27</v>
      </c>
      <c r="M62">
        <f t="shared" si="1"/>
        <v>502.27</v>
      </c>
      <c r="N62" s="17">
        <f t="shared" si="8"/>
        <v>16000</v>
      </c>
      <c r="O62" s="18" t="str">
        <f t="shared" si="3"/>
        <v>114716000</v>
      </c>
      <c r="P62" s="79" t="str">
        <f t="shared" si="4"/>
        <v>10812P01TH37</v>
      </c>
      <c r="Q62" t="str">
        <f t="shared" si="5"/>
        <v>SIZE:M,COLOR:850</v>
      </c>
      <c r="S62" t="str">
        <f t="shared" si="2"/>
        <v>1147</v>
      </c>
      <c r="V62" s="1" t="str">
        <f t="shared" si="6"/>
        <v>CM0000000001147</v>
      </c>
    </row>
    <row r="63" spans="1:22" ht="15.75">
      <c r="A63" s="1">
        <v>40191</v>
      </c>
      <c r="B63" s="87" t="str">
        <f t="shared" si="7"/>
        <v>CM0000000001148</v>
      </c>
      <c r="C63" s="19">
        <v>1148</v>
      </c>
      <c r="D63" s="1">
        <f t="shared" si="0"/>
        <v>40191</v>
      </c>
      <c r="E63">
        <v>12485</v>
      </c>
      <c r="F63" t="s">
        <v>493</v>
      </c>
      <c r="G63" s="14" t="s">
        <v>717</v>
      </c>
      <c r="H63" t="s">
        <v>58</v>
      </c>
      <c r="J63" t="s">
        <v>163</v>
      </c>
      <c r="K63" s="14">
        <v>1</v>
      </c>
      <c r="L63">
        <v>289.77</v>
      </c>
      <c r="M63">
        <f t="shared" si="1"/>
        <v>289.77</v>
      </c>
      <c r="N63" s="17">
        <f t="shared" si="8"/>
        <v>16000</v>
      </c>
      <c r="O63" s="18" t="str">
        <f t="shared" si="3"/>
        <v>114816000</v>
      </c>
      <c r="P63" s="79" t="str">
        <f t="shared" si="4"/>
        <v>80817P26TP01</v>
      </c>
      <c r="Q63" t="str">
        <f t="shared" si="5"/>
        <v>SIZE:L,COLOR:750</v>
      </c>
      <c r="S63" t="str">
        <f t="shared" si="2"/>
        <v>1148</v>
      </c>
      <c r="V63" s="1" t="str">
        <f t="shared" si="6"/>
        <v>CM0000000001148</v>
      </c>
    </row>
    <row r="64" spans="1:22" ht="15.75">
      <c r="A64" s="1">
        <v>40191</v>
      </c>
      <c r="B64" s="87" t="str">
        <f t="shared" si="7"/>
        <v>CM0000000001149</v>
      </c>
      <c r="C64" s="19">
        <v>1149</v>
      </c>
      <c r="D64" s="1">
        <f t="shared" si="0"/>
        <v>40191</v>
      </c>
      <c r="E64">
        <v>4806</v>
      </c>
      <c r="F64" t="s">
        <v>494</v>
      </c>
      <c r="G64" s="14" t="s">
        <v>718</v>
      </c>
      <c r="H64" t="s">
        <v>38</v>
      </c>
      <c r="J64" t="s">
        <v>211</v>
      </c>
      <c r="K64" s="14">
        <v>1</v>
      </c>
      <c r="L64">
        <v>400</v>
      </c>
      <c r="M64">
        <f t="shared" si="1"/>
        <v>400</v>
      </c>
      <c r="N64" s="17">
        <f t="shared" si="8"/>
        <v>16000</v>
      </c>
      <c r="O64" s="18" t="str">
        <f t="shared" si="3"/>
        <v>114916000</v>
      </c>
      <c r="P64" s="79" t="str">
        <f t="shared" si="4"/>
        <v>80820b11b10571</v>
      </c>
      <c r="Q64" t="str">
        <f t="shared" si="5"/>
        <v>SIZE:38,COLOR:850</v>
      </c>
      <c r="S64" t="str">
        <f t="shared" si="2"/>
        <v>1149</v>
      </c>
      <c r="V64" s="1" t="str">
        <f t="shared" si="6"/>
        <v>CM0000000001149</v>
      </c>
    </row>
    <row r="65" spans="1:22" ht="15.75">
      <c r="A65" s="1">
        <v>40191</v>
      </c>
      <c r="B65" s="87" t="str">
        <f t="shared" si="7"/>
        <v>CM0000000001150</v>
      </c>
      <c r="C65" s="19">
        <v>1150</v>
      </c>
      <c r="D65" s="1">
        <f t="shared" si="0"/>
        <v>40191</v>
      </c>
      <c r="E65">
        <v>12711</v>
      </c>
      <c r="F65" t="s">
        <v>495</v>
      </c>
      <c r="G65" s="14" t="s">
        <v>719</v>
      </c>
      <c r="H65" t="s">
        <v>22</v>
      </c>
      <c r="J65" t="s">
        <v>833</v>
      </c>
      <c r="K65" s="14">
        <v>1</v>
      </c>
      <c r="L65">
        <v>463.64</v>
      </c>
      <c r="M65">
        <f t="shared" si="1"/>
        <v>463.64</v>
      </c>
      <c r="N65" s="17">
        <f t="shared" si="8"/>
        <v>16000</v>
      </c>
      <c r="O65" s="18" t="str">
        <f t="shared" si="3"/>
        <v>115016000</v>
      </c>
      <c r="P65" s="79" t="str">
        <f t="shared" si="4"/>
        <v>80836P029026</v>
      </c>
      <c r="Q65" t="str">
        <f t="shared" si="5"/>
        <v>SIZE:M,COLOR:750</v>
      </c>
      <c r="S65" t="str">
        <f t="shared" si="2"/>
        <v>1150</v>
      </c>
      <c r="V65" s="1" t="str">
        <f t="shared" si="6"/>
        <v>CM0000000001150</v>
      </c>
    </row>
    <row r="66" spans="1:22" ht="15.75">
      <c r="A66" s="1">
        <v>40191</v>
      </c>
      <c r="B66" s="87" t="str">
        <f t="shared" si="7"/>
        <v>CM0000000001150</v>
      </c>
      <c r="C66" s="19">
        <v>1150</v>
      </c>
      <c r="D66" s="1">
        <f t="shared" si="0"/>
        <v>40191</v>
      </c>
      <c r="E66">
        <v>12711</v>
      </c>
      <c r="F66" t="s">
        <v>495</v>
      </c>
      <c r="G66" s="14" t="s">
        <v>100</v>
      </c>
      <c r="H66" t="s">
        <v>22</v>
      </c>
      <c r="J66" t="s">
        <v>25</v>
      </c>
      <c r="K66" s="14">
        <v>1</v>
      </c>
      <c r="L66">
        <v>618.17999999999995</v>
      </c>
      <c r="M66">
        <f t="shared" si="1"/>
        <v>618.17999999999995</v>
      </c>
      <c r="N66" s="17">
        <f t="shared" si="8"/>
        <v>17000</v>
      </c>
      <c r="O66" s="18" t="str">
        <f t="shared" si="3"/>
        <v>115017000</v>
      </c>
      <c r="P66" s="79" t="str">
        <f t="shared" si="4"/>
        <v>80836P148524</v>
      </c>
      <c r="Q66" t="str">
        <f t="shared" si="5"/>
        <v>SIZE:L,COLOR:100</v>
      </c>
      <c r="S66" t="str">
        <f t="shared" si="2"/>
        <v>1150</v>
      </c>
      <c r="V66" s="1" t="str">
        <f t="shared" si="6"/>
        <v>CM0000000001150</v>
      </c>
    </row>
    <row r="67" spans="1:22" ht="15.75">
      <c r="A67" s="1">
        <v>40191</v>
      </c>
      <c r="B67" s="87" t="str">
        <f t="shared" si="7"/>
        <v>CM0000000001151</v>
      </c>
      <c r="C67" s="19">
        <v>1151</v>
      </c>
      <c r="D67" s="1">
        <f t="shared" si="0"/>
        <v>40191</v>
      </c>
      <c r="E67">
        <v>12825</v>
      </c>
      <c r="F67" t="s">
        <v>496</v>
      </c>
      <c r="G67" s="14" t="s">
        <v>220</v>
      </c>
      <c r="H67" t="s">
        <v>18</v>
      </c>
      <c r="J67" t="s">
        <v>417</v>
      </c>
      <c r="K67" s="14">
        <v>1</v>
      </c>
      <c r="L67">
        <v>500</v>
      </c>
      <c r="M67">
        <f t="shared" si="1"/>
        <v>500</v>
      </c>
      <c r="N67" s="17">
        <f t="shared" si="8"/>
        <v>16000</v>
      </c>
      <c r="O67" s="18" t="str">
        <f t="shared" si="3"/>
        <v>115116000</v>
      </c>
      <c r="P67" s="79" t="str">
        <f t="shared" si="4"/>
        <v>10804O76K28365</v>
      </c>
      <c r="Q67" t="str">
        <f t="shared" si="5"/>
        <v>SIZE:XL,COLOR:001</v>
      </c>
      <c r="S67" t="str">
        <f t="shared" si="2"/>
        <v>1151</v>
      </c>
      <c r="V67" s="1" t="str">
        <f t="shared" si="6"/>
        <v>CM0000000001151</v>
      </c>
    </row>
    <row r="68" spans="1:22" ht="15.75">
      <c r="A68" s="1">
        <v>40191</v>
      </c>
      <c r="B68" s="87" t="str">
        <f t="shared" si="7"/>
        <v>CM0000000001151</v>
      </c>
      <c r="C68" s="19">
        <v>1151</v>
      </c>
      <c r="D68" s="1">
        <f t="shared" ref="D68:D131" si="9">+A68</f>
        <v>40191</v>
      </c>
      <c r="E68">
        <v>11605</v>
      </c>
      <c r="F68" t="s">
        <v>497</v>
      </c>
      <c r="G68" s="14" t="s">
        <v>46</v>
      </c>
      <c r="H68" t="s">
        <v>18</v>
      </c>
      <c r="J68" t="s">
        <v>205</v>
      </c>
      <c r="K68" s="14">
        <v>1</v>
      </c>
      <c r="L68">
        <v>500</v>
      </c>
      <c r="M68">
        <f t="shared" ref="M68:M131" si="10">K68*L68</f>
        <v>500</v>
      </c>
      <c r="N68" s="17">
        <f t="shared" si="8"/>
        <v>17000</v>
      </c>
      <c r="O68" s="18" t="str">
        <f t="shared" si="3"/>
        <v>115117000</v>
      </c>
      <c r="P68" s="79" t="str">
        <f t="shared" si="4"/>
        <v>10804o76k28365</v>
      </c>
      <c r="Q68" t="str">
        <f t="shared" si="5"/>
        <v>SIZE:XXL,COLOR:700</v>
      </c>
      <c r="S68" t="str">
        <f t="shared" ref="S68:S131" si="11">MID(B68,12,15)</f>
        <v>1151</v>
      </c>
      <c r="V68" s="1" t="str">
        <f t="shared" si="6"/>
        <v>CM0000000001151</v>
      </c>
    </row>
    <row r="69" spans="1:22" ht="15.75">
      <c r="A69" s="1">
        <v>40191</v>
      </c>
      <c r="B69" s="87" t="str">
        <f t="shared" ref="B69:B132" si="12">CONCATENATE($B$2,C69)</f>
        <v>CM0000000001151</v>
      </c>
      <c r="C69" s="19">
        <v>1151</v>
      </c>
      <c r="D69" s="1">
        <f t="shared" si="9"/>
        <v>40191</v>
      </c>
      <c r="E69">
        <v>13134</v>
      </c>
      <c r="F69" t="s">
        <v>498</v>
      </c>
      <c r="G69" s="14" t="s">
        <v>127</v>
      </c>
      <c r="H69" t="s">
        <v>82</v>
      </c>
      <c r="J69" t="s">
        <v>417</v>
      </c>
      <c r="K69" s="14">
        <v>1</v>
      </c>
      <c r="L69">
        <v>159.09</v>
      </c>
      <c r="M69">
        <f t="shared" si="10"/>
        <v>159.09</v>
      </c>
      <c r="N69" s="17">
        <f t="shared" si="8"/>
        <v>18000</v>
      </c>
      <c r="O69" s="18" t="str">
        <f t="shared" ref="O69:O132" si="13">CONCATENATE(C69,N69)</f>
        <v>115118000</v>
      </c>
      <c r="P69" s="79" t="str">
        <f t="shared" ref="P69:P132" si="14">G69</f>
        <v>10811P23TP03</v>
      </c>
      <c r="Q69" t="str">
        <f t="shared" ref="Q69:Q132" si="15">J69</f>
        <v>SIZE:XL,COLOR:001</v>
      </c>
      <c r="S69" t="str">
        <f t="shared" si="11"/>
        <v>1151</v>
      </c>
      <c r="V69" s="1" t="str">
        <f t="shared" ref="V69:V132" si="16">B69</f>
        <v>CM0000000001151</v>
      </c>
    </row>
    <row r="70" spans="1:22" ht="15.75">
      <c r="A70" s="1">
        <v>40191</v>
      </c>
      <c r="B70" s="87" t="str">
        <f t="shared" si="12"/>
        <v>CM0000000001151</v>
      </c>
      <c r="C70" s="19">
        <v>1151</v>
      </c>
      <c r="D70" s="1">
        <f t="shared" si="9"/>
        <v>40191</v>
      </c>
      <c r="E70">
        <v>6229</v>
      </c>
      <c r="F70" t="s">
        <v>499</v>
      </c>
      <c r="G70" s="14" t="s">
        <v>147</v>
      </c>
      <c r="H70" t="s">
        <v>18</v>
      </c>
      <c r="J70" t="s">
        <v>113</v>
      </c>
      <c r="K70" s="14">
        <v>1</v>
      </c>
      <c r="L70">
        <v>227.27</v>
      </c>
      <c r="M70">
        <f t="shared" si="10"/>
        <v>227.27</v>
      </c>
      <c r="N70" s="17">
        <f t="shared" si="8"/>
        <v>19000</v>
      </c>
      <c r="O70" s="18" t="str">
        <f t="shared" si="13"/>
        <v>115119000</v>
      </c>
      <c r="P70" s="79" t="str">
        <f t="shared" si="14"/>
        <v>10804O76B10476</v>
      </c>
      <c r="Q70" t="str">
        <f t="shared" si="15"/>
        <v>SIZE:XL,COLOR:600</v>
      </c>
      <c r="S70" t="str">
        <f t="shared" si="11"/>
        <v>1151</v>
      </c>
      <c r="V70" s="1" t="str">
        <f t="shared" si="16"/>
        <v>CM0000000001151</v>
      </c>
    </row>
    <row r="71" spans="1:22" ht="15.75">
      <c r="A71" s="1">
        <v>40191</v>
      </c>
      <c r="B71" s="87" t="str">
        <f t="shared" si="12"/>
        <v>CM0000000001151</v>
      </c>
      <c r="C71" s="19">
        <v>1151</v>
      </c>
      <c r="D71" s="1">
        <f t="shared" si="9"/>
        <v>40191</v>
      </c>
      <c r="E71">
        <v>6229</v>
      </c>
      <c r="F71" t="s">
        <v>499</v>
      </c>
      <c r="G71" s="14" t="s">
        <v>310</v>
      </c>
      <c r="H71" t="s">
        <v>97</v>
      </c>
      <c r="J71" t="s">
        <v>98</v>
      </c>
      <c r="K71" s="14">
        <v>1</v>
      </c>
      <c r="L71" s="2">
        <v>1250</v>
      </c>
      <c r="M71">
        <f t="shared" si="10"/>
        <v>1250</v>
      </c>
      <c r="N71" s="17">
        <f t="shared" ref="N71:N134" si="17">IF(C71=C70,N70+1000,$N$2)</f>
        <v>20000</v>
      </c>
      <c r="O71" s="18" t="str">
        <f t="shared" si="13"/>
        <v>115120000</v>
      </c>
      <c r="P71" s="79" t="str">
        <f t="shared" si="14"/>
        <v>80821C21J02703</v>
      </c>
      <c r="Q71" t="str">
        <f t="shared" si="15"/>
        <v>SIZE:36,COLOR:001</v>
      </c>
      <c r="S71" t="str">
        <f t="shared" si="11"/>
        <v>1151</v>
      </c>
      <c r="V71" s="1" t="str">
        <f t="shared" si="16"/>
        <v>CM0000000001151</v>
      </c>
    </row>
    <row r="72" spans="1:22" ht="15.75">
      <c r="A72" s="1">
        <v>40191</v>
      </c>
      <c r="B72" s="87" t="str">
        <f t="shared" si="12"/>
        <v>CM0000000001151</v>
      </c>
      <c r="C72" s="19">
        <v>1151</v>
      </c>
      <c r="D72" s="1">
        <f t="shared" si="9"/>
        <v>40191</v>
      </c>
      <c r="E72">
        <v>8616</v>
      </c>
      <c r="F72" t="s">
        <v>500</v>
      </c>
      <c r="G72" s="14" t="s">
        <v>46</v>
      </c>
      <c r="H72" t="s">
        <v>18</v>
      </c>
      <c r="J72" t="s">
        <v>63</v>
      </c>
      <c r="K72" s="14">
        <v>1</v>
      </c>
      <c r="L72">
        <v>250</v>
      </c>
      <c r="M72">
        <f t="shared" si="10"/>
        <v>250</v>
      </c>
      <c r="N72" s="17">
        <f t="shared" si="17"/>
        <v>21000</v>
      </c>
      <c r="O72" s="18" t="str">
        <f t="shared" si="13"/>
        <v>115121000</v>
      </c>
      <c r="P72" s="79" t="str">
        <f t="shared" si="14"/>
        <v>10804o76k28365</v>
      </c>
      <c r="Q72" t="str">
        <f t="shared" si="15"/>
        <v>SIZE:M,COLOR:850</v>
      </c>
      <c r="S72" t="str">
        <f t="shared" si="11"/>
        <v>1151</v>
      </c>
      <c r="V72" s="1" t="str">
        <f t="shared" si="16"/>
        <v>CM0000000001151</v>
      </c>
    </row>
    <row r="73" spans="1:22" ht="15.75">
      <c r="A73" s="1">
        <v>40191</v>
      </c>
      <c r="B73" s="87" t="str">
        <f t="shared" si="12"/>
        <v>CM0000000001152</v>
      </c>
      <c r="C73" s="19">
        <v>1152</v>
      </c>
      <c r="D73" s="1">
        <f t="shared" si="9"/>
        <v>40191</v>
      </c>
      <c r="E73">
        <v>8616</v>
      </c>
      <c r="F73" t="s">
        <v>500</v>
      </c>
      <c r="G73" s="14" t="s">
        <v>220</v>
      </c>
      <c r="H73" t="s">
        <v>18</v>
      </c>
      <c r="J73" t="s">
        <v>78</v>
      </c>
      <c r="K73" s="14">
        <v>1</v>
      </c>
      <c r="L73">
        <v>250</v>
      </c>
      <c r="M73">
        <f t="shared" si="10"/>
        <v>250</v>
      </c>
      <c r="N73" s="17">
        <f t="shared" si="17"/>
        <v>16000</v>
      </c>
      <c r="O73" s="18" t="str">
        <f t="shared" si="13"/>
        <v>115216000</v>
      </c>
      <c r="P73" s="79" t="str">
        <f t="shared" si="14"/>
        <v>10804O76K28365</v>
      </c>
      <c r="Q73" t="str">
        <f t="shared" si="15"/>
        <v>SIZE:M,COLOR:250</v>
      </c>
      <c r="S73" t="str">
        <f t="shared" si="11"/>
        <v>1152</v>
      </c>
      <c r="V73" s="1" t="str">
        <f t="shared" si="16"/>
        <v>CM0000000001152</v>
      </c>
    </row>
    <row r="74" spans="1:22" ht="15.75">
      <c r="A74" s="1">
        <v>40191</v>
      </c>
      <c r="B74" s="87" t="str">
        <f t="shared" si="12"/>
        <v>CM0000000001152</v>
      </c>
      <c r="C74" s="19">
        <v>1152</v>
      </c>
      <c r="D74" s="1">
        <f t="shared" si="9"/>
        <v>40191</v>
      </c>
      <c r="E74">
        <v>8616</v>
      </c>
      <c r="F74" t="s">
        <v>500</v>
      </c>
      <c r="G74" s="14" t="s">
        <v>127</v>
      </c>
      <c r="H74" t="s">
        <v>82</v>
      </c>
      <c r="J74" t="s">
        <v>84</v>
      </c>
      <c r="K74" s="14">
        <v>1</v>
      </c>
      <c r="L74">
        <v>159.09</v>
      </c>
      <c r="M74">
        <f t="shared" si="10"/>
        <v>159.09</v>
      </c>
      <c r="N74" s="17">
        <f t="shared" si="17"/>
        <v>17000</v>
      </c>
      <c r="O74" s="18" t="str">
        <f t="shared" si="13"/>
        <v>115217000</v>
      </c>
      <c r="P74" s="79" t="str">
        <f t="shared" si="14"/>
        <v>10811P23TP03</v>
      </c>
      <c r="Q74" t="str">
        <f t="shared" si="15"/>
        <v>SIZE:L,COLOR:001</v>
      </c>
      <c r="S74" t="str">
        <f t="shared" si="11"/>
        <v>1152</v>
      </c>
      <c r="V74" s="1" t="str">
        <f t="shared" si="16"/>
        <v>CM0000000001152</v>
      </c>
    </row>
    <row r="75" spans="1:22" ht="15.75">
      <c r="A75" s="1">
        <v>40191</v>
      </c>
      <c r="B75" s="87" t="str">
        <f t="shared" si="12"/>
        <v>CM0000000001153</v>
      </c>
      <c r="C75" s="19">
        <v>1153</v>
      </c>
      <c r="D75" s="1">
        <f t="shared" si="9"/>
        <v>40191</v>
      </c>
      <c r="E75">
        <v>8616</v>
      </c>
      <c r="F75" t="s">
        <v>500</v>
      </c>
      <c r="G75" s="14" t="s">
        <v>720</v>
      </c>
      <c r="H75" t="s">
        <v>82</v>
      </c>
      <c r="J75" t="s">
        <v>421</v>
      </c>
      <c r="K75" s="14">
        <v>1</v>
      </c>
      <c r="L75">
        <v>159.09</v>
      </c>
      <c r="M75">
        <f t="shared" si="10"/>
        <v>159.09</v>
      </c>
      <c r="N75" s="17">
        <f t="shared" si="17"/>
        <v>16000</v>
      </c>
      <c r="O75" s="18" t="str">
        <f t="shared" si="13"/>
        <v>115316000</v>
      </c>
      <c r="P75" s="79" t="str">
        <f t="shared" si="14"/>
        <v>10811p23tp03</v>
      </c>
      <c r="Q75" t="str">
        <f t="shared" si="15"/>
        <v>SIZE:M,COLOR:790</v>
      </c>
      <c r="S75" t="str">
        <f t="shared" si="11"/>
        <v>1153</v>
      </c>
      <c r="V75" s="1" t="str">
        <f t="shared" si="16"/>
        <v>CM0000000001153</v>
      </c>
    </row>
    <row r="76" spans="1:22" ht="15.75">
      <c r="A76" s="1">
        <v>40191</v>
      </c>
      <c r="B76" s="87" t="str">
        <f t="shared" si="12"/>
        <v>CM0000000001153</v>
      </c>
      <c r="C76" s="19">
        <v>1153</v>
      </c>
      <c r="D76" s="1">
        <f t="shared" si="9"/>
        <v>40191</v>
      </c>
      <c r="E76">
        <v>8616</v>
      </c>
      <c r="F76" t="s">
        <v>500</v>
      </c>
      <c r="G76" s="14" t="s">
        <v>721</v>
      </c>
      <c r="H76" t="s">
        <v>82</v>
      </c>
      <c r="J76" t="s">
        <v>833</v>
      </c>
      <c r="K76" s="14">
        <v>1</v>
      </c>
      <c r="L76">
        <v>250</v>
      </c>
      <c r="M76">
        <f t="shared" si="10"/>
        <v>250</v>
      </c>
      <c r="N76" s="17">
        <f t="shared" si="17"/>
        <v>17000</v>
      </c>
      <c r="O76" s="18" t="str">
        <f t="shared" si="13"/>
        <v>115317000</v>
      </c>
      <c r="P76" s="79" t="str">
        <f t="shared" si="14"/>
        <v>10811P249009</v>
      </c>
      <c r="Q76" t="str">
        <f t="shared" si="15"/>
        <v>SIZE:M,COLOR:750</v>
      </c>
      <c r="S76" t="str">
        <f t="shared" si="11"/>
        <v>1153</v>
      </c>
      <c r="V76" s="1" t="str">
        <f t="shared" si="16"/>
        <v>CM0000000001153</v>
      </c>
    </row>
    <row r="77" spans="1:22" ht="15.75">
      <c r="A77" s="1">
        <v>40191</v>
      </c>
      <c r="B77" s="87" t="str">
        <f t="shared" si="12"/>
        <v>CM0000000001153</v>
      </c>
      <c r="C77" s="19">
        <v>1153</v>
      </c>
      <c r="D77" s="1">
        <f t="shared" si="9"/>
        <v>40191</v>
      </c>
      <c r="E77">
        <v>8616</v>
      </c>
      <c r="F77" t="s">
        <v>500</v>
      </c>
      <c r="G77" s="14" t="s">
        <v>43</v>
      </c>
      <c r="H77" t="s">
        <v>10</v>
      </c>
      <c r="J77" t="s">
        <v>827</v>
      </c>
      <c r="K77" s="14">
        <v>1</v>
      </c>
      <c r="L77">
        <v>295.45</v>
      </c>
      <c r="M77">
        <f t="shared" si="10"/>
        <v>295.45</v>
      </c>
      <c r="N77" s="17">
        <f t="shared" si="17"/>
        <v>18000</v>
      </c>
      <c r="O77" s="18" t="str">
        <f t="shared" si="13"/>
        <v>115318000</v>
      </c>
      <c r="P77" s="79" t="str">
        <f t="shared" si="14"/>
        <v>10812P01TH37</v>
      </c>
      <c r="Q77" t="str">
        <f t="shared" si="15"/>
        <v>SIZE:XL,COLOR:660</v>
      </c>
      <c r="S77" t="str">
        <f t="shared" si="11"/>
        <v>1153</v>
      </c>
      <c r="V77" s="1" t="str">
        <f t="shared" si="16"/>
        <v>CM0000000001153</v>
      </c>
    </row>
    <row r="78" spans="1:22" ht="15.75">
      <c r="A78" s="1">
        <v>40191</v>
      </c>
      <c r="B78" s="87" t="str">
        <f t="shared" si="12"/>
        <v>CM0000000001154</v>
      </c>
      <c r="C78" s="19">
        <v>1154</v>
      </c>
      <c r="D78" s="1">
        <f t="shared" si="9"/>
        <v>40191</v>
      </c>
      <c r="E78">
        <v>8616</v>
      </c>
      <c r="F78" t="s">
        <v>500</v>
      </c>
      <c r="G78" s="14" t="s">
        <v>32</v>
      </c>
      <c r="H78" t="s">
        <v>15</v>
      </c>
      <c r="J78" t="s">
        <v>224</v>
      </c>
      <c r="K78" s="14">
        <v>1</v>
      </c>
      <c r="L78">
        <v>250</v>
      </c>
      <c r="M78">
        <f t="shared" si="10"/>
        <v>250</v>
      </c>
      <c r="N78" s="17">
        <f t="shared" si="17"/>
        <v>16000</v>
      </c>
      <c r="O78" s="18" t="str">
        <f t="shared" si="13"/>
        <v>115416000</v>
      </c>
      <c r="P78" s="79" t="str">
        <f t="shared" si="14"/>
        <v>10882P119522</v>
      </c>
      <c r="Q78" t="str">
        <f t="shared" si="15"/>
        <v>SIZE:L,COLOR:650</v>
      </c>
      <c r="S78" t="str">
        <f t="shared" si="11"/>
        <v>1154</v>
      </c>
      <c r="V78" s="1" t="str">
        <f t="shared" si="16"/>
        <v>CM0000000001154</v>
      </c>
    </row>
    <row r="79" spans="1:22" ht="15.75">
      <c r="A79" s="1">
        <v>40191</v>
      </c>
      <c r="B79" s="87" t="str">
        <f t="shared" si="12"/>
        <v>CM0000000001154</v>
      </c>
      <c r="C79" s="19">
        <v>1154</v>
      </c>
      <c r="D79" s="1">
        <f t="shared" si="9"/>
        <v>40191</v>
      </c>
      <c r="E79">
        <v>8616</v>
      </c>
      <c r="F79" t="s">
        <v>500</v>
      </c>
      <c r="G79" s="14" t="s">
        <v>24</v>
      </c>
      <c r="H79" t="s">
        <v>15</v>
      </c>
      <c r="J79" t="s">
        <v>25</v>
      </c>
      <c r="K79" s="14">
        <v>1</v>
      </c>
      <c r="L79">
        <v>250</v>
      </c>
      <c r="M79">
        <f t="shared" si="10"/>
        <v>250</v>
      </c>
      <c r="N79" s="17">
        <f t="shared" si="17"/>
        <v>17000</v>
      </c>
      <c r="O79" s="18" t="str">
        <f t="shared" si="13"/>
        <v>115417000</v>
      </c>
      <c r="P79" s="79" t="str">
        <f t="shared" si="14"/>
        <v>10882P119535</v>
      </c>
      <c r="Q79" t="str">
        <f t="shared" si="15"/>
        <v>SIZE:L,COLOR:100</v>
      </c>
      <c r="S79" t="str">
        <f t="shared" si="11"/>
        <v>1154</v>
      </c>
      <c r="V79" s="1" t="str">
        <f t="shared" si="16"/>
        <v>CM0000000001154</v>
      </c>
    </row>
    <row r="80" spans="1:22" ht="15.75">
      <c r="A80" s="1">
        <v>40191</v>
      </c>
      <c r="B80" s="87" t="str">
        <f t="shared" si="12"/>
        <v>CM0000000001154</v>
      </c>
      <c r="C80" s="19">
        <v>1154</v>
      </c>
      <c r="D80" s="1">
        <f t="shared" si="9"/>
        <v>40191</v>
      </c>
      <c r="E80">
        <v>9912</v>
      </c>
      <c r="F80" t="s">
        <v>501</v>
      </c>
      <c r="G80" s="14" t="s">
        <v>361</v>
      </c>
      <c r="H80" t="s">
        <v>35</v>
      </c>
      <c r="J80" t="s">
        <v>122</v>
      </c>
      <c r="K80" s="14">
        <v>1</v>
      </c>
      <c r="L80">
        <v>113.64</v>
      </c>
      <c r="M80">
        <f t="shared" si="10"/>
        <v>113.64</v>
      </c>
      <c r="N80" s="17">
        <f t="shared" si="17"/>
        <v>18000</v>
      </c>
      <c r="O80" s="18" t="str">
        <f t="shared" si="13"/>
        <v>115418000</v>
      </c>
      <c r="P80" s="79" t="str">
        <f t="shared" si="14"/>
        <v>10819A20SW01</v>
      </c>
      <c r="Q80" t="str">
        <f t="shared" si="15"/>
        <v>SIZE:M,COLOR:580</v>
      </c>
      <c r="S80" t="str">
        <f t="shared" si="11"/>
        <v>1154</v>
      </c>
      <c r="V80" s="1" t="str">
        <f t="shared" si="16"/>
        <v>CM0000000001154</v>
      </c>
    </row>
    <row r="81" spans="1:22" ht="15.75">
      <c r="A81" s="1">
        <v>40191</v>
      </c>
      <c r="B81" s="87" t="str">
        <f t="shared" si="12"/>
        <v>CM0000000001155</v>
      </c>
      <c r="C81" s="19">
        <v>1155</v>
      </c>
      <c r="D81" s="1">
        <f t="shared" si="9"/>
        <v>40191</v>
      </c>
      <c r="E81">
        <v>9912</v>
      </c>
      <c r="F81" t="s">
        <v>501</v>
      </c>
      <c r="G81" s="14" t="s">
        <v>361</v>
      </c>
      <c r="H81" t="s">
        <v>35</v>
      </c>
      <c r="J81" t="s">
        <v>459</v>
      </c>
      <c r="K81" s="14">
        <v>1</v>
      </c>
      <c r="L81">
        <v>113.64</v>
      </c>
      <c r="M81">
        <f t="shared" si="10"/>
        <v>113.64</v>
      </c>
      <c r="N81" s="17">
        <f t="shared" si="17"/>
        <v>16000</v>
      </c>
      <c r="O81" s="18" t="str">
        <f t="shared" si="13"/>
        <v>115516000</v>
      </c>
      <c r="P81" s="79" t="str">
        <f t="shared" si="14"/>
        <v>10819A20SW01</v>
      </c>
      <c r="Q81" t="str">
        <f t="shared" si="15"/>
        <v>SIZE:M,COLOR:001</v>
      </c>
      <c r="S81" t="str">
        <f t="shared" si="11"/>
        <v>1155</v>
      </c>
      <c r="V81" s="1" t="str">
        <f t="shared" si="16"/>
        <v>CM0000000001155</v>
      </c>
    </row>
    <row r="82" spans="1:22" ht="15.75">
      <c r="A82" s="1">
        <v>40191</v>
      </c>
      <c r="B82" s="87" t="str">
        <f t="shared" si="12"/>
        <v>CM0000000001155</v>
      </c>
      <c r="C82" s="19">
        <v>1155</v>
      </c>
      <c r="D82" s="1">
        <f t="shared" si="9"/>
        <v>40191</v>
      </c>
      <c r="E82">
        <v>9912</v>
      </c>
      <c r="F82" t="s">
        <v>501</v>
      </c>
      <c r="G82" s="14" t="s">
        <v>361</v>
      </c>
      <c r="H82" t="s">
        <v>35</v>
      </c>
      <c r="J82" t="s">
        <v>53</v>
      </c>
      <c r="K82" s="14">
        <v>1</v>
      </c>
      <c r="L82">
        <v>113.64</v>
      </c>
      <c r="M82">
        <f t="shared" si="10"/>
        <v>113.64</v>
      </c>
      <c r="N82" s="17">
        <f t="shared" si="17"/>
        <v>17000</v>
      </c>
      <c r="O82" s="18" t="str">
        <f t="shared" si="13"/>
        <v>115517000</v>
      </c>
      <c r="P82" s="79" t="str">
        <f t="shared" si="14"/>
        <v>10819A20SW01</v>
      </c>
      <c r="Q82" t="str">
        <f t="shared" si="15"/>
        <v>SIZE:M,COLOR:700</v>
      </c>
      <c r="S82" t="str">
        <f t="shared" si="11"/>
        <v>1155</v>
      </c>
      <c r="V82" s="1" t="str">
        <f t="shared" si="16"/>
        <v>CM0000000001155</v>
      </c>
    </row>
    <row r="83" spans="1:22" ht="15.75">
      <c r="A83" s="1">
        <v>40191</v>
      </c>
      <c r="B83" s="87" t="str">
        <f t="shared" si="12"/>
        <v>CM0000000001156</v>
      </c>
      <c r="C83" s="19">
        <v>1156</v>
      </c>
      <c r="D83" s="1">
        <f t="shared" si="9"/>
        <v>40191</v>
      </c>
      <c r="E83">
        <v>9912</v>
      </c>
      <c r="F83" t="s">
        <v>501</v>
      </c>
      <c r="G83" s="14" t="s">
        <v>115</v>
      </c>
      <c r="H83" t="s">
        <v>116</v>
      </c>
      <c r="J83" t="s">
        <v>45</v>
      </c>
      <c r="K83" s="14">
        <v>1</v>
      </c>
      <c r="L83">
        <v>250</v>
      </c>
      <c r="M83">
        <f t="shared" si="10"/>
        <v>250</v>
      </c>
      <c r="N83" s="17">
        <f t="shared" si="17"/>
        <v>16000</v>
      </c>
      <c r="O83" s="18" t="str">
        <f t="shared" si="13"/>
        <v>115616000</v>
      </c>
      <c r="P83" s="79" t="str">
        <f t="shared" si="14"/>
        <v>80818P029502</v>
      </c>
      <c r="Q83" t="str">
        <f t="shared" si="15"/>
        <v>SIZE:S,COLOR:650</v>
      </c>
      <c r="S83" t="str">
        <f t="shared" si="11"/>
        <v>1156</v>
      </c>
      <c r="V83" s="1" t="str">
        <f t="shared" si="16"/>
        <v>CM0000000001156</v>
      </c>
    </row>
    <row r="84" spans="1:22" ht="15.75">
      <c r="A84" s="1">
        <v>40191</v>
      </c>
      <c r="B84" s="87" t="str">
        <f t="shared" si="12"/>
        <v>CM0000000001157</v>
      </c>
      <c r="C84" s="19">
        <v>1157</v>
      </c>
      <c r="D84" s="1">
        <f t="shared" si="9"/>
        <v>40191</v>
      </c>
      <c r="E84">
        <v>9912</v>
      </c>
      <c r="F84" t="s">
        <v>501</v>
      </c>
      <c r="G84" s="14" t="s">
        <v>115</v>
      </c>
      <c r="H84" t="s">
        <v>116</v>
      </c>
      <c r="J84" t="s">
        <v>109</v>
      </c>
      <c r="K84" s="14">
        <v>1</v>
      </c>
      <c r="L84">
        <v>250</v>
      </c>
      <c r="M84">
        <f t="shared" si="10"/>
        <v>250</v>
      </c>
      <c r="N84" s="17">
        <f t="shared" si="17"/>
        <v>16000</v>
      </c>
      <c r="O84" s="18" t="str">
        <f t="shared" si="13"/>
        <v>115716000</v>
      </c>
      <c r="P84" s="79" t="str">
        <f t="shared" si="14"/>
        <v>80818P029502</v>
      </c>
      <c r="Q84" t="str">
        <f t="shared" si="15"/>
        <v>SIZE:S,COLOR:100</v>
      </c>
      <c r="S84" t="str">
        <f t="shared" si="11"/>
        <v>1157</v>
      </c>
      <c r="V84" s="1" t="str">
        <f t="shared" si="16"/>
        <v>CM0000000001157</v>
      </c>
    </row>
    <row r="85" spans="1:22" ht="15.75">
      <c r="A85" s="1">
        <v>40191</v>
      </c>
      <c r="B85" s="87" t="str">
        <f t="shared" si="12"/>
        <v>CM0000000001158</v>
      </c>
      <c r="C85" s="19">
        <v>1158</v>
      </c>
      <c r="D85" s="1">
        <f t="shared" si="9"/>
        <v>40191</v>
      </c>
      <c r="E85">
        <v>9912</v>
      </c>
      <c r="F85" t="s">
        <v>501</v>
      </c>
      <c r="G85" s="14" t="s">
        <v>115</v>
      </c>
      <c r="H85" t="s">
        <v>116</v>
      </c>
      <c r="J85" t="s">
        <v>36</v>
      </c>
      <c r="K85" s="14">
        <v>1</v>
      </c>
      <c r="L85">
        <v>250</v>
      </c>
      <c r="M85">
        <f t="shared" si="10"/>
        <v>250</v>
      </c>
      <c r="N85" s="17">
        <f t="shared" si="17"/>
        <v>16000</v>
      </c>
      <c r="O85" s="18" t="str">
        <f t="shared" si="13"/>
        <v>115816000</v>
      </c>
      <c r="P85" s="79" t="str">
        <f t="shared" si="14"/>
        <v>80818P029502</v>
      </c>
      <c r="Q85" t="str">
        <f t="shared" si="15"/>
        <v>SIZE:S,COLOR:200</v>
      </c>
      <c r="S85" t="str">
        <f t="shared" si="11"/>
        <v>1158</v>
      </c>
      <c r="V85" s="1" t="str">
        <f t="shared" si="16"/>
        <v>CM0000000001158</v>
      </c>
    </row>
    <row r="86" spans="1:22" ht="15.75">
      <c r="A86" s="1">
        <v>40191</v>
      </c>
      <c r="B86" s="87" t="str">
        <f t="shared" si="12"/>
        <v>CM0000000001159</v>
      </c>
      <c r="C86" s="19">
        <v>1159</v>
      </c>
      <c r="D86" s="1">
        <f t="shared" si="9"/>
        <v>40191</v>
      </c>
      <c r="E86">
        <v>9912</v>
      </c>
      <c r="F86" t="s">
        <v>501</v>
      </c>
      <c r="G86" s="14" t="s">
        <v>275</v>
      </c>
      <c r="H86" t="s">
        <v>35</v>
      </c>
      <c r="J86" t="s">
        <v>250</v>
      </c>
      <c r="K86" s="14">
        <v>1</v>
      </c>
      <c r="L86">
        <v>227.27</v>
      </c>
      <c r="M86">
        <f t="shared" si="10"/>
        <v>227.27</v>
      </c>
      <c r="N86" s="17">
        <f t="shared" si="17"/>
        <v>16000</v>
      </c>
      <c r="O86" s="18" t="str">
        <f t="shared" si="13"/>
        <v>115916000</v>
      </c>
      <c r="P86" s="79" t="str">
        <f t="shared" si="14"/>
        <v>80819P349508</v>
      </c>
      <c r="Q86" t="str">
        <f t="shared" si="15"/>
        <v>SIZE:M,COLOR:600</v>
      </c>
      <c r="S86" t="str">
        <f t="shared" si="11"/>
        <v>1159</v>
      </c>
      <c r="V86" s="1" t="str">
        <f t="shared" si="16"/>
        <v>CM0000000001159</v>
      </c>
    </row>
    <row r="87" spans="1:22" ht="15.75">
      <c r="A87" s="1">
        <v>40191</v>
      </c>
      <c r="B87" s="87" t="str">
        <f t="shared" si="12"/>
        <v>CM0000000001159</v>
      </c>
      <c r="C87" s="19">
        <v>1159</v>
      </c>
      <c r="D87" s="1">
        <f t="shared" si="9"/>
        <v>40191</v>
      </c>
      <c r="E87">
        <v>9912</v>
      </c>
      <c r="F87" t="s">
        <v>501</v>
      </c>
      <c r="G87" s="14" t="s">
        <v>275</v>
      </c>
      <c r="H87" t="s">
        <v>35</v>
      </c>
      <c r="J87" t="s">
        <v>53</v>
      </c>
      <c r="K87" s="14">
        <v>1</v>
      </c>
      <c r="L87">
        <v>227.27</v>
      </c>
      <c r="M87">
        <f t="shared" si="10"/>
        <v>227.27</v>
      </c>
      <c r="N87" s="17">
        <f t="shared" si="17"/>
        <v>17000</v>
      </c>
      <c r="O87" s="18" t="str">
        <f t="shared" si="13"/>
        <v>115917000</v>
      </c>
      <c r="P87" s="79" t="str">
        <f t="shared" si="14"/>
        <v>80819P349508</v>
      </c>
      <c r="Q87" t="str">
        <f t="shared" si="15"/>
        <v>SIZE:M,COLOR:700</v>
      </c>
      <c r="S87" t="str">
        <f t="shared" si="11"/>
        <v>1159</v>
      </c>
      <c r="V87" s="1" t="str">
        <f t="shared" si="16"/>
        <v>CM0000000001159</v>
      </c>
    </row>
    <row r="88" spans="1:22" ht="15.75">
      <c r="A88" s="1">
        <v>40191</v>
      </c>
      <c r="B88" s="87" t="str">
        <f t="shared" si="12"/>
        <v>CM0000000001159</v>
      </c>
      <c r="C88" s="19">
        <v>1159</v>
      </c>
      <c r="D88" s="1">
        <f t="shared" si="9"/>
        <v>40191</v>
      </c>
      <c r="E88">
        <v>12672</v>
      </c>
      <c r="F88" t="s">
        <v>502</v>
      </c>
      <c r="G88" s="14" t="s">
        <v>43</v>
      </c>
      <c r="H88" t="s">
        <v>10</v>
      </c>
      <c r="J88" t="s">
        <v>834</v>
      </c>
      <c r="K88" s="14">
        <v>1</v>
      </c>
      <c r="L88">
        <v>295.45</v>
      </c>
      <c r="M88">
        <f t="shared" si="10"/>
        <v>295.45</v>
      </c>
      <c r="N88" s="17">
        <f t="shared" si="17"/>
        <v>18000</v>
      </c>
      <c r="O88" s="18" t="str">
        <f t="shared" si="13"/>
        <v>115918000</v>
      </c>
      <c r="P88" s="79" t="str">
        <f t="shared" si="14"/>
        <v>10812P01TH37</v>
      </c>
      <c r="Q88" t="str">
        <f t="shared" si="15"/>
        <v>SIZE:XXL,COLOR:660</v>
      </c>
      <c r="S88" t="str">
        <f t="shared" si="11"/>
        <v>1159</v>
      </c>
      <c r="V88" s="1" t="str">
        <f t="shared" si="16"/>
        <v>CM0000000001159</v>
      </c>
    </row>
    <row r="89" spans="1:22" ht="15.75">
      <c r="A89" s="1">
        <v>40191</v>
      </c>
      <c r="B89" s="87" t="str">
        <f t="shared" si="12"/>
        <v>CM0000000001159</v>
      </c>
      <c r="C89" s="19">
        <v>1159</v>
      </c>
      <c r="D89" s="1">
        <f t="shared" si="9"/>
        <v>40191</v>
      </c>
      <c r="E89">
        <v>12672</v>
      </c>
      <c r="F89" t="s">
        <v>502</v>
      </c>
      <c r="G89" s="14" t="s">
        <v>722</v>
      </c>
      <c r="H89" t="s">
        <v>10</v>
      </c>
      <c r="J89" t="s">
        <v>192</v>
      </c>
      <c r="K89" s="14">
        <v>1</v>
      </c>
      <c r="L89">
        <v>272.73</v>
      </c>
      <c r="M89">
        <f t="shared" si="10"/>
        <v>272.73</v>
      </c>
      <c r="N89" s="17">
        <f t="shared" si="17"/>
        <v>19000</v>
      </c>
      <c r="O89" s="18" t="str">
        <f t="shared" si="13"/>
        <v>115919000</v>
      </c>
      <c r="P89" s="79" t="str">
        <f t="shared" si="14"/>
        <v>10812p02tg02</v>
      </c>
      <c r="Q89" t="str">
        <f t="shared" si="15"/>
        <v>SIZE:XXXL,COLOR:700</v>
      </c>
      <c r="S89" t="str">
        <f t="shared" si="11"/>
        <v>1159</v>
      </c>
      <c r="V89" s="1" t="str">
        <f t="shared" si="16"/>
        <v>CM0000000001159</v>
      </c>
    </row>
    <row r="90" spans="1:22" ht="15.75">
      <c r="A90" s="1">
        <v>40191</v>
      </c>
      <c r="B90" s="87" t="str">
        <f t="shared" si="12"/>
        <v>CM0000000001159</v>
      </c>
      <c r="C90" s="19">
        <v>1159</v>
      </c>
      <c r="D90" s="1">
        <f t="shared" si="9"/>
        <v>40191</v>
      </c>
      <c r="E90">
        <v>13150</v>
      </c>
      <c r="F90" t="s">
        <v>503</v>
      </c>
      <c r="G90" s="14" t="s">
        <v>20</v>
      </c>
      <c r="H90" t="s">
        <v>13</v>
      </c>
      <c r="J90" t="s">
        <v>14</v>
      </c>
      <c r="K90" s="14">
        <v>1</v>
      </c>
      <c r="L90">
        <v>318.18</v>
      </c>
      <c r="M90">
        <f t="shared" si="10"/>
        <v>318.18</v>
      </c>
      <c r="N90" s="17">
        <f t="shared" si="17"/>
        <v>20000</v>
      </c>
      <c r="O90" s="18" t="str">
        <f t="shared" si="13"/>
        <v>115920000</v>
      </c>
      <c r="P90" s="79" t="str">
        <f t="shared" si="14"/>
        <v>10880P019504</v>
      </c>
      <c r="Q90" t="str">
        <f t="shared" si="15"/>
        <v>SIZE:36,COLOR:250</v>
      </c>
      <c r="S90" t="str">
        <f t="shared" si="11"/>
        <v>1159</v>
      </c>
      <c r="V90" s="1" t="str">
        <f t="shared" si="16"/>
        <v>CM0000000001159</v>
      </c>
    </row>
    <row r="91" spans="1:22" ht="15.75">
      <c r="A91" s="1">
        <v>40191</v>
      </c>
      <c r="B91" s="87" t="str">
        <f t="shared" si="12"/>
        <v>CM0000000001159</v>
      </c>
      <c r="C91" s="19">
        <v>1159</v>
      </c>
      <c r="D91" s="1">
        <f t="shared" si="9"/>
        <v>40191</v>
      </c>
      <c r="E91">
        <v>13150</v>
      </c>
      <c r="F91" t="s">
        <v>503</v>
      </c>
      <c r="G91" s="14" t="s">
        <v>52</v>
      </c>
      <c r="H91" t="s">
        <v>22</v>
      </c>
      <c r="J91" t="s">
        <v>23</v>
      </c>
      <c r="K91" s="14">
        <v>1</v>
      </c>
      <c r="L91">
        <v>272.73</v>
      </c>
      <c r="M91">
        <f t="shared" si="10"/>
        <v>272.73</v>
      </c>
      <c r="N91" s="17">
        <f t="shared" si="17"/>
        <v>21000</v>
      </c>
      <c r="O91" s="18" t="str">
        <f t="shared" si="13"/>
        <v>115921000</v>
      </c>
      <c r="P91" s="79" t="str">
        <f t="shared" si="14"/>
        <v>80836P08TC07</v>
      </c>
      <c r="Q91" t="str">
        <f t="shared" si="15"/>
        <v>SIZE:XL,COLOR:399</v>
      </c>
      <c r="S91" t="str">
        <f t="shared" si="11"/>
        <v>1159</v>
      </c>
      <c r="V91" s="1" t="str">
        <f t="shared" si="16"/>
        <v>CM0000000001159</v>
      </c>
    </row>
    <row r="92" spans="1:22" ht="15.75">
      <c r="A92" s="1">
        <v>40191</v>
      </c>
      <c r="B92" s="87" t="str">
        <f t="shared" si="12"/>
        <v>CM0000000001159</v>
      </c>
      <c r="C92" s="19">
        <v>1159</v>
      </c>
      <c r="D92" s="1">
        <f t="shared" si="9"/>
        <v>40191</v>
      </c>
      <c r="E92">
        <v>5609</v>
      </c>
      <c r="F92" t="s">
        <v>342</v>
      </c>
      <c r="G92" s="14" t="s">
        <v>723</v>
      </c>
      <c r="H92" t="s">
        <v>88</v>
      </c>
      <c r="J92" t="s">
        <v>194</v>
      </c>
      <c r="K92" s="14">
        <v>1</v>
      </c>
      <c r="L92">
        <v>238.64</v>
      </c>
      <c r="M92">
        <f t="shared" si="10"/>
        <v>238.64</v>
      </c>
      <c r="N92" s="17">
        <f t="shared" si="17"/>
        <v>22000</v>
      </c>
      <c r="O92" s="18" t="str">
        <f t="shared" si="13"/>
        <v>115922000</v>
      </c>
      <c r="P92" s="79" t="str">
        <f t="shared" si="14"/>
        <v>10804O76K28363</v>
      </c>
      <c r="Q92" t="str">
        <f t="shared" si="15"/>
        <v>SIZE:L,COLOR:700</v>
      </c>
      <c r="S92" t="str">
        <f t="shared" si="11"/>
        <v>1159</v>
      </c>
      <c r="V92" s="1" t="str">
        <f t="shared" si="16"/>
        <v>CM0000000001159</v>
      </c>
    </row>
    <row r="93" spans="1:22" ht="15.75">
      <c r="A93" s="1">
        <v>40191</v>
      </c>
      <c r="B93" s="87" t="str">
        <f t="shared" si="12"/>
        <v>CM0000000001159</v>
      </c>
      <c r="C93" s="19">
        <v>1159</v>
      </c>
      <c r="D93" s="1">
        <f t="shared" si="9"/>
        <v>40191</v>
      </c>
      <c r="E93">
        <v>5609</v>
      </c>
      <c r="F93" t="s">
        <v>342</v>
      </c>
      <c r="G93" s="14" t="s">
        <v>48</v>
      </c>
      <c r="H93" t="s">
        <v>18</v>
      </c>
      <c r="J93" t="s">
        <v>194</v>
      </c>
      <c r="K93" s="14">
        <v>1</v>
      </c>
      <c r="L93">
        <v>250</v>
      </c>
      <c r="M93">
        <f t="shared" si="10"/>
        <v>250</v>
      </c>
      <c r="N93" s="17">
        <f t="shared" si="17"/>
        <v>23000</v>
      </c>
      <c r="O93" s="18" t="str">
        <f t="shared" si="13"/>
        <v>115923000</v>
      </c>
      <c r="P93" s="79" t="str">
        <f t="shared" si="14"/>
        <v>10804u90b10563</v>
      </c>
      <c r="Q93" t="str">
        <f t="shared" si="15"/>
        <v>SIZE:L,COLOR:700</v>
      </c>
      <c r="S93" t="str">
        <f t="shared" si="11"/>
        <v>1159</v>
      </c>
      <c r="V93" s="1" t="str">
        <f t="shared" si="16"/>
        <v>CM0000000001159</v>
      </c>
    </row>
    <row r="94" spans="1:22" ht="15.75">
      <c r="A94" s="1">
        <v>40191</v>
      </c>
      <c r="B94" s="87" t="str">
        <f t="shared" si="12"/>
        <v>CM0000000001159</v>
      </c>
      <c r="C94" s="19">
        <v>1159</v>
      </c>
      <c r="D94" s="1">
        <f t="shared" si="9"/>
        <v>40191</v>
      </c>
      <c r="E94">
        <v>5609</v>
      </c>
      <c r="F94" t="s">
        <v>342</v>
      </c>
      <c r="G94" s="14" t="s">
        <v>20</v>
      </c>
      <c r="H94" t="s">
        <v>13</v>
      </c>
      <c r="J94" t="s">
        <v>14</v>
      </c>
      <c r="K94" s="14">
        <v>1</v>
      </c>
      <c r="L94">
        <v>318.18</v>
      </c>
      <c r="M94">
        <f t="shared" si="10"/>
        <v>318.18</v>
      </c>
      <c r="N94" s="17">
        <f t="shared" si="17"/>
        <v>24000</v>
      </c>
      <c r="O94" s="18" t="str">
        <f t="shared" si="13"/>
        <v>115924000</v>
      </c>
      <c r="P94" s="79" t="str">
        <f t="shared" si="14"/>
        <v>10880P019504</v>
      </c>
      <c r="Q94" t="str">
        <f t="shared" si="15"/>
        <v>SIZE:36,COLOR:250</v>
      </c>
      <c r="S94" t="str">
        <f t="shared" si="11"/>
        <v>1159</v>
      </c>
      <c r="V94" s="1" t="str">
        <f t="shared" si="16"/>
        <v>CM0000000001159</v>
      </c>
    </row>
    <row r="95" spans="1:22" ht="15.75">
      <c r="A95" s="1">
        <v>40191</v>
      </c>
      <c r="B95" s="87" t="str">
        <f t="shared" si="12"/>
        <v>CM0000000001160</v>
      </c>
      <c r="C95" s="19">
        <v>1160</v>
      </c>
      <c r="D95" s="1">
        <f t="shared" si="9"/>
        <v>40191</v>
      </c>
      <c r="E95">
        <v>13150</v>
      </c>
      <c r="F95" t="s">
        <v>503</v>
      </c>
      <c r="G95" s="14" t="s">
        <v>391</v>
      </c>
      <c r="H95" t="s">
        <v>10</v>
      </c>
      <c r="J95" t="s">
        <v>31</v>
      </c>
      <c r="K95" s="14">
        <v>1</v>
      </c>
      <c r="L95">
        <v>318.18</v>
      </c>
      <c r="M95">
        <f t="shared" si="10"/>
        <v>318.18</v>
      </c>
      <c r="N95" s="17">
        <f t="shared" si="17"/>
        <v>16000</v>
      </c>
      <c r="O95" s="18" t="str">
        <f t="shared" si="13"/>
        <v>116016000</v>
      </c>
      <c r="P95" s="79" t="str">
        <f t="shared" si="14"/>
        <v>10812P018523</v>
      </c>
      <c r="Q95" t="str">
        <f t="shared" si="15"/>
        <v>SIZE:XL,COLOR:200</v>
      </c>
      <c r="S95" t="str">
        <f t="shared" si="11"/>
        <v>1160</v>
      </c>
      <c r="V95" s="1" t="str">
        <f t="shared" si="16"/>
        <v>CM0000000001160</v>
      </c>
    </row>
    <row r="96" spans="1:22" ht="15.75">
      <c r="A96" s="1">
        <v>40191</v>
      </c>
      <c r="B96" s="87" t="str">
        <f t="shared" si="12"/>
        <v>CM0000000001160</v>
      </c>
      <c r="C96" s="19">
        <v>1160</v>
      </c>
      <c r="D96" s="1">
        <f t="shared" si="9"/>
        <v>40191</v>
      </c>
      <c r="E96">
        <v>1901</v>
      </c>
      <c r="F96" t="s">
        <v>504</v>
      </c>
      <c r="G96" s="14" t="s">
        <v>714</v>
      </c>
      <c r="H96" t="s">
        <v>13</v>
      </c>
      <c r="J96" t="s">
        <v>177</v>
      </c>
      <c r="K96" s="14">
        <v>1</v>
      </c>
      <c r="L96">
        <v>318.18</v>
      </c>
      <c r="M96">
        <f t="shared" si="10"/>
        <v>318.18</v>
      </c>
      <c r="N96" s="17">
        <f t="shared" si="17"/>
        <v>17000</v>
      </c>
      <c r="O96" s="18" t="str">
        <f t="shared" si="13"/>
        <v>116017000</v>
      </c>
      <c r="P96" s="79" t="str">
        <f t="shared" si="14"/>
        <v>10880P019015</v>
      </c>
      <c r="Q96" t="str">
        <f t="shared" si="15"/>
        <v>SIZE:34,COLOR:200</v>
      </c>
      <c r="S96" t="str">
        <f t="shared" si="11"/>
        <v>1160</v>
      </c>
      <c r="V96" s="1" t="str">
        <f t="shared" si="16"/>
        <v>CM0000000001160</v>
      </c>
    </row>
    <row r="97" spans="1:22" ht="15.75">
      <c r="A97" s="1">
        <v>40191</v>
      </c>
      <c r="B97" s="87" t="str">
        <f t="shared" si="12"/>
        <v>CM0000000001160</v>
      </c>
      <c r="C97" s="19">
        <v>1160</v>
      </c>
      <c r="D97" s="1">
        <f t="shared" si="9"/>
        <v>40191</v>
      </c>
      <c r="E97">
        <v>5834</v>
      </c>
      <c r="F97" t="s">
        <v>505</v>
      </c>
      <c r="G97" s="14" t="s">
        <v>40</v>
      </c>
      <c r="H97" t="s">
        <v>35</v>
      </c>
      <c r="J97" t="s">
        <v>25</v>
      </c>
      <c r="K97" s="14">
        <v>1</v>
      </c>
      <c r="L97">
        <v>250</v>
      </c>
      <c r="M97">
        <f t="shared" si="10"/>
        <v>250</v>
      </c>
      <c r="N97" s="17">
        <f t="shared" si="17"/>
        <v>18000</v>
      </c>
      <c r="O97" s="18" t="str">
        <f t="shared" si="13"/>
        <v>116018000</v>
      </c>
      <c r="P97" s="79" t="str">
        <f t="shared" si="14"/>
        <v>80819P119512</v>
      </c>
      <c r="Q97" t="str">
        <f t="shared" si="15"/>
        <v>SIZE:L,COLOR:100</v>
      </c>
      <c r="S97" t="str">
        <f t="shared" si="11"/>
        <v>1160</v>
      </c>
      <c r="V97" s="1" t="str">
        <f t="shared" si="16"/>
        <v>CM0000000001160</v>
      </c>
    </row>
    <row r="98" spans="1:22" ht="15.75">
      <c r="A98" s="1">
        <v>40191</v>
      </c>
      <c r="B98" s="87" t="str">
        <f t="shared" si="12"/>
        <v>CM0000000001161</v>
      </c>
      <c r="C98" s="19">
        <v>1161</v>
      </c>
      <c r="D98" s="1">
        <f t="shared" si="9"/>
        <v>40191</v>
      </c>
      <c r="E98">
        <v>5834</v>
      </c>
      <c r="F98" t="s">
        <v>505</v>
      </c>
      <c r="G98" s="14" t="s">
        <v>119</v>
      </c>
      <c r="H98" t="s">
        <v>38</v>
      </c>
      <c r="J98" t="s">
        <v>171</v>
      </c>
      <c r="K98" s="14">
        <v>1</v>
      </c>
      <c r="L98">
        <v>250</v>
      </c>
      <c r="M98">
        <f t="shared" si="10"/>
        <v>250</v>
      </c>
      <c r="N98" s="17">
        <f t="shared" si="17"/>
        <v>16000</v>
      </c>
      <c r="O98" s="18" t="str">
        <f t="shared" si="13"/>
        <v>116116000</v>
      </c>
      <c r="P98" s="79" t="str">
        <f t="shared" si="14"/>
        <v>80820B11K28369</v>
      </c>
      <c r="Q98" t="str">
        <f t="shared" si="15"/>
        <v>SIZE:38,COLOR:600</v>
      </c>
      <c r="S98" t="str">
        <f t="shared" si="11"/>
        <v>1161</v>
      </c>
      <c r="V98" s="1" t="str">
        <f t="shared" si="16"/>
        <v>CM0000000001161</v>
      </c>
    </row>
    <row r="99" spans="1:22" ht="15.75">
      <c r="A99" s="1">
        <v>40191</v>
      </c>
      <c r="B99" s="87" t="str">
        <f t="shared" si="12"/>
        <v>CM0000000001161</v>
      </c>
      <c r="C99" s="19">
        <v>1161</v>
      </c>
      <c r="D99" s="1">
        <f t="shared" si="9"/>
        <v>40191</v>
      </c>
      <c r="E99">
        <v>5834</v>
      </c>
      <c r="F99" t="s">
        <v>505</v>
      </c>
      <c r="G99" s="14" t="s">
        <v>231</v>
      </c>
      <c r="H99" t="s">
        <v>38</v>
      </c>
      <c r="J99" t="s">
        <v>172</v>
      </c>
      <c r="K99" s="14">
        <v>1</v>
      </c>
      <c r="L99">
        <v>250</v>
      </c>
      <c r="M99">
        <f t="shared" si="10"/>
        <v>250</v>
      </c>
      <c r="N99" s="17">
        <f t="shared" si="17"/>
        <v>17000</v>
      </c>
      <c r="O99" s="18" t="str">
        <f t="shared" si="13"/>
        <v>116117000</v>
      </c>
      <c r="P99" s="79" t="str">
        <f t="shared" si="14"/>
        <v>80820B50C29034</v>
      </c>
      <c r="Q99" t="str">
        <f t="shared" si="15"/>
        <v>SIZE:38,COLOR:370</v>
      </c>
      <c r="S99" t="str">
        <f t="shared" si="11"/>
        <v>1161</v>
      </c>
      <c r="V99" s="1" t="str">
        <f t="shared" si="16"/>
        <v>CM0000000001161</v>
      </c>
    </row>
    <row r="100" spans="1:22" ht="15.75">
      <c r="A100" s="1">
        <v>40191</v>
      </c>
      <c r="B100" s="87" t="str">
        <f t="shared" si="12"/>
        <v>CM0000000001162</v>
      </c>
      <c r="C100" s="19">
        <v>1162</v>
      </c>
      <c r="D100" s="1">
        <f t="shared" si="9"/>
        <v>40191</v>
      </c>
      <c r="E100">
        <v>5834</v>
      </c>
      <c r="F100" t="s">
        <v>505</v>
      </c>
      <c r="G100" s="14" t="s">
        <v>37</v>
      </c>
      <c r="H100" t="s">
        <v>38</v>
      </c>
      <c r="J100" t="s">
        <v>166</v>
      </c>
      <c r="K100" s="14">
        <v>1</v>
      </c>
      <c r="L100">
        <v>250</v>
      </c>
      <c r="M100">
        <f t="shared" si="10"/>
        <v>250</v>
      </c>
      <c r="N100" s="17">
        <f t="shared" si="17"/>
        <v>16000</v>
      </c>
      <c r="O100" s="18" t="str">
        <f t="shared" si="13"/>
        <v>116216000</v>
      </c>
      <c r="P100" s="79" t="str">
        <f t="shared" si="14"/>
        <v>80820F27B10573</v>
      </c>
      <c r="Q100" t="str">
        <f t="shared" si="15"/>
        <v>SIZE:40,COLOR:700</v>
      </c>
      <c r="S100" t="str">
        <f t="shared" si="11"/>
        <v>1162</v>
      </c>
      <c r="V100" s="1" t="str">
        <f t="shared" si="16"/>
        <v>CM0000000001162</v>
      </c>
    </row>
    <row r="101" spans="1:22" ht="15.75">
      <c r="A101" s="1">
        <v>40191</v>
      </c>
      <c r="B101" s="87" t="str">
        <f t="shared" si="12"/>
        <v>CM0000000001162</v>
      </c>
      <c r="C101" s="19">
        <v>1162</v>
      </c>
      <c r="D101" s="1">
        <f t="shared" si="9"/>
        <v>40191</v>
      </c>
      <c r="E101">
        <v>11518</v>
      </c>
      <c r="F101" t="s">
        <v>506</v>
      </c>
      <c r="G101" s="14" t="s">
        <v>147</v>
      </c>
      <c r="H101" t="s">
        <v>18</v>
      </c>
      <c r="J101" t="s">
        <v>148</v>
      </c>
      <c r="K101" s="14">
        <v>1</v>
      </c>
      <c r="L101">
        <v>227.27</v>
      </c>
      <c r="M101">
        <f t="shared" si="10"/>
        <v>227.27</v>
      </c>
      <c r="N101" s="17">
        <f t="shared" si="17"/>
        <v>17000</v>
      </c>
      <c r="O101" s="18" t="str">
        <f t="shared" si="13"/>
        <v>116217000</v>
      </c>
      <c r="P101" s="79" t="str">
        <f t="shared" si="14"/>
        <v>10804O76B10476</v>
      </c>
      <c r="Q101" t="str">
        <f t="shared" si="15"/>
        <v>SIZE:L,COLOR:600</v>
      </c>
      <c r="S101" t="str">
        <f t="shared" si="11"/>
        <v>1162</v>
      </c>
      <c r="V101" s="1" t="str">
        <f t="shared" si="16"/>
        <v>CM0000000001162</v>
      </c>
    </row>
    <row r="102" spans="1:22" ht="15.75">
      <c r="A102" s="1">
        <v>40191</v>
      </c>
      <c r="B102" s="87" t="str">
        <f t="shared" si="12"/>
        <v>CM0000000001163</v>
      </c>
      <c r="C102" s="19">
        <v>1163</v>
      </c>
      <c r="D102" s="1">
        <f t="shared" si="9"/>
        <v>40191</v>
      </c>
      <c r="E102">
        <v>11518</v>
      </c>
      <c r="F102" t="s">
        <v>506</v>
      </c>
      <c r="G102" s="14" t="s">
        <v>46</v>
      </c>
      <c r="H102" t="s">
        <v>18</v>
      </c>
      <c r="J102" t="s">
        <v>237</v>
      </c>
      <c r="K102" s="14">
        <v>1</v>
      </c>
      <c r="L102">
        <v>250</v>
      </c>
      <c r="M102">
        <f t="shared" si="10"/>
        <v>250</v>
      </c>
      <c r="N102" s="17">
        <f t="shared" si="17"/>
        <v>16000</v>
      </c>
      <c r="O102" s="18" t="str">
        <f t="shared" si="13"/>
        <v>116316000</v>
      </c>
      <c r="P102" s="79" t="str">
        <f t="shared" si="14"/>
        <v>10804o76k28365</v>
      </c>
      <c r="Q102" t="str">
        <f t="shared" si="15"/>
        <v>SIZE:L,COLOR:250</v>
      </c>
      <c r="S102" t="str">
        <f t="shared" si="11"/>
        <v>1163</v>
      </c>
      <c r="V102" s="1" t="str">
        <f t="shared" si="16"/>
        <v>CM0000000001163</v>
      </c>
    </row>
    <row r="103" spans="1:22" ht="15.75">
      <c r="A103" s="1">
        <v>40191</v>
      </c>
      <c r="B103" s="87" t="str">
        <f t="shared" si="12"/>
        <v>CM0000000001164</v>
      </c>
      <c r="C103" s="19">
        <v>1164</v>
      </c>
      <c r="D103" s="1">
        <f t="shared" si="9"/>
        <v>40191</v>
      </c>
      <c r="E103">
        <v>11081</v>
      </c>
      <c r="F103" t="s">
        <v>507</v>
      </c>
      <c r="G103" s="14" t="s">
        <v>724</v>
      </c>
      <c r="H103" t="s">
        <v>18</v>
      </c>
      <c r="J103" t="s">
        <v>28</v>
      </c>
      <c r="K103" s="14">
        <v>1</v>
      </c>
      <c r="L103">
        <v>250</v>
      </c>
      <c r="M103">
        <f t="shared" si="10"/>
        <v>250</v>
      </c>
      <c r="N103" s="17">
        <f t="shared" si="17"/>
        <v>16000</v>
      </c>
      <c r="O103" s="18" t="str">
        <f t="shared" si="13"/>
        <v>116416000</v>
      </c>
      <c r="P103" s="79" t="str">
        <f t="shared" si="14"/>
        <v>10804z37k28315</v>
      </c>
      <c r="Q103" t="str">
        <f t="shared" si="15"/>
        <v>SIZE:XL,COLOR:850</v>
      </c>
      <c r="S103" t="str">
        <f t="shared" si="11"/>
        <v>1164</v>
      </c>
      <c r="V103" s="1" t="str">
        <f t="shared" si="16"/>
        <v>CM0000000001164</v>
      </c>
    </row>
    <row r="104" spans="1:22" ht="15.75">
      <c r="A104" s="1">
        <v>40191</v>
      </c>
      <c r="B104" s="87" t="str">
        <f t="shared" si="12"/>
        <v>CM0000000001165</v>
      </c>
      <c r="C104" s="19">
        <v>1165</v>
      </c>
      <c r="D104" s="1">
        <f t="shared" si="9"/>
        <v>40191</v>
      </c>
      <c r="E104">
        <v>11081</v>
      </c>
      <c r="F104" t="s">
        <v>507</v>
      </c>
      <c r="G104" s="14" t="s">
        <v>85</v>
      </c>
      <c r="H104" t="s">
        <v>13</v>
      </c>
      <c r="J104" t="s">
        <v>44</v>
      </c>
      <c r="K104" s="14">
        <v>1</v>
      </c>
      <c r="L104">
        <v>295.45</v>
      </c>
      <c r="M104">
        <f t="shared" si="10"/>
        <v>295.45</v>
      </c>
      <c r="N104" s="17">
        <f t="shared" si="17"/>
        <v>16000</v>
      </c>
      <c r="O104" s="18" t="str">
        <f t="shared" si="13"/>
        <v>116516000</v>
      </c>
      <c r="P104" s="79" t="str">
        <f t="shared" si="14"/>
        <v>10880P019505</v>
      </c>
      <c r="Q104" t="str">
        <f t="shared" si="15"/>
        <v>SIZE:34,COLOR:250</v>
      </c>
      <c r="S104" t="str">
        <f t="shared" si="11"/>
        <v>1165</v>
      </c>
      <c r="V104" s="1" t="str">
        <f t="shared" si="16"/>
        <v>CM0000000001165</v>
      </c>
    </row>
    <row r="105" spans="1:22" ht="15.75">
      <c r="A105" s="1">
        <v>40191</v>
      </c>
      <c r="B105" s="87" t="str">
        <f t="shared" si="12"/>
        <v>CM0000000001165</v>
      </c>
      <c r="C105" s="19">
        <v>1165</v>
      </c>
      <c r="D105" s="1">
        <f t="shared" si="9"/>
        <v>40191</v>
      </c>
      <c r="E105">
        <v>11081</v>
      </c>
      <c r="F105" t="s">
        <v>507</v>
      </c>
      <c r="G105" s="14" t="s">
        <v>114</v>
      </c>
      <c r="H105" t="s">
        <v>58</v>
      </c>
      <c r="J105" t="s">
        <v>31</v>
      </c>
      <c r="K105" s="14">
        <v>1</v>
      </c>
      <c r="L105">
        <v>204.55</v>
      </c>
      <c r="M105">
        <f t="shared" si="10"/>
        <v>204.55</v>
      </c>
      <c r="N105" s="17">
        <f t="shared" si="17"/>
        <v>17000</v>
      </c>
      <c r="O105" s="18" t="str">
        <f t="shared" si="13"/>
        <v>116517000</v>
      </c>
      <c r="P105" s="79" t="str">
        <f t="shared" si="14"/>
        <v>80817P26TP02</v>
      </c>
      <c r="Q105" t="str">
        <f t="shared" si="15"/>
        <v>SIZE:XL,COLOR:200</v>
      </c>
      <c r="S105" t="str">
        <f t="shared" si="11"/>
        <v>1165</v>
      </c>
      <c r="V105" s="1" t="str">
        <f t="shared" si="16"/>
        <v>CM0000000001165</v>
      </c>
    </row>
    <row r="106" spans="1:22" ht="15.75">
      <c r="A106" s="1">
        <v>40191</v>
      </c>
      <c r="B106" s="87" t="str">
        <f t="shared" si="12"/>
        <v>CM0000000001165</v>
      </c>
      <c r="C106" s="19">
        <v>1165</v>
      </c>
      <c r="D106" s="1">
        <f t="shared" si="9"/>
        <v>40191</v>
      </c>
      <c r="E106">
        <v>12182</v>
      </c>
      <c r="F106" t="s">
        <v>344</v>
      </c>
      <c r="G106" s="14" t="s">
        <v>141</v>
      </c>
      <c r="H106" t="s">
        <v>88</v>
      </c>
      <c r="J106" t="s">
        <v>252</v>
      </c>
      <c r="K106" s="14">
        <v>1</v>
      </c>
      <c r="L106">
        <v>227.27</v>
      </c>
      <c r="M106">
        <f t="shared" si="10"/>
        <v>227.27</v>
      </c>
      <c r="N106" s="17">
        <f t="shared" si="17"/>
        <v>18000</v>
      </c>
      <c r="O106" s="18" t="str">
        <f t="shared" si="13"/>
        <v>116518000</v>
      </c>
      <c r="P106" s="79" t="str">
        <f t="shared" si="14"/>
        <v>10804O76K06859</v>
      </c>
      <c r="Q106" t="str">
        <f t="shared" si="15"/>
        <v>SIZE:XXL,COLOR:300</v>
      </c>
      <c r="S106" t="str">
        <f t="shared" si="11"/>
        <v>1165</v>
      </c>
      <c r="V106" s="1" t="str">
        <f t="shared" si="16"/>
        <v>CM0000000001165</v>
      </c>
    </row>
    <row r="107" spans="1:22" ht="15.75">
      <c r="A107" s="1">
        <v>40191</v>
      </c>
      <c r="B107" s="87" t="str">
        <f t="shared" si="12"/>
        <v>CM0000000001166</v>
      </c>
      <c r="C107" s="19">
        <v>1166</v>
      </c>
      <c r="D107" s="1">
        <f t="shared" si="9"/>
        <v>40191</v>
      </c>
      <c r="E107">
        <v>12182</v>
      </c>
      <c r="F107" t="s">
        <v>344</v>
      </c>
      <c r="G107" s="14" t="s">
        <v>220</v>
      </c>
      <c r="H107" t="s">
        <v>18</v>
      </c>
      <c r="J107" t="s">
        <v>835</v>
      </c>
      <c r="K107" s="14">
        <v>1</v>
      </c>
      <c r="L107">
        <v>250</v>
      </c>
      <c r="M107">
        <f t="shared" si="10"/>
        <v>250</v>
      </c>
      <c r="N107" s="17">
        <f t="shared" si="17"/>
        <v>16000</v>
      </c>
      <c r="O107" s="18" t="str">
        <f t="shared" si="13"/>
        <v>116616000</v>
      </c>
      <c r="P107" s="79" t="str">
        <f t="shared" si="14"/>
        <v>10804O76K28365</v>
      </c>
      <c r="Q107" t="str">
        <f t="shared" si="15"/>
        <v>SIZE:XXL,COLOR:001</v>
      </c>
      <c r="S107" t="str">
        <f t="shared" si="11"/>
        <v>1166</v>
      </c>
      <c r="V107" s="1" t="str">
        <f t="shared" si="16"/>
        <v>CM0000000001166</v>
      </c>
    </row>
    <row r="108" spans="1:22" ht="15.75">
      <c r="A108" s="1">
        <v>40191</v>
      </c>
      <c r="B108" s="87" t="str">
        <f t="shared" si="12"/>
        <v>CM0000000001167</v>
      </c>
      <c r="C108" s="19">
        <v>1167</v>
      </c>
      <c r="D108" s="1">
        <f t="shared" si="9"/>
        <v>40191</v>
      </c>
      <c r="E108">
        <v>12182</v>
      </c>
      <c r="F108" t="s">
        <v>344</v>
      </c>
      <c r="G108" s="14" t="s">
        <v>46</v>
      </c>
      <c r="H108" t="s">
        <v>18</v>
      </c>
      <c r="J108" t="s">
        <v>16</v>
      </c>
      <c r="K108" s="14">
        <v>1</v>
      </c>
      <c r="L108">
        <v>250</v>
      </c>
      <c r="M108">
        <f t="shared" si="10"/>
        <v>250</v>
      </c>
      <c r="N108" s="17">
        <f t="shared" si="17"/>
        <v>16000</v>
      </c>
      <c r="O108" s="18" t="str">
        <f t="shared" si="13"/>
        <v>116716000</v>
      </c>
      <c r="P108" s="79" t="str">
        <f t="shared" si="14"/>
        <v>10804o76k28365</v>
      </c>
      <c r="Q108" t="str">
        <f t="shared" si="15"/>
        <v>SIZE:XXL,COLOR:850</v>
      </c>
      <c r="S108" t="str">
        <f t="shared" si="11"/>
        <v>1167</v>
      </c>
      <c r="V108" s="1" t="str">
        <f t="shared" si="16"/>
        <v>CM0000000001167</v>
      </c>
    </row>
    <row r="109" spans="1:22" ht="15.75">
      <c r="A109" s="1">
        <v>40191</v>
      </c>
      <c r="B109" s="87" t="str">
        <f t="shared" si="12"/>
        <v>CM0000000001167</v>
      </c>
      <c r="C109" s="19">
        <v>1167</v>
      </c>
      <c r="D109" s="1">
        <f t="shared" si="9"/>
        <v>40191</v>
      </c>
      <c r="E109">
        <v>12182</v>
      </c>
      <c r="F109" t="s">
        <v>344</v>
      </c>
      <c r="G109" s="14" t="s">
        <v>89</v>
      </c>
      <c r="H109" t="s">
        <v>18</v>
      </c>
      <c r="J109" t="s">
        <v>206</v>
      </c>
      <c r="K109" s="14">
        <v>1</v>
      </c>
      <c r="L109">
        <v>238.64</v>
      </c>
      <c r="M109">
        <f t="shared" si="10"/>
        <v>238.64</v>
      </c>
      <c r="N109" s="17">
        <f t="shared" si="17"/>
        <v>17000</v>
      </c>
      <c r="O109" s="18" t="str">
        <f t="shared" si="13"/>
        <v>116717000</v>
      </c>
      <c r="P109" s="79" t="str">
        <f t="shared" si="14"/>
        <v>10804o76k28368</v>
      </c>
      <c r="Q109" t="str">
        <f t="shared" si="15"/>
        <v>SIZE:XXL,COLOR:370</v>
      </c>
      <c r="S109" t="str">
        <f t="shared" si="11"/>
        <v>1167</v>
      </c>
      <c r="V109" s="1" t="str">
        <f t="shared" si="16"/>
        <v>CM0000000001167</v>
      </c>
    </row>
    <row r="110" spans="1:22" ht="15.75">
      <c r="A110" s="1">
        <v>40191</v>
      </c>
      <c r="B110" s="87" t="str">
        <f t="shared" si="12"/>
        <v>CM0000000001168</v>
      </c>
      <c r="C110" s="19">
        <v>1168</v>
      </c>
      <c r="D110" s="1">
        <f t="shared" si="9"/>
        <v>40191</v>
      </c>
      <c r="E110">
        <v>13161</v>
      </c>
      <c r="F110" t="s">
        <v>508</v>
      </c>
      <c r="G110" s="14" t="s">
        <v>68</v>
      </c>
      <c r="H110" t="s">
        <v>18</v>
      </c>
      <c r="J110" t="s">
        <v>36</v>
      </c>
      <c r="K110" s="14">
        <v>1</v>
      </c>
      <c r="L110">
        <v>250</v>
      </c>
      <c r="M110">
        <f t="shared" si="10"/>
        <v>250</v>
      </c>
      <c r="N110" s="17">
        <f t="shared" si="17"/>
        <v>16000</v>
      </c>
      <c r="O110" s="18" t="str">
        <f t="shared" si="13"/>
        <v>116816000</v>
      </c>
      <c r="P110" s="79" t="str">
        <f t="shared" si="14"/>
        <v>10804O76A48113</v>
      </c>
      <c r="Q110" t="str">
        <f t="shared" si="15"/>
        <v>SIZE:S,COLOR:200</v>
      </c>
      <c r="S110" t="str">
        <f t="shared" si="11"/>
        <v>1168</v>
      </c>
      <c r="V110" s="1" t="str">
        <f t="shared" si="16"/>
        <v>CM0000000001168</v>
      </c>
    </row>
    <row r="111" spans="1:22" ht="15.75">
      <c r="A111" s="1">
        <v>40191</v>
      </c>
      <c r="B111" s="87" t="str">
        <f t="shared" si="12"/>
        <v>CM0000000001168</v>
      </c>
      <c r="C111" s="19">
        <v>1168</v>
      </c>
      <c r="D111" s="1">
        <f t="shared" si="9"/>
        <v>40191</v>
      </c>
      <c r="E111">
        <v>13161</v>
      </c>
      <c r="F111" t="s">
        <v>508</v>
      </c>
      <c r="G111" s="14" t="s">
        <v>725</v>
      </c>
      <c r="H111" t="s">
        <v>18</v>
      </c>
      <c r="J111" t="s">
        <v>836</v>
      </c>
      <c r="K111" s="14">
        <v>1</v>
      </c>
      <c r="L111">
        <v>250</v>
      </c>
      <c r="M111">
        <f t="shared" si="10"/>
        <v>250</v>
      </c>
      <c r="N111" s="17">
        <f t="shared" si="17"/>
        <v>17000</v>
      </c>
      <c r="O111" s="18" t="str">
        <f t="shared" si="13"/>
        <v>116817000</v>
      </c>
      <c r="P111" s="79" t="str">
        <f t="shared" si="14"/>
        <v>10804U90B10381</v>
      </c>
      <c r="Q111" t="str">
        <f t="shared" si="15"/>
        <v>SIZE:S,COLOR:300</v>
      </c>
      <c r="S111" t="str">
        <f t="shared" si="11"/>
        <v>1168</v>
      </c>
      <c r="V111" s="1" t="str">
        <f t="shared" si="16"/>
        <v>CM0000000001168</v>
      </c>
    </row>
    <row r="112" spans="1:22" ht="15.75">
      <c r="A112" s="1">
        <v>40191</v>
      </c>
      <c r="B112" s="87" t="str">
        <f t="shared" si="12"/>
        <v>CM0000000001168</v>
      </c>
      <c r="C112" s="19">
        <v>1168</v>
      </c>
      <c r="D112" s="1">
        <f t="shared" si="9"/>
        <v>40191</v>
      </c>
      <c r="E112">
        <v>3030</v>
      </c>
      <c r="F112" t="s">
        <v>509</v>
      </c>
      <c r="G112" s="14" t="s">
        <v>24</v>
      </c>
      <c r="H112" t="s">
        <v>15</v>
      </c>
      <c r="J112" t="s">
        <v>31</v>
      </c>
      <c r="K112" s="14">
        <v>1</v>
      </c>
      <c r="L112">
        <v>250</v>
      </c>
      <c r="M112">
        <f t="shared" si="10"/>
        <v>250</v>
      </c>
      <c r="N112" s="17">
        <f t="shared" si="17"/>
        <v>18000</v>
      </c>
      <c r="O112" s="18" t="str">
        <f t="shared" si="13"/>
        <v>116818000</v>
      </c>
      <c r="P112" s="79" t="str">
        <f t="shared" si="14"/>
        <v>10882P119535</v>
      </c>
      <c r="Q112" t="str">
        <f t="shared" si="15"/>
        <v>SIZE:XL,COLOR:200</v>
      </c>
      <c r="S112" t="str">
        <f t="shared" si="11"/>
        <v>1168</v>
      </c>
      <c r="V112" s="1" t="str">
        <f t="shared" si="16"/>
        <v>CM0000000001168</v>
      </c>
    </row>
    <row r="113" spans="1:22" ht="15.75">
      <c r="A113" s="1">
        <v>40191</v>
      </c>
      <c r="B113" s="87" t="str">
        <f t="shared" si="12"/>
        <v>CM0000000001168</v>
      </c>
      <c r="C113" s="19">
        <v>1168</v>
      </c>
      <c r="D113" s="1">
        <f t="shared" si="9"/>
        <v>40191</v>
      </c>
      <c r="E113">
        <v>3030</v>
      </c>
      <c r="F113" t="s">
        <v>509</v>
      </c>
      <c r="G113" s="14" t="s">
        <v>150</v>
      </c>
      <c r="H113" t="s">
        <v>151</v>
      </c>
      <c r="J113" t="s">
        <v>99</v>
      </c>
      <c r="K113" s="14">
        <v>1</v>
      </c>
      <c r="L113">
        <v>318.18</v>
      </c>
      <c r="M113">
        <f t="shared" si="10"/>
        <v>318.18</v>
      </c>
      <c r="N113" s="17">
        <f t="shared" si="17"/>
        <v>19000</v>
      </c>
      <c r="O113" s="18" t="str">
        <f t="shared" si="13"/>
        <v>116819000</v>
      </c>
      <c r="P113" s="79" t="str">
        <f t="shared" si="14"/>
        <v>80214S029563</v>
      </c>
      <c r="Q113" t="str">
        <f t="shared" si="15"/>
        <v>SIZE:38,COLOR:400</v>
      </c>
      <c r="S113" t="str">
        <f t="shared" si="11"/>
        <v>1168</v>
      </c>
      <c r="V113" s="1" t="str">
        <f t="shared" si="16"/>
        <v>CM0000000001168</v>
      </c>
    </row>
    <row r="114" spans="1:22" ht="15.75">
      <c r="A114" s="1">
        <v>40191</v>
      </c>
      <c r="B114" s="87" t="str">
        <f t="shared" si="12"/>
        <v>CM0000000001169</v>
      </c>
      <c r="C114" s="19">
        <v>1169</v>
      </c>
      <c r="D114" s="1">
        <f t="shared" si="9"/>
        <v>40191</v>
      </c>
      <c r="E114">
        <v>3030</v>
      </c>
      <c r="F114" t="s">
        <v>509</v>
      </c>
      <c r="G114" s="14" t="s">
        <v>726</v>
      </c>
      <c r="H114" t="s">
        <v>22</v>
      </c>
      <c r="J114" t="s">
        <v>45</v>
      </c>
      <c r="K114" s="14">
        <v>1</v>
      </c>
      <c r="L114">
        <v>318.18</v>
      </c>
      <c r="M114">
        <f t="shared" si="10"/>
        <v>318.18</v>
      </c>
      <c r="N114" s="17">
        <f t="shared" si="17"/>
        <v>16000</v>
      </c>
      <c r="O114" s="18" t="str">
        <f t="shared" si="13"/>
        <v>116916000</v>
      </c>
      <c r="P114" s="79" t="str">
        <f t="shared" si="14"/>
        <v>80836P068540</v>
      </c>
      <c r="Q114" t="str">
        <f t="shared" si="15"/>
        <v>SIZE:S,COLOR:650</v>
      </c>
      <c r="S114" t="str">
        <f t="shared" si="11"/>
        <v>1169</v>
      </c>
      <c r="V114" s="1" t="str">
        <f t="shared" si="16"/>
        <v>CM0000000001169</v>
      </c>
    </row>
    <row r="115" spans="1:22" ht="15.75">
      <c r="A115" s="1">
        <v>40191</v>
      </c>
      <c r="B115" s="87" t="str">
        <f t="shared" si="12"/>
        <v>CM0000000001169</v>
      </c>
      <c r="C115" s="19">
        <v>1169</v>
      </c>
      <c r="D115" s="1">
        <f t="shared" si="9"/>
        <v>40191</v>
      </c>
      <c r="E115">
        <v>3030</v>
      </c>
      <c r="F115" t="s">
        <v>509</v>
      </c>
      <c r="G115" s="14" t="s">
        <v>727</v>
      </c>
      <c r="H115" t="s">
        <v>18</v>
      </c>
      <c r="J115" t="s">
        <v>197</v>
      </c>
      <c r="K115" s="14">
        <v>1</v>
      </c>
      <c r="L115">
        <v>204.55</v>
      </c>
      <c r="M115">
        <f t="shared" si="10"/>
        <v>204.55</v>
      </c>
      <c r="N115" s="17">
        <f t="shared" si="17"/>
        <v>17000</v>
      </c>
      <c r="O115" s="18" t="str">
        <f t="shared" si="13"/>
        <v>116917000</v>
      </c>
      <c r="P115" s="79" t="str">
        <f t="shared" si="14"/>
        <v>10804H40C09996</v>
      </c>
      <c r="Q115" t="str">
        <f t="shared" si="15"/>
        <v>SIZE:XL,COLOR:950</v>
      </c>
      <c r="S115" t="str">
        <f t="shared" si="11"/>
        <v>1169</v>
      </c>
      <c r="V115" s="1" t="str">
        <f t="shared" si="16"/>
        <v>CM0000000001169</v>
      </c>
    </row>
    <row r="116" spans="1:22" ht="15.75">
      <c r="A116" s="1">
        <v>40191</v>
      </c>
      <c r="B116" s="87" t="str">
        <f t="shared" si="12"/>
        <v>CM0000000001169</v>
      </c>
      <c r="C116" s="19">
        <v>1169</v>
      </c>
      <c r="D116" s="1">
        <f t="shared" si="9"/>
        <v>40191</v>
      </c>
      <c r="E116">
        <v>3030</v>
      </c>
      <c r="F116" t="s">
        <v>509</v>
      </c>
      <c r="G116" s="14" t="s">
        <v>728</v>
      </c>
      <c r="H116" t="s">
        <v>35</v>
      </c>
      <c r="J116" t="s">
        <v>19</v>
      </c>
      <c r="K116" s="14">
        <v>1</v>
      </c>
      <c r="L116">
        <v>272.73</v>
      </c>
      <c r="M116">
        <f t="shared" si="10"/>
        <v>272.73</v>
      </c>
      <c r="N116" s="17">
        <f t="shared" si="17"/>
        <v>18000</v>
      </c>
      <c r="O116" s="18" t="str">
        <f t="shared" si="13"/>
        <v>116918000</v>
      </c>
      <c r="P116" s="79" t="str">
        <f t="shared" si="14"/>
        <v>80819P038513</v>
      </c>
      <c r="Q116" t="str">
        <f t="shared" si="15"/>
        <v>SIZE:L,COLOR:200</v>
      </c>
      <c r="S116" t="str">
        <f t="shared" si="11"/>
        <v>1169</v>
      </c>
      <c r="V116" s="1" t="str">
        <f t="shared" si="16"/>
        <v>CM0000000001169</v>
      </c>
    </row>
    <row r="117" spans="1:22" ht="15.75">
      <c r="A117" s="1">
        <v>40191</v>
      </c>
      <c r="B117" s="87" t="str">
        <f t="shared" si="12"/>
        <v>CM0000000001169</v>
      </c>
      <c r="C117" s="19">
        <v>1169</v>
      </c>
      <c r="D117" s="1">
        <f t="shared" si="9"/>
        <v>40191</v>
      </c>
      <c r="E117">
        <v>5983</v>
      </c>
      <c r="F117" t="s">
        <v>510</v>
      </c>
      <c r="G117" s="14" t="s">
        <v>244</v>
      </c>
      <c r="H117" t="s">
        <v>54</v>
      </c>
      <c r="J117" t="s">
        <v>301</v>
      </c>
      <c r="K117" s="14">
        <v>1</v>
      </c>
      <c r="L117">
        <v>818.18</v>
      </c>
      <c r="M117">
        <f t="shared" si="10"/>
        <v>818.18</v>
      </c>
      <c r="N117" s="17">
        <f t="shared" si="17"/>
        <v>19000</v>
      </c>
      <c r="O117" s="18" t="str">
        <f t="shared" si="13"/>
        <v>116919000</v>
      </c>
      <c r="P117" s="79" t="str">
        <f t="shared" si="14"/>
        <v>10833S029505</v>
      </c>
      <c r="Q117" t="str">
        <f t="shared" si="15"/>
        <v>SIZE:41,COLOR:400</v>
      </c>
      <c r="S117" t="str">
        <f t="shared" si="11"/>
        <v>1169</v>
      </c>
      <c r="V117" s="1" t="str">
        <f t="shared" si="16"/>
        <v>CM0000000001169</v>
      </c>
    </row>
    <row r="118" spans="1:22" ht="15.75">
      <c r="A118" s="1">
        <v>40191</v>
      </c>
      <c r="B118" s="87" t="str">
        <f t="shared" si="12"/>
        <v>CM0000000001169</v>
      </c>
      <c r="C118" s="19">
        <v>1169</v>
      </c>
      <c r="D118" s="1">
        <f t="shared" si="9"/>
        <v>40191</v>
      </c>
      <c r="E118">
        <v>3030</v>
      </c>
      <c r="F118" t="s">
        <v>509</v>
      </c>
      <c r="G118" s="14" t="s">
        <v>40</v>
      </c>
      <c r="H118" t="s">
        <v>35</v>
      </c>
      <c r="J118" t="s">
        <v>72</v>
      </c>
      <c r="K118" s="14">
        <v>1</v>
      </c>
      <c r="L118">
        <v>250</v>
      </c>
      <c r="M118">
        <f t="shared" si="10"/>
        <v>250</v>
      </c>
      <c r="N118" s="17">
        <f t="shared" si="17"/>
        <v>20000</v>
      </c>
      <c r="O118" s="18" t="str">
        <f t="shared" si="13"/>
        <v>116920000</v>
      </c>
      <c r="P118" s="79" t="str">
        <f t="shared" si="14"/>
        <v>80819P119512</v>
      </c>
      <c r="Q118" t="str">
        <f t="shared" si="15"/>
        <v>SIZE:M,COLOR:200</v>
      </c>
      <c r="S118" t="str">
        <f t="shared" si="11"/>
        <v>1169</v>
      </c>
      <c r="V118" s="1" t="str">
        <f t="shared" si="16"/>
        <v>CM0000000001169</v>
      </c>
    </row>
    <row r="119" spans="1:22" ht="15.75">
      <c r="A119" s="1">
        <v>40191</v>
      </c>
      <c r="B119" s="87" t="str">
        <f t="shared" si="12"/>
        <v>CM0000000001169</v>
      </c>
      <c r="C119" s="19">
        <v>1169</v>
      </c>
      <c r="D119" s="1">
        <f t="shared" si="9"/>
        <v>40191</v>
      </c>
      <c r="E119">
        <v>10846</v>
      </c>
      <c r="F119" t="s">
        <v>511</v>
      </c>
      <c r="G119" s="14" t="s">
        <v>153</v>
      </c>
      <c r="H119" t="s">
        <v>38</v>
      </c>
      <c r="J119" t="s">
        <v>296</v>
      </c>
      <c r="K119" s="14">
        <v>1</v>
      </c>
      <c r="L119">
        <v>250</v>
      </c>
      <c r="M119">
        <f t="shared" si="10"/>
        <v>250</v>
      </c>
      <c r="N119" s="17">
        <f t="shared" si="17"/>
        <v>21000</v>
      </c>
      <c r="O119" s="18" t="str">
        <f t="shared" si="13"/>
        <v>116921000</v>
      </c>
      <c r="P119" s="79" t="str">
        <f t="shared" si="14"/>
        <v>80820F27J09008</v>
      </c>
      <c r="Q119" t="str">
        <f t="shared" si="15"/>
        <v>SIZE:46,COLOR:950</v>
      </c>
      <c r="S119" t="str">
        <f t="shared" si="11"/>
        <v>1169</v>
      </c>
      <c r="V119" s="1" t="str">
        <f t="shared" si="16"/>
        <v>CM0000000001169</v>
      </c>
    </row>
    <row r="120" spans="1:22" ht="15.75">
      <c r="A120" s="1">
        <v>40191</v>
      </c>
      <c r="B120" s="87" t="str">
        <f t="shared" si="12"/>
        <v>CM0000000001169</v>
      </c>
      <c r="C120" s="19">
        <v>1169</v>
      </c>
      <c r="D120" s="1">
        <f t="shared" si="9"/>
        <v>40191</v>
      </c>
      <c r="E120">
        <v>8940</v>
      </c>
      <c r="F120" t="s">
        <v>512</v>
      </c>
      <c r="G120" s="14" t="s">
        <v>729</v>
      </c>
      <c r="H120" t="s">
        <v>41</v>
      </c>
      <c r="J120" t="s">
        <v>42</v>
      </c>
      <c r="K120" s="14">
        <v>1</v>
      </c>
      <c r="L120">
        <v>136.36000000000001</v>
      </c>
      <c r="M120">
        <f t="shared" si="10"/>
        <v>136.36000000000001</v>
      </c>
      <c r="N120" s="17">
        <f t="shared" si="17"/>
        <v>22000</v>
      </c>
      <c r="O120" s="18" t="str">
        <f t="shared" si="13"/>
        <v>116922000</v>
      </c>
      <c r="P120" s="79" t="str">
        <f t="shared" si="14"/>
        <v>10846P048013</v>
      </c>
      <c r="Q120" t="str">
        <f t="shared" si="15"/>
        <v>SIZE:ddd,COLOR:400</v>
      </c>
      <c r="S120" t="str">
        <f t="shared" si="11"/>
        <v>1169</v>
      </c>
      <c r="V120" s="1" t="str">
        <f t="shared" si="16"/>
        <v>CM0000000001169</v>
      </c>
    </row>
    <row r="121" spans="1:22" ht="15.75">
      <c r="A121" s="1">
        <v>40191</v>
      </c>
      <c r="B121" s="87" t="str">
        <f t="shared" si="12"/>
        <v>CM0000000001169</v>
      </c>
      <c r="C121" s="19">
        <v>1169</v>
      </c>
      <c r="D121" s="1">
        <f t="shared" si="9"/>
        <v>40191</v>
      </c>
      <c r="E121">
        <v>8940</v>
      </c>
      <c r="F121" t="s">
        <v>512</v>
      </c>
      <c r="G121" s="14" t="s">
        <v>730</v>
      </c>
      <c r="H121" t="s">
        <v>41</v>
      </c>
      <c r="J121" t="s">
        <v>837</v>
      </c>
      <c r="K121" s="14">
        <v>1</v>
      </c>
      <c r="L121">
        <v>200</v>
      </c>
      <c r="M121">
        <f t="shared" si="10"/>
        <v>200</v>
      </c>
      <c r="N121" s="17">
        <f t="shared" si="17"/>
        <v>23000</v>
      </c>
      <c r="O121" s="18" t="str">
        <f t="shared" si="13"/>
        <v>116923000</v>
      </c>
      <c r="P121" s="79" t="str">
        <f t="shared" si="14"/>
        <v>10846P258022</v>
      </c>
      <c r="Q121" t="str">
        <f t="shared" si="15"/>
        <v>SIZE:ddd,COLOR:591</v>
      </c>
      <c r="S121" t="str">
        <f t="shared" si="11"/>
        <v>1169</v>
      </c>
      <c r="V121" s="1" t="str">
        <f t="shared" si="16"/>
        <v>CM0000000001169</v>
      </c>
    </row>
    <row r="122" spans="1:22" ht="15.75">
      <c r="A122" s="1">
        <v>40191</v>
      </c>
      <c r="B122" s="87" t="str">
        <f t="shared" si="12"/>
        <v>CM0000000001169</v>
      </c>
      <c r="C122" s="19">
        <v>1169</v>
      </c>
      <c r="D122" s="1">
        <f t="shared" si="9"/>
        <v>40191</v>
      </c>
      <c r="E122">
        <v>8940</v>
      </c>
      <c r="F122" t="s">
        <v>512</v>
      </c>
      <c r="G122" s="14" t="s">
        <v>34</v>
      </c>
      <c r="H122" t="s">
        <v>35</v>
      </c>
      <c r="J122" t="s">
        <v>63</v>
      </c>
      <c r="K122" s="14">
        <v>1</v>
      </c>
      <c r="L122">
        <v>250</v>
      </c>
      <c r="M122">
        <f t="shared" si="10"/>
        <v>250</v>
      </c>
      <c r="N122" s="17">
        <f t="shared" si="17"/>
        <v>24000</v>
      </c>
      <c r="O122" s="18" t="str">
        <f t="shared" si="13"/>
        <v>116924000</v>
      </c>
      <c r="P122" s="79" t="str">
        <f t="shared" si="14"/>
        <v>80819P029506</v>
      </c>
      <c r="Q122" t="str">
        <f t="shared" si="15"/>
        <v>SIZE:M,COLOR:850</v>
      </c>
      <c r="S122" t="str">
        <f t="shared" si="11"/>
        <v>1169</v>
      </c>
      <c r="V122" s="1" t="str">
        <f t="shared" si="16"/>
        <v>CM0000000001169</v>
      </c>
    </row>
    <row r="123" spans="1:22" ht="15.75">
      <c r="A123" s="1">
        <v>40191</v>
      </c>
      <c r="B123" s="87" t="str">
        <f t="shared" si="12"/>
        <v>CM0000000001169</v>
      </c>
      <c r="C123" s="19">
        <v>1169</v>
      </c>
      <c r="D123" s="1">
        <f t="shared" si="9"/>
        <v>40191</v>
      </c>
      <c r="E123">
        <v>8940</v>
      </c>
      <c r="F123" t="s">
        <v>512</v>
      </c>
      <c r="G123" s="14" t="s">
        <v>34</v>
      </c>
      <c r="H123" t="s">
        <v>35</v>
      </c>
      <c r="J123" t="s">
        <v>36</v>
      </c>
      <c r="K123" s="14">
        <v>1</v>
      </c>
      <c r="L123">
        <v>250</v>
      </c>
      <c r="M123">
        <f t="shared" si="10"/>
        <v>250</v>
      </c>
      <c r="N123" s="17">
        <f t="shared" si="17"/>
        <v>25000</v>
      </c>
      <c r="O123" s="18" t="str">
        <f t="shared" si="13"/>
        <v>116925000</v>
      </c>
      <c r="P123" s="79" t="str">
        <f t="shared" si="14"/>
        <v>80819P029506</v>
      </c>
      <c r="Q123" t="str">
        <f t="shared" si="15"/>
        <v>SIZE:S,COLOR:200</v>
      </c>
      <c r="S123" t="str">
        <f t="shared" si="11"/>
        <v>1169</v>
      </c>
      <c r="V123" s="1" t="str">
        <f t="shared" si="16"/>
        <v>CM0000000001169</v>
      </c>
    </row>
    <row r="124" spans="1:22" ht="15.75">
      <c r="A124" s="1">
        <v>40191</v>
      </c>
      <c r="B124" s="87" t="str">
        <f t="shared" si="12"/>
        <v>CM0000000001170</v>
      </c>
      <c r="C124" s="19">
        <v>1170</v>
      </c>
      <c r="D124" s="1">
        <f t="shared" si="9"/>
        <v>40191</v>
      </c>
      <c r="E124">
        <v>8940</v>
      </c>
      <c r="F124" t="s">
        <v>512</v>
      </c>
      <c r="G124" s="14" t="s">
        <v>728</v>
      </c>
      <c r="H124" t="s">
        <v>35</v>
      </c>
      <c r="J124" t="s">
        <v>31</v>
      </c>
      <c r="K124" s="14">
        <v>1</v>
      </c>
      <c r="L124">
        <v>272.73</v>
      </c>
      <c r="M124">
        <f t="shared" si="10"/>
        <v>272.73</v>
      </c>
      <c r="N124" s="17">
        <f t="shared" si="17"/>
        <v>16000</v>
      </c>
      <c r="O124" s="18" t="str">
        <f t="shared" si="13"/>
        <v>117016000</v>
      </c>
      <c r="P124" s="79" t="str">
        <f t="shared" si="14"/>
        <v>80819P038513</v>
      </c>
      <c r="Q124" t="str">
        <f t="shared" si="15"/>
        <v>SIZE:XL,COLOR:200</v>
      </c>
      <c r="S124" t="str">
        <f t="shared" si="11"/>
        <v>1170</v>
      </c>
      <c r="V124" s="1" t="str">
        <f t="shared" si="16"/>
        <v>CM0000000001170</v>
      </c>
    </row>
    <row r="125" spans="1:22" ht="15.75">
      <c r="A125" s="1">
        <v>40191</v>
      </c>
      <c r="B125" s="87" t="str">
        <f t="shared" si="12"/>
        <v>CM0000000001170</v>
      </c>
      <c r="C125" s="19">
        <v>1170</v>
      </c>
      <c r="D125" s="1">
        <f t="shared" si="9"/>
        <v>40191</v>
      </c>
      <c r="E125">
        <v>8940</v>
      </c>
      <c r="F125" t="s">
        <v>512</v>
      </c>
      <c r="G125" s="14" t="s">
        <v>715</v>
      </c>
      <c r="H125" t="s">
        <v>35</v>
      </c>
      <c r="J125" t="s">
        <v>23</v>
      </c>
      <c r="K125" s="14">
        <v>1</v>
      </c>
      <c r="L125">
        <v>227.27</v>
      </c>
      <c r="M125">
        <f t="shared" si="10"/>
        <v>227.27</v>
      </c>
      <c r="N125" s="17">
        <f t="shared" si="17"/>
        <v>17000</v>
      </c>
      <c r="O125" s="18" t="str">
        <f t="shared" si="13"/>
        <v>117017000</v>
      </c>
      <c r="P125" s="79" t="str">
        <f t="shared" si="14"/>
        <v>80819P068519</v>
      </c>
      <c r="Q125" t="str">
        <f t="shared" si="15"/>
        <v>SIZE:XL,COLOR:399</v>
      </c>
      <c r="S125" t="str">
        <f t="shared" si="11"/>
        <v>1170</v>
      </c>
      <c r="V125" s="1" t="str">
        <f t="shared" si="16"/>
        <v>CM0000000001170</v>
      </c>
    </row>
    <row r="126" spans="1:22" ht="15.75">
      <c r="A126" s="1">
        <v>40191</v>
      </c>
      <c r="B126" s="87" t="str">
        <f t="shared" si="12"/>
        <v>CM0000000001171</v>
      </c>
      <c r="C126" s="19">
        <v>1171</v>
      </c>
      <c r="D126" s="1">
        <f t="shared" si="9"/>
        <v>40191</v>
      </c>
      <c r="E126">
        <v>8940</v>
      </c>
      <c r="F126" t="s">
        <v>512</v>
      </c>
      <c r="G126" s="14" t="s">
        <v>40</v>
      </c>
      <c r="H126" t="s">
        <v>35</v>
      </c>
      <c r="J126" t="s">
        <v>11</v>
      </c>
      <c r="K126" s="14">
        <v>1</v>
      </c>
      <c r="L126">
        <v>250</v>
      </c>
      <c r="M126">
        <f t="shared" si="10"/>
        <v>250</v>
      </c>
      <c r="N126" s="17">
        <f t="shared" si="17"/>
        <v>16000</v>
      </c>
      <c r="O126" s="18" t="str">
        <f t="shared" si="13"/>
        <v>117116000</v>
      </c>
      <c r="P126" s="79" t="str">
        <f t="shared" si="14"/>
        <v>80819P119512</v>
      </c>
      <c r="Q126" t="str">
        <f t="shared" si="15"/>
        <v>SIZE:XL,COLOR:100</v>
      </c>
      <c r="S126" t="str">
        <f t="shared" si="11"/>
        <v>1171</v>
      </c>
      <c r="V126" s="1" t="str">
        <f t="shared" si="16"/>
        <v>CM0000000001171</v>
      </c>
    </row>
    <row r="127" spans="1:22" ht="15.75">
      <c r="A127" s="1">
        <v>40191</v>
      </c>
      <c r="B127" s="87" t="str">
        <f t="shared" si="12"/>
        <v>CM0000000001171</v>
      </c>
      <c r="C127" s="19">
        <v>1171</v>
      </c>
      <c r="D127" s="1">
        <f t="shared" si="9"/>
        <v>40191</v>
      </c>
      <c r="E127">
        <v>8940</v>
      </c>
      <c r="F127" t="s">
        <v>512</v>
      </c>
      <c r="G127" s="14" t="s">
        <v>169</v>
      </c>
      <c r="H127" t="s">
        <v>170</v>
      </c>
      <c r="J127" t="s">
        <v>302</v>
      </c>
      <c r="K127" s="14">
        <v>1</v>
      </c>
      <c r="L127">
        <v>227.27</v>
      </c>
      <c r="M127">
        <f t="shared" si="10"/>
        <v>227.27</v>
      </c>
      <c r="N127" s="17">
        <f t="shared" si="17"/>
        <v>17000</v>
      </c>
      <c r="O127" s="18" t="str">
        <f t="shared" si="13"/>
        <v>117117000</v>
      </c>
      <c r="P127" s="79" t="str">
        <f t="shared" si="14"/>
        <v>80820B11K28360</v>
      </c>
      <c r="Q127" t="str">
        <f t="shared" si="15"/>
        <v>SIZE:46,COLOR:600</v>
      </c>
      <c r="S127" t="str">
        <f t="shared" si="11"/>
        <v>1171</v>
      </c>
      <c r="V127" s="1" t="str">
        <f t="shared" si="16"/>
        <v>CM0000000001171</v>
      </c>
    </row>
    <row r="128" spans="1:22" ht="15.75">
      <c r="A128" s="1">
        <v>40191</v>
      </c>
      <c r="B128" s="87" t="str">
        <f t="shared" si="12"/>
        <v>CM0000000001171</v>
      </c>
      <c r="C128" s="19">
        <v>1171</v>
      </c>
      <c r="D128" s="1">
        <f t="shared" si="9"/>
        <v>40191</v>
      </c>
      <c r="E128">
        <v>8940</v>
      </c>
      <c r="F128" t="s">
        <v>512</v>
      </c>
      <c r="G128" s="14" t="s">
        <v>169</v>
      </c>
      <c r="H128" t="s">
        <v>170</v>
      </c>
      <c r="J128" t="s">
        <v>171</v>
      </c>
      <c r="K128" s="14">
        <v>1</v>
      </c>
      <c r="L128">
        <v>227.27</v>
      </c>
      <c r="M128">
        <f t="shared" si="10"/>
        <v>227.27</v>
      </c>
      <c r="N128" s="17">
        <f t="shared" si="17"/>
        <v>18000</v>
      </c>
      <c r="O128" s="18" t="str">
        <f t="shared" si="13"/>
        <v>117118000</v>
      </c>
      <c r="P128" s="79" t="str">
        <f t="shared" si="14"/>
        <v>80820B11K28360</v>
      </c>
      <c r="Q128" t="str">
        <f t="shared" si="15"/>
        <v>SIZE:38,COLOR:600</v>
      </c>
      <c r="S128" t="str">
        <f t="shared" si="11"/>
        <v>1171</v>
      </c>
      <c r="V128" s="1" t="str">
        <f t="shared" si="16"/>
        <v>CM0000000001171</v>
      </c>
    </row>
    <row r="129" spans="1:22" ht="15.75">
      <c r="A129" s="1">
        <v>40191</v>
      </c>
      <c r="B129" s="87" t="str">
        <f t="shared" si="12"/>
        <v>CM0000000001171</v>
      </c>
      <c r="C129" s="19">
        <v>1171</v>
      </c>
      <c r="D129" s="1">
        <f t="shared" si="9"/>
        <v>40191</v>
      </c>
      <c r="E129">
        <v>8940</v>
      </c>
      <c r="F129" t="s">
        <v>512</v>
      </c>
      <c r="G129" s="14" t="s">
        <v>160</v>
      </c>
      <c r="H129" t="s">
        <v>22</v>
      </c>
      <c r="J129" t="s">
        <v>838</v>
      </c>
      <c r="K129" s="14">
        <v>1</v>
      </c>
      <c r="L129">
        <v>250</v>
      </c>
      <c r="M129">
        <f t="shared" si="10"/>
        <v>250</v>
      </c>
      <c r="N129" s="17">
        <f t="shared" si="17"/>
        <v>19000</v>
      </c>
      <c r="O129" s="18" t="str">
        <f t="shared" si="13"/>
        <v>117119000</v>
      </c>
      <c r="P129" s="79" t="str">
        <f t="shared" si="14"/>
        <v>80836p08tc02</v>
      </c>
      <c r="Q129" t="str">
        <f t="shared" si="15"/>
        <v>SIZE:S,COLOR:250</v>
      </c>
      <c r="S129" t="str">
        <f t="shared" si="11"/>
        <v>1171</v>
      </c>
      <c r="V129" s="1" t="str">
        <f t="shared" si="16"/>
        <v>CM0000000001171</v>
      </c>
    </row>
    <row r="130" spans="1:22" ht="15.75">
      <c r="A130" s="1">
        <v>40191</v>
      </c>
      <c r="B130" s="87" t="str">
        <f t="shared" si="12"/>
        <v>CM0000000001171</v>
      </c>
      <c r="C130" s="19">
        <v>1171</v>
      </c>
      <c r="D130" s="1">
        <f t="shared" si="9"/>
        <v>40191</v>
      </c>
      <c r="E130">
        <v>10846</v>
      </c>
      <c r="F130" t="s">
        <v>511</v>
      </c>
      <c r="G130" s="14" t="s">
        <v>46</v>
      </c>
      <c r="H130" t="s">
        <v>18</v>
      </c>
      <c r="J130" t="s">
        <v>251</v>
      </c>
      <c r="K130" s="14">
        <v>1</v>
      </c>
      <c r="L130">
        <v>250</v>
      </c>
      <c r="M130">
        <f t="shared" si="10"/>
        <v>250</v>
      </c>
      <c r="N130" s="17">
        <f t="shared" si="17"/>
        <v>20000</v>
      </c>
      <c r="O130" s="18" t="str">
        <f t="shared" si="13"/>
        <v>117120000</v>
      </c>
      <c r="P130" s="79" t="str">
        <f t="shared" si="14"/>
        <v>10804o76k28365</v>
      </c>
      <c r="Q130" t="str">
        <f t="shared" si="15"/>
        <v>SIZE:S,COLOR:850</v>
      </c>
      <c r="S130" t="str">
        <f t="shared" si="11"/>
        <v>1171</v>
      </c>
      <c r="V130" s="1" t="str">
        <f t="shared" si="16"/>
        <v>CM0000000001171</v>
      </c>
    </row>
    <row r="131" spans="1:22" ht="15.75">
      <c r="A131" s="1">
        <v>40191</v>
      </c>
      <c r="B131" s="87" t="str">
        <f t="shared" si="12"/>
        <v>CM0000000001171</v>
      </c>
      <c r="C131" s="19">
        <v>1171</v>
      </c>
      <c r="D131" s="1">
        <f t="shared" si="9"/>
        <v>40191</v>
      </c>
      <c r="E131">
        <v>8839</v>
      </c>
      <c r="F131" t="s">
        <v>513</v>
      </c>
      <c r="G131" s="14" t="s">
        <v>247</v>
      </c>
      <c r="H131" t="s">
        <v>38</v>
      </c>
      <c r="J131" t="s">
        <v>102</v>
      </c>
      <c r="K131" s="14">
        <v>1</v>
      </c>
      <c r="L131">
        <v>215.91</v>
      </c>
      <c r="M131">
        <f t="shared" si="10"/>
        <v>215.91</v>
      </c>
      <c r="N131" s="17">
        <f t="shared" si="17"/>
        <v>21000</v>
      </c>
      <c r="O131" s="18" t="str">
        <f t="shared" si="13"/>
        <v>117121000</v>
      </c>
      <c r="P131" s="79" t="str">
        <f t="shared" si="14"/>
        <v>80820B50BC03</v>
      </c>
      <c r="Q131" t="str">
        <f t="shared" si="15"/>
        <v>SIZE:38,COLOR:300</v>
      </c>
      <c r="S131" t="str">
        <f t="shared" si="11"/>
        <v>1171</v>
      </c>
      <c r="V131" s="1" t="str">
        <f t="shared" si="16"/>
        <v>CM0000000001171</v>
      </c>
    </row>
    <row r="132" spans="1:22" ht="15.75">
      <c r="A132" s="1">
        <v>40191</v>
      </c>
      <c r="B132" s="87" t="str">
        <f t="shared" si="12"/>
        <v>CM0000000001171</v>
      </c>
      <c r="C132" s="19">
        <v>1171</v>
      </c>
      <c r="D132" s="1">
        <f t="shared" ref="D132:D195" si="18">+A132</f>
        <v>40191</v>
      </c>
      <c r="E132">
        <v>8839</v>
      </c>
      <c r="F132" t="s">
        <v>513</v>
      </c>
      <c r="G132" s="14" t="s">
        <v>87</v>
      </c>
      <c r="H132" t="s">
        <v>88</v>
      </c>
      <c r="J132" t="s">
        <v>194</v>
      </c>
      <c r="K132" s="14">
        <v>1</v>
      </c>
      <c r="L132">
        <v>238.64</v>
      </c>
      <c r="M132">
        <f t="shared" ref="M132:M195" si="19">K132*L132</f>
        <v>238.64</v>
      </c>
      <c r="N132" s="17">
        <f t="shared" si="17"/>
        <v>22000</v>
      </c>
      <c r="O132" s="18" t="str">
        <f t="shared" si="13"/>
        <v>117122000</v>
      </c>
      <c r="P132" s="79" t="str">
        <f t="shared" si="14"/>
        <v>10804o76k28363</v>
      </c>
      <c r="Q132" t="str">
        <f t="shared" si="15"/>
        <v>SIZE:L,COLOR:700</v>
      </c>
      <c r="S132" t="str">
        <f t="shared" ref="S132:S195" si="20">MID(B132,12,15)</f>
        <v>1171</v>
      </c>
      <c r="V132" s="1" t="str">
        <f t="shared" si="16"/>
        <v>CM0000000001171</v>
      </c>
    </row>
    <row r="133" spans="1:22" ht="15.75">
      <c r="A133" s="1">
        <v>40191</v>
      </c>
      <c r="B133" s="87" t="str">
        <f t="shared" ref="B133:B196" si="21">CONCATENATE($B$2,C133)</f>
        <v>CM0000000001171</v>
      </c>
      <c r="C133" s="19">
        <v>1171</v>
      </c>
      <c r="D133" s="1">
        <f t="shared" si="18"/>
        <v>40191</v>
      </c>
      <c r="E133">
        <v>8839</v>
      </c>
      <c r="F133" t="s">
        <v>513</v>
      </c>
      <c r="G133" s="14" t="s">
        <v>124</v>
      </c>
      <c r="H133" t="s">
        <v>18</v>
      </c>
      <c r="J133" t="s">
        <v>176</v>
      </c>
      <c r="K133" s="14">
        <v>1</v>
      </c>
      <c r="L133">
        <v>261.36</v>
      </c>
      <c r="M133">
        <f t="shared" si="19"/>
        <v>261.36</v>
      </c>
      <c r="N133" s="17">
        <f t="shared" si="17"/>
        <v>23000</v>
      </c>
      <c r="O133" s="18" t="str">
        <f t="shared" ref="O133:O196" si="22">CONCATENATE(C133,N133)</f>
        <v>117123000</v>
      </c>
      <c r="P133" s="79" t="str">
        <f t="shared" ref="P133:P196" si="23">G133</f>
        <v>10804Z37K28317</v>
      </c>
      <c r="Q133" t="str">
        <f t="shared" ref="Q133:Q196" si="24">J133</f>
        <v>SIZE:M,COLOR:950</v>
      </c>
      <c r="S133" t="str">
        <f t="shared" si="20"/>
        <v>1171</v>
      </c>
      <c r="V133" s="1" t="str">
        <f t="shared" ref="V133:V196" si="25">B133</f>
        <v>CM0000000001171</v>
      </c>
    </row>
    <row r="134" spans="1:22" ht="15.75">
      <c r="A134" s="1">
        <v>40191</v>
      </c>
      <c r="B134" s="87" t="str">
        <f t="shared" si="21"/>
        <v>CM0000000001171</v>
      </c>
      <c r="C134" s="19">
        <v>1171</v>
      </c>
      <c r="D134" s="1">
        <f t="shared" si="18"/>
        <v>40191</v>
      </c>
      <c r="E134">
        <v>8839</v>
      </c>
      <c r="F134" t="s">
        <v>513</v>
      </c>
      <c r="G134" s="14" t="s">
        <v>132</v>
      </c>
      <c r="H134" t="s">
        <v>18</v>
      </c>
      <c r="J134" t="s">
        <v>51</v>
      </c>
      <c r="K134" s="14">
        <v>1</v>
      </c>
      <c r="L134">
        <v>250</v>
      </c>
      <c r="M134">
        <f t="shared" si="19"/>
        <v>250</v>
      </c>
      <c r="N134" s="17">
        <f t="shared" si="17"/>
        <v>24000</v>
      </c>
      <c r="O134" s="18" t="str">
        <f t="shared" si="22"/>
        <v>117124000</v>
      </c>
      <c r="P134" s="79" t="str">
        <f t="shared" si="23"/>
        <v>10804E72B10580</v>
      </c>
      <c r="Q134" t="str">
        <f t="shared" si="24"/>
        <v>SIZE:L,COLOR:370</v>
      </c>
      <c r="S134" t="str">
        <f t="shared" si="20"/>
        <v>1171</v>
      </c>
      <c r="V134" s="1" t="str">
        <f t="shared" si="25"/>
        <v>CM0000000001171</v>
      </c>
    </row>
    <row r="135" spans="1:22" ht="15.75">
      <c r="A135" s="1">
        <v>40191</v>
      </c>
      <c r="B135" s="87" t="str">
        <f t="shared" si="21"/>
        <v>CM0000000001171</v>
      </c>
      <c r="C135" s="19">
        <v>1171</v>
      </c>
      <c r="D135" s="1">
        <f t="shared" si="18"/>
        <v>40191</v>
      </c>
      <c r="E135">
        <v>8839</v>
      </c>
      <c r="F135" t="s">
        <v>513</v>
      </c>
      <c r="G135" s="14" t="s">
        <v>64</v>
      </c>
      <c r="H135" t="s">
        <v>18</v>
      </c>
      <c r="J135" t="s">
        <v>65</v>
      </c>
      <c r="K135" s="14">
        <v>1</v>
      </c>
      <c r="L135">
        <v>238.64</v>
      </c>
      <c r="M135">
        <f t="shared" si="19"/>
        <v>238.64</v>
      </c>
      <c r="N135" s="17">
        <f t="shared" ref="N135:N198" si="26">IF(C135=C134,N134+1000,$N$2)</f>
        <v>25000</v>
      </c>
      <c r="O135" s="18" t="str">
        <f t="shared" si="22"/>
        <v>117125000</v>
      </c>
      <c r="P135" s="79" t="str">
        <f t="shared" si="23"/>
        <v>10804O76K28368</v>
      </c>
      <c r="Q135" t="str">
        <f t="shared" si="24"/>
        <v>SIZE:L,COLOR:300</v>
      </c>
      <c r="S135" t="str">
        <f t="shared" si="20"/>
        <v>1171</v>
      </c>
      <c r="V135" s="1" t="str">
        <f t="shared" si="25"/>
        <v>CM0000000001171</v>
      </c>
    </row>
    <row r="136" spans="1:22" ht="15.75">
      <c r="A136" s="1">
        <v>40191</v>
      </c>
      <c r="B136" s="87" t="str">
        <f t="shared" si="21"/>
        <v>CM0000000001171</v>
      </c>
      <c r="C136" s="19">
        <v>1171</v>
      </c>
      <c r="D136" s="1">
        <f t="shared" si="18"/>
        <v>40191</v>
      </c>
      <c r="E136">
        <v>4572</v>
      </c>
      <c r="F136" t="s">
        <v>146</v>
      </c>
      <c r="G136" s="14" t="s">
        <v>147</v>
      </c>
      <c r="H136" t="s">
        <v>18</v>
      </c>
      <c r="J136" t="s">
        <v>148</v>
      </c>
      <c r="K136" s="14">
        <v>1</v>
      </c>
      <c r="L136">
        <v>227.27</v>
      </c>
      <c r="M136">
        <f t="shared" si="19"/>
        <v>227.27</v>
      </c>
      <c r="N136" s="17">
        <f t="shared" si="26"/>
        <v>26000</v>
      </c>
      <c r="O136" s="18" t="str">
        <f t="shared" si="22"/>
        <v>117126000</v>
      </c>
      <c r="P136" s="79" t="str">
        <f t="shared" si="23"/>
        <v>10804O76B10476</v>
      </c>
      <c r="Q136" t="str">
        <f t="shared" si="24"/>
        <v>SIZE:L,COLOR:600</v>
      </c>
      <c r="S136" t="str">
        <f t="shared" si="20"/>
        <v>1171</v>
      </c>
      <c r="V136" s="1" t="str">
        <f t="shared" si="25"/>
        <v>CM0000000001171</v>
      </c>
    </row>
    <row r="137" spans="1:22" ht="15.75">
      <c r="A137" s="1">
        <v>40191</v>
      </c>
      <c r="B137" s="87" t="str">
        <f t="shared" si="21"/>
        <v>CM0000000001171</v>
      </c>
      <c r="C137" s="19">
        <v>1171</v>
      </c>
      <c r="D137" s="1">
        <f t="shared" si="18"/>
        <v>40191</v>
      </c>
      <c r="E137">
        <v>6639</v>
      </c>
      <c r="F137" t="s">
        <v>341</v>
      </c>
      <c r="G137" s="14" t="s">
        <v>140</v>
      </c>
      <c r="H137" t="s">
        <v>15</v>
      </c>
      <c r="J137" t="s">
        <v>16</v>
      </c>
      <c r="K137" s="14">
        <v>1</v>
      </c>
      <c r="L137">
        <v>250</v>
      </c>
      <c r="M137">
        <f t="shared" si="19"/>
        <v>250</v>
      </c>
      <c r="N137" s="17">
        <f t="shared" si="26"/>
        <v>27000</v>
      </c>
      <c r="O137" s="18" t="str">
        <f t="shared" si="22"/>
        <v>117127000</v>
      </c>
      <c r="P137" s="79" t="str">
        <f t="shared" si="23"/>
        <v>10882P339524</v>
      </c>
      <c r="Q137" t="str">
        <f t="shared" si="24"/>
        <v>SIZE:XXL,COLOR:850</v>
      </c>
      <c r="S137" t="str">
        <f t="shared" si="20"/>
        <v>1171</v>
      </c>
      <c r="V137" s="1" t="str">
        <f t="shared" si="25"/>
        <v>CM0000000001171</v>
      </c>
    </row>
    <row r="138" spans="1:22" ht="15.75">
      <c r="A138" s="1">
        <v>40191</v>
      </c>
      <c r="B138" s="87" t="str">
        <f t="shared" si="21"/>
        <v>CM0000000001171</v>
      </c>
      <c r="C138" s="19">
        <v>1171</v>
      </c>
      <c r="D138" s="1">
        <f t="shared" si="18"/>
        <v>40191</v>
      </c>
      <c r="E138">
        <v>6639</v>
      </c>
      <c r="F138" t="s">
        <v>341</v>
      </c>
      <c r="G138" s="14" t="s">
        <v>731</v>
      </c>
      <c r="H138" t="s">
        <v>732</v>
      </c>
      <c r="J138" t="s">
        <v>419</v>
      </c>
      <c r="K138" s="14">
        <v>1</v>
      </c>
      <c r="L138">
        <v>250</v>
      </c>
      <c r="M138">
        <f t="shared" si="19"/>
        <v>250</v>
      </c>
      <c r="N138" s="17">
        <f t="shared" si="26"/>
        <v>28000</v>
      </c>
      <c r="O138" s="18" t="str">
        <f t="shared" si="22"/>
        <v>117128000</v>
      </c>
      <c r="P138" s="79" t="str">
        <f t="shared" si="23"/>
        <v>70812P029003</v>
      </c>
      <c r="Q138" t="str">
        <f t="shared" si="24"/>
        <v>SIZE:11X,COLOR:600</v>
      </c>
      <c r="S138" t="str">
        <f t="shared" si="20"/>
        <v>1171</v>
      </c>
      <c r="V138" s="1" t="str">
        <f t="shared" si="25"/>
        <v>CM0000000001171</v>
      </c>
    </row>
    <row r="139" spans="1:22" ht="15.75">
      <c r="A139" s="1">
        <v>40191</v>
      </c>
      <c r="B139" s="87" t="str">
        <f t="shared" si="21"/>
        <v>CM0000000001171</v>
      </c>
      <c r="C139" s="19">
        <v>1171</v>
      </c>
      <c r="D139" s="1">
        <f t="shared" si="18"/>
        <v>40191</v>
      </c>
      <c r="E139">
        <v>6639</v>
      </c>
      <c r="F139" t="s">
        <v>341</v>
      </c>
      <c r="G139" s="14" t="s">
        <v>100</v>
      </c>
      <c r="H139" t="s">
        <v>22</v>
      </c>
      <c r="J139" t="s">
        <v>25</v>
      </c>
      <c r="K139" s="14">
        <v>1</v>
      </c>
      <c r="L139">
        <v>363.64</v>
      </c>
      <c r="M139">
        <f t="shared" si="19"/>
        <v>363.64</v>
      </c>
      <c r="N139" s="17">
        <f t="shared" si="26"/>
        <v>29000</v>
      </c>
      <c r="O139" s="18" t="str">
        <f t="shared" si="22"/>
        <v>117129000</v>
      </c>
      <c r="P139" s="79" t="str">
        <f t="shared" si="23"/>
        <v>80836P148524</v>
      </c>
      <c r="Q139" t="str">
        <f t="shared" si="24"/>
        <v>SIZE:L,COLOR:100</v>
      </c>
      <c r="S139" t="str">
        <f t="shared" si="20"/>
        <v>1171</v>
      </c>
      <c r="V139" s="1" t="str">
        <f t="shared" si="25"/>
        <v>CM0000000001171</v>
      </c>
    </row>
    <row r="140" spans="1:22" ht="15.75">
      <c r="A140" s="1">
        <v>40191</v>
      </c>
      <c r="B140" s="87" t="str">
        <f t="shared" si="21"/>
        <v>CM0000000001171</v>
      </c>
      <c r="C140" s="19">
        <v>1171</v>
      </c>
      <c r="D140" s="1">
        <f t="shared" si="18"/>
        <v>40191</v>
      </c>
      <c r="E140">
        <v>6028</v>
      </c>
      <c r="F140" t="s">
        <v>514</v>
      </c>
      <c r="G140" s="14" t="s">
        <v>733</v>
      </c>
      <c r="H140" t="s">
        <v>200</v>
      </c>
      <c r="J140" t="s">
        <v>839</v>
      </c>
      <c r="K140" s="14">
        <v>1</v>
      </c>
      <c r="L140">
        <v>318.18</v>
      </c>
      <c r="M140">
        <f t="shared" si="19"/>
        <v>318.18</v>
      </c>
      <c r="N140" s="17">
        <f t="shared" si="26"/>
        <v>30000</v>
      </c>
      <c r="O140" s="18" t="str">
        <f t="shared" si="22"/>
        <v>117130000</v>
      </c>
      <c r="P140" s="79" t="str">
        <f t="shared" si="23"/>
        <v>10803B03Y14944</v>
      </c>
      <c r="Q140" t="str">
        <f t="shared" si="24"/>
        <v>SIZE:52,COLOR:050</v>
      </c>
      <c r="S140" t="str">
        <f t="shared" si="20"/>
        <v>1171</v>
      </c>
      <c r="V140" s="1" t="str">
        <f t="shared" si="25"/>
        <v>CM0000000001171</v>
      </c>
    </row>
    <row r="141" spans="1:22" ht="15.75">
      <c r="A141" s="1">
        <v>40191</v>
      </c>
      <c r="B141" s="87" t="str">
        <f t="shared" si="21"/>
        <v>CM0000000001172</v>
      </c>
      <c r="C141" s="19">
        <v>1172</v>
      </c>
      <c r="D141" s="1">
        <f t="shared" si="18"/>
        <v>40191</v>
      </c>
      <c r="E141">
        <v>13168</v>
      </c>
      <c r="F141" t="s">
        <v>515</v>
      </c>
      <c r="G141" s="14" t="s">
        <v>734</v>
      </c>
      <c r="H141" t="s">
        <v>735</v>
      </c>
      <c r="J141" t="s">
        <v>245</v>
      </c>
      <c r="K141" s="14">
        <v>1</v>
      </c>
      <c r="L141" s="2">
        <v>1363.64</v>
      </c>
      <c r="M141">
        <f t="shared" si="19"/>
        <v>1363.64</v>
      </c>
      <c r="N141" s="17">
        <f t="shared" si="26"/>
        <v>16000</v>
      </c>
      <c r="O141" s="18" t="str">
        <f t="shared" si="22"/>
        <v>117216000</v>
      </c>
      <c r="P141" s="79" t="str">
        <f t="shared" si="23"/>
        <v>10805C11J02585</v>
      </c>
      <c r="Q141" t="str">
        <f t="shared" si="24"/>
        <v>SIZE:46,COLOR:001</v>
      </c>
      <c r="S141" t="str">
        <f t="shared" si="20"/>
        <v>1172</v>
      </c>
      <c r="V141" s="1" t="str">
        <f t="shared" si="25"/>
        <v>CM0000000001172</v>
      </c>
    </row>
    <row r="142" spans="1:22" ht="15.75">
      <c r="A142" s="1">
        <v>40191</v>
      </c>
      <c r="B142" s="87" t="str">
        <f t="shared" si="21"/>
        <v>CM0000000001173</v>
      </c>
      <c r="C142" s="19">
        <v>1173</v>
      </c>
      <c r="D142" s="1">
        <f t="shared" si="18"/>
        <v>40191</v>
      </c>
      <c r="E142">
        <v>190</v>
      </c>
      <c r="F142" t="s">
        <v>516</v>
      </c>
      <c r="G142" s="14" t="s">
        <v>213</v>
      </c>
      <c r="H142" t="s">
        <v>182</v>
      </c>
      <c r="J142" t="s">
        <v>183</v>
      </c>
      <c r="K142" s="14">
        <v>1</v>
      </c>
      <c r="L142">
        <v>840.91</v>
      </c>
      <c r="M142">
        <f t="shared" si="19"/>
        <v>840.91</v>
      </c>
      <c r="N142" s="17">
        <f t="shared" si="26"/>
        <v>16000</v>
      </c>
      <c r="O142" s="18" t="str">
        <f t="shared" si="22"/>
        <v>117316000</v>
      </c>
      <c r="P142" s="79" t="str">
        <f t="shared" si="23"/>
        <v>10807B34S04283</v>
      </c>
      <c r="Q142" t="str">
        <f t="shared" si="24"/>
        <v>SIZE:52,COLOR:200</v>
      </c>
      <c r="S142" t="str">
        <f t="shared" si="20"/>
        <v>1173</v>
      </c>
      <c r="V142" s="1" t="str">
        <f t="shared" si="25"/>
        <v>CM0000000001173</v>
      </c>
    </row>
    <row r="143" spans="1:22" ht="15.75">
      <c r="A143" s="1">
        <v>40191</v>
      </c>
      <c r="B143" s="87" t="str">
        <f t="shared" si="21"/>
        <v>CM0000000001173</v>
      </c>
      <c r="C143" s="19">
        <v>1173</v>
      </c>
      <c r="D143" s="1">
        <f t="shared" si="18"/>
        <v>40191</v>
      </c>
      <c r="E143">
        <v>190</v>
      </c>
      <c r="F143" t="s">
        <v>516</v>
      </c>
      <c r="G143" s="14" t="s">
        <v>402</v>
      </c>
      <c r="H143" t="s">
        <v>92</v>
      </c>
      <c r="J143" t="s">
        <v>453</v>
      </c>
      <c r="K143" s="14">
        <v>1</v>
      </c>
      <c r="L143">
        <v>225</v>
      </c>
      <c r="M143">
        <f t="shared" si="19"/>
        <v>225</v>
      </c>
      <c r="N143" s="17">
        <f t="shared" si="26"/>
        <v>17000</v>
      </c>
      <c r="O143" s="18" t="str">
        <f t="shared" si="22"/>
        <v>117317000</v>
      </c>
      <c r="P143" s="79" t="str">
        <f t="shared" si="23"/>
        <v>10826E07 C19066</v>
      </c>
      <c r="Q143" t="str">
        <f t="shared" si="24"/>
        <v>SIZE:38,COLOR:500</v>
      </c>
      <c r="S143" t="str">
        <f t="shared" si="20"/>
        <v>1173</v>
      </c>
      <c r="V143" s="1" t="str">
        <f t="shared" si="25"/>
        <v>CM0000000001173</v>
      </c>
    </row>
    <row r="144" spans="1:22" ht="15.75">
      <c r="A144" s="1">
        <v>40191</v>
      </c>
      <c r="B144" s="87" t="str">
        <f t="shared" si="21"/>
        <v>CM0000000001173</v>
      </c>
      <c r="C144" s="19">
        <v>1173</v>
      </c>
      <c r="D144" s="1">
        <f t="shared" si="18"/>
        <v>40191</v>
      </c>
      <c r="E144">
        <v>190</v>
      </c>
      <c r="F144" t="s">
        <v>516</v>
      </c>
      <c r="G144" s="14" t="s">
        <v>736</v>
      </c>
      <c r="H144" t="s">
        <v>29</v>
      </c>
      <c r="J144" t="s">
        <v>840</v>
      </c>
      <c r="K144" s="14">
        <v>1</v>
      </c>
      <c r="L144">
        <v>318.18</v>
      </c>
      <c r="M144">
        <f t="shared" si="19"/>
        <v>318.18</v>
      </c>
      <c r="N144" s="17">
        <f t="shared" si="26"/>
        <v>18000</v>
      </c>
      <c r="O144" s="18" t="str">
        <f t="shared" si="22"/>
        <v>117318000</v>
      </c>
      <c r="P144" s="79" t="str">
        <f t="shared" si="23"/>
        <v>80841P018504</v>
      </c>
      <c r="Q144" t="str">
        <f t="shared" si="24"/>
        <v>SIZE:28,COLOR:001</v>
      </c>
      <c r="S144" t="str">
        <f t="shared" si="20"/>
        <v>1173</v>
      </c>
      <c r="V144" s="1" t="str">
        <f t="shared" si="25"/>
        <v>CM0000000001173</v>
      </c>
    </row>
    <row r="145" spans="1:22" ht="15.75">
      <c r="A145" s="1">
        <v>40191</v>
      </c>
      <c r="B145" s="87" t="str">
        <f t="shared" si="21"/>
        <v>CM0000000001174</v>
      </c>
      <c r="C145" s="19">
        <v>1174</v>
      </c>
      <c r="D145" s="1">
        <f t="shared" si="18"/>
        <v>40191</v>
      </c>
      <c r="E145">
        <v>190</v>
      </c>
      <c r="F145" t="s">
        <v>516</v>
      </c>
      <c r="G145" s="14" t="s">
        <v>225</v>
      </c>
      <c r="H145" t="s">
        <v>38</v>
      </c>
      <c r="J145" t="s">
        <v>226</v>
      </c>
      <c r="K145" s="14">
        <v>1</v>
      </c>
      <c r="L145">
        <v>204.55</v>
      </c>
      <c r="M145">
        <f t="shared" si="19"/>
        <v>204.55</v>
      </c>
      <c r="N145" s="17">
        <f t="shared" si="26"/>
        <v>16000</v>
      </c>
      <c r="O145" s="18" t="str">
        <f t="shared" si="22"/>
        <v>117416000</v>
      </c>
      <c r="P145" s="79" t="str">
        <f t="shared" si="23"/>
        <v>80820B50BC05</v>
      </c>
      <c r="Q145" t="str">
        <f t="shared" si="24"/>
        <v>SIZE:38,COLOR:200</v>
      </c>
      <c r="S145" t="str">
        <f t="shared" si="20"/>
        <v>1174</v>
      </c>
      <c r="V145" s="1" t="str">
        <f t="shared" si="25"/>
        <v>CM0000000001174</v>
      </c>
    </row>
    <row r="146" spans="1:22" ht="15.75">
      <c r="A146" s="1">
        <v>40192</v>
      </c>
      <c r="B146" s="87" t="str">
        <f t="shared" si="21"/>
        <v>CM0000000001175</v>
      </c>
      <c r="C146" s="19">
        <v>1175</v>
      </c>
      <c r="D146" s="1">
        <f t="shared" si="18"/>
        <v>40192</v>
      </c>
      <c r="E146">
        <v>9495</v>
      </c>
      <c r="F146" t="s">
        <v>517</v>
      </c>
      <c r="G146" s="14" t="s">
        <v>737</v>
      </c>
      <c r="H146" t="s">
        <v>82</v>
      </c>
      <c r="J146" t="s">
        <v>149</v>
      </c>
      <c r="K146" s="14">
        <v>1</v>
      </c>
      <c r="L146">
        <v>204.55</v>
      </c>
      <c r="M146">
        <f t="shared" si="19"/>
        <v>204.55</v>
      </c>
      <c r="N146" s="17">
        <f t="shared" si="26"/>
        <v>16000</v>
      </c>
      <c r="O146" s="18" t="str">
        <f t="shared" si="22"/>
        <v>117516000</v>
      </c>
      <c r="P146" s="79" t="str">
        <f t="shared" si="23"/>
        <v>10811P239056</v>
      </c>
      <c r="Q146" t="str">
        <f t="shared" si="24"/>
        <v>SIZE:XL,COLOR:700</v>
      </c>
      <c r="S146" t="str">
        <f t="shared" si="20"/>
        <v>1175</v>
      </c>
      <c r="V146" s="1" t="str">
        <f t="shared" si="25"/>
        <v>CM0000000001175</v>
      </c>
    </row>
    <row r="147" spans="1:22" ht="15.75">
      <c r="A147" s="1">
        <v>40192</v>
      </c>
      <c r="B147" s="87" t="str">
        <f t="shared" si="21"/>
        <v>CM0000000001176</v>
      </c>
      <c r="C147" s="19">
        <v>1176</v>
      </c>
      <c r="D147" s="1">
        <f t="shared" si="18"/>
        <v>40192</v>
      </c>
      <c r="E147">
        <v>9495</v>
      </c>
      <c r="F147" t="s">
        <v>517</v>
      </c>
      <c r="G147" s="14" t="s">
        <v>360</v>
      </c>
      <c r="H147" t="s">
        <v>10</v>
      </c>
      <c r="J147" t="s">
        <v>207</v>
      </c>
      <c r="K147" s="14">
        <v>1</v>
      </c>
      <c r="L147">
        <v>295.45</v>
      </c>
      <c r="M147">
        <f t="shared" si="19"/>
        <v>295.45</v>
      </c>
      <c r="N147" s="17">
        <f t="shared" si="26"/>
        <v>16000</v>
      </c>
      <c r="O147" s="18" t="str">
        <f t="shared" si="22"/>
        <v>117616000</v>
      </c>
      <c r="P147" s="79" t="str">
        <f t="shared" si="23"/>
        <v>10812P018501</v>
      </c>
      <c r="Q147" t="str">
        <f t="shared" si="24"/>
        <v>SIZE:XL,COLOR:720</v>
      </c>
      <c r="S147" t="str">
        <f t="shared" si="20"/>
        <v>1176</v>
      </c>
      <c r="V147" s="1" t="str">
        <f t="shared" si="25"/>
        <v>CM0000000001176</v>
      </c>
    </row>
    <row r="148" spans="1:22" ht="15.75">
      <c r="A148" s="1">
        <v>40192</v>
      </c>
      <c r="B148" s="87" t="str">
        <f t="shared" si="21"/>
        <v>CM0000000001177</v>
      </c>
      <c r="C148" s="19">
        <v>1177</v>
      </c>
      <c r="D148" s="1">
        <f t="shared" si="18"/>
        <v>40192</v>
      </c>
      <c r="E148">
        <v>1068</v>
      </c>
      <c r="F148" t="s">
        <v>518</v>
      </c>
      <c r="G148" s="14" t="s">
        <v>713</v>
      </c>
      <c r="H148" t="s">
        <v>255</v>
      </c>
      <c r="J148" t="s">
        <v>256</v>
      </c>
      <c r="K148" s="14">
        <v>1</v>
      </c>
      <c r="L148" s="2">
        <v>1818.18</v>
      </c>
      <c r="M148">
        <f t="shared" si="19"/>
        <v>1818.18</v>
      </c>
      <c r="N148" s="17">
        <f t="shared" si="26"/>
        <v>16000</v>
      </c>
      <c r="O148" s="18" t="str">
        <f t="shared" si="22"/>
        <v>117716000</v>
      </c>
      <c r="P148" s="79" t="str">
        <f t="shared" si="23"/>
        <v>10839P018518</v>
      </c>
      <c r="Q148" t="str">
        <f t="shared" si="24"/>
        <v>SIZE:44,COLOR:001</v>
      </c>
      <c r="S148" t="str">
        <f t="shared" si="20"/>
        <v>1177</v>
      </c>
      <c r="V148" s="1" t="str">
        <f t="shared" si="25"/>
        <v>CM0000000001177</v>
      </c>
    </row>
    <row r="149" spans="1:22" ht="15.75">
      <c r="A149" s="1">
        <v>40192</v>
      </c>
      <c r="B149" s="87" t="str">
        <f t="shared" si="21"/>
        <v>CM0000000001177</v>
      </c>
      <c r="C149" s="19">
        <v>1177</v>
      </c>
      <c r="D149" s="1">
        <f t="shared" si="18"/>
        <v>40192</v>
      </c>
      <c r="E149">
        <v>6178</v>
      </c>
      <c r="F149" t="s">
        <v>519</v>
      </c>
      <c r="G149" s="14" t="s">
        <v>378</v>
      </c>
      <c r="H149" t="s">
        <v>18</v>
      </c>
      <c r="J149" t="s">
        <v>250</v>
      </c>
      <c r="K149" s="14">
        <v>1</v>
      </c>
      <c r="L149">
        <v>250</v>
      </c>
      <c r="M149">
        <f t="shared" si="19"/>
        <v>250</v>
      </c>
      <c r="N149" s="17">
        <f t="shared" si="26"/>
        <v>17000</v>
      </c>
      <c r="O149" s="18" t="str">
        <f t="shared" si="22"/>
        <v>117717000</v>
      </c>
      <c r="P149" s="79" t="str">
        <f t="shared" si="23"/>
        <v>10804U90C19873</v>
      </c>
      <c r="Q149" t="str">
        <f t="shared" si="24"/>
        <v>SIZE:M,COLOR:600</v>
      </c>
      <c r="S149" t="str">
        <f t="shared" si="20"/>
        <v>1177</v>
      </c>
      <c r="V149" s="1" t="str">
        <f t="shared" si="25"/>
        <v>CM0000000001177</v>
      </c>
    </row>
    <row r="150" spans="1:22" ht="15.75">
      <c r="A150" s="1">
        <v>40192</v>
      </c>
      <c r="B150" s="87" t="str">
        <f t="shared" si="21"/>
        <v>CM0000000001177</v>
      </c>
      <c r="C150" s="19">
        <v>1177</v>
      </c>
      <c r="D150" s="1">
        <f t="shared" si="18"/>
        <v>40192</v>
      </c>
      <c r="E150">
        <v>11958</v>
      </c>
      <c r="F150" t="s">
        <v>520</v>
      </c>
      <c r="G150" s="14" t="s">
        <v>725</v>
      </c>
      <c r="H150" t="s">
        <v>18</v>
      </c>
      <c r="J150" t="s">
        <v>65</v>
      </c>
      <c r="K150" s="14">
        <v>1</v>
      </c>
      <c r="L150">
        <v>250</v>
      </c>
      <c r="M150">
        <f t="shared" si="19"/>
        <v>250</v>
      </c>
      <c r="N150" s="17">
        <f t="shared" si="26"/>
        <v>18000</v>
      </c>
      <c r="O150" s="18" t="str">
        <f t="shared" si="22"/>
        <v>117718000</v>
      </c>
      <c r="P150" s="79" t="str">
        <f t="shared" si="23"/>
        <v>10804U90B10381</v>
      </c>
      <c r="Q150" t="str">
        <f t="shared" si="24"/>
        <v>SIZE:L,COLOR:300</v>
      </c>
      <c r="S150" t="str">
        <f t="shared" si="20"/>
        <v>1177</v>
      </c>
      <c r="V150" s="1" t="str">
        <f t="shared" si="25"/>
        <v>CM0000000001177</v>
      </c>
    </row>
    <row r="151" spans="1:22" ht="15.75">
      <c r="A151" s="1">
        <v>40192</v>
      </c>
      <c r="B151" s="87" t="str">
        <f t="shared" si="21"/>
        <v>CM0000000001178</v>
      </c>
      <c r="C151" s="19">
        <v>1178</v>
      </c>
      <c r="D151" s="1">
        <f t="shared" si="18"/>
        <v>40192</v>
      </c>
      <c r="E151">
        <v>11958</v>
      </c>
      <c r="F151" t="s">
        <v>520</v>
      </c>
      <c r="G151" s="14" t="s">
        <v>180</v>
      </c>
      <c r="H151" t="s">
        <v>18</v>
      </c>
      <c r="J151" t="s">
        <v>133</v>
      </c>
      <c r="K151" s="14">
        <v>1</v>
      </c>
      <c r="L151">
        <v>261.36</v>
      </c>
      <c r="M151">
        <f t="shared" si="19"/>
        <v>261.36</v>
      </c>
      <c r="N151" s="17">
        <f t="shared" si="26"/>
        <v>16000</v>
      </c>
      <c r="O151" s="18" t="str">
        <f t="shared" si="22"/>
        <v>117816000</v>
      </c>
      <c r="P151" s="79" t="str">
        <f t="shared" si="23"/>
        <v>10804Z37C19521</v>
      </c>
      <c r="Q151" t="str">
        <f t="shared" si="24"/>
        <v>SIZE:L,COLOR:595</v>
      </c>
      <c r="S151" t="str">
        <f t="shared" si="20"/>
        <v>1178</v>
      </c>
      <c r="V151" s="1" t="str">
        <f t="shared" si="25"/>
        <v>CM0000000001178</v>
      </c>
    </row>
    <row r="152" spans="1:22" ht="15.75">
      <c r="A152" s="1">
        <v>40192</v>
      </c>
      <c r="B152" s="87" t="str">
        <f t="shared" si="21"/>
        <v>CM0000000001179</v>
      </c>
      <c r="C152" s="19">
        <v>1179</v>
      </c>
      <c r="D152" s="1">
        <f t="shared" si="18"/>
        <v>40192</v>
      </c>
      <c r="E152">
        <v>1021</v>
      </c>
      <c r="F152" t="s">
        <v>521</v>
      </c>
      <c r="G152" s="14" t="s">
        <v>68</v>
      </c>
      <c r="H152" t="s">
        <v>18</v>
      </c>
      <c r="J152" t="s">
        <v>19</v>
      </c>
      <c r="K152" s="14">
        <v>1</v>
      </c>
      <c r="L152">
        <v>250</v>
      </c>
      <c r="M152">
        <f t="shared" si="19"/>
        <v>250</v>
      </c>
      <c r="N152" s="17">
        <f t="shared" si="26"/>
        <v>16000</v>
      </c>
      <c r="O152" s="18" t="str">
        <f t="shared" si="22"/>
        <v>117916000</v>
      </c>
      <c r="P152" s="79" t="str">
        <f t="shared" si="23"/>
        <v>10804O76A48113</v>
      </c>
      <c r="Q152" t="str">
        <f t="shared" si="24"/>
        <v>SIZE:L,COLOR:200</v>
      </c>
      <c r="S152" t="str">
        <f t="shared" si="20"/>
        <v>1179</v>
      </c>
      <c r="V152" s="1" t="str">
        <f t="shared" si="25"/>
        <v>CM0000000001179</v>
      </c>
    </row>
    <row r="153" spans="1:22" ht="15.75">
      <c r="A153" s="1">
        <v>40192</v>
      </c>
      <c r="B153" s="87" t="str">
        <f t="shared" si="21"/>
        <v>CM0000000001179</v>
      </c>
      <c r="C153" s="19">
        <v>1179</v>
      </c>
      <c r="D153" s="1">
        <f t="shared" si="18"/>
        <v>40192</v>
      </c>
      <c r="E153">
        <v>1021</v>
      </c>
      <c r="F153" t="s">
        <v>521</v>
      </c>
      <c r="G153" s="14" t="s">
        <v>46</v>
      </c>
      <c r="H153" t="s">
        <v>18</v>
      </c>
      <c r="J153" t="s">
        <v>51</v>
      </c>
      <c r="K153" s="14">
        <v>1</v>
      </c>
      <c r="L153">
        <v>250</v>
      </c>
      <c r="M153">
        <f t="shared" si="19"/>
        <v>250</v>
      </c>
      <c r="N153" s="17">
        <f t="shared" si="26"/>
        <v>17000</v>
      </c>
      <c r="O153" s="18" t="str">
        <f t="shared" si="22"/>
        <v>117917000</v>
      </c>
      <c r="P153" s="79" t="str">
        <f t="shared" si="23"/>
        <v>10804o76k28365</v>
      </c>
      <c r="Q153" t="str">
        <f t="shared" si="24"/>
        <v>SIZE:L,COLOR:370</v>
      </c>
      <c r="S153" t="str">
        <f t="shared" si="20"/>
        <v>1179</v>
      </c>
      <c r="V153" s="1" t="str">
        <f t="shared" si="25"/>
        <v>CM0000000001179</v>
      </c>
    </row>
    <row r="154" spans="1:22" ht="15.75">
      <c r="A154" s="1">
        <v>40192</v>
      </c>
      <c r="B154" s="87" t="str">
        <f t="shared" si="21"/>
        <v>CM0000000001180</v>
      </c>
      <c r="C154" s="19">
        <v>1180</v>
      </c>
      <c r="D154" s="1">
        <f t="shared" si="18"/>
        <v>40192</v>
      </c>
      <c r="E154">
        <v>1021</v>
      </c>
      <c r="F154" t="s">
        <v>521</v>
      </c>
      <c r="G154" s="14" t="s">
        <v>46</v>
      </c>
      <c r="H154" t="s">
        <v>18</v>
      </c>
      <c r="J154" t="s">
        <v>27</v>
      </c>
      <c r="K154" s="14">
        <v>1</v>
      </c>
      <c r="L154">
        <v>250</v>
      </c>
      <c r="M154">
        <f t="shared" si="19"/>
        <v>250</v>
      </c>
      <c r="N154" s="17">
        <f t="shared" si="26"/>
        <v>16000</v>
      </c>
      <c r="O154" s="18" t="str">
        <f t="shared" si="22"/>
        <v>118016000</v>
      </c>
      <c r="P154" s="79" t="str">
        <f t="shared" si="23"/>
        <v>10804o76k28365</v>
      </c>
      <c r="Q154" t="str">
        <f t="shared" si="24"/>
        <v>SIZE:L,COLOR:850</v>
      </c>
      <c r="S154" t="str">
        <f t="shared" si="20"/>
        <v>1180</v>
      </c>
      <c r="V154" s="1" t="str">
        <f t="shared" si="25"/>
        <v>CM0000000001180</v>
      </c>
    </row>
    <row r="155" spans="1:22" ht="15.75">
      <c r="A155" s="1">
        <v>40192</v>
      </c>
      <c r="B155" s="87" t="str">
        <f t="shared" si="21"/>
        <v>CM0000000001180</v>
      </c>
      <c r="C155" s="19">
        <v>1180</v>
      </c>
      <c r="D155" s="1">
        <f t="shared" si="18"/>
        <v>40192</v>
      </c>
      <c r="E155">
        <v>1021</v>
      </c>
      <c r="F155" t="s">
        <v>521</v>
      </c>
      <c r="G155" s="14" t="s">
        <v>46</v>
      </c>
      <c r="H155" t="s">
        <v>18</v>
      </c>
      <c r="J155" t="s">
        <v>194</v>
      </c>
      <c r="K155" s="14">
        <v>1</v>
      </c>
      <c r="L155">
        <v>250</v>
      </c>
      <c r="M155">
        <f t="shared" si="19"/>
        <v>250</v>
      </c>
      <c r="N155" s="17">
        <f t="shared" si="26"/>
        <v>17000</v>
      </c>
      <c r="O155" s="18" t="str">
        <f t="shared" si="22"/>
        <v>118017000</v>
      </c>
      <c r="P155" s="79" t="str">
        <f t="shared" si="23"/>
        <v>10804o76k28365</v>
      </c>
      <c r="Q155" t="str">
        <f t="shared" si="24"/>
        <v>SIZE:L,COLOR:700</v>
      </c>
      <c r="S155" t="str">
        <f t="shared" si="20"/>
        <v>1180</v>
      </c>
      <c r="V155" s="1" t="str">
        <f t="shared" si="25"/>
        <v>CM0000000001180</v>
      </c>
    </row>
    <row r="156" spans="1:22" ht="15.75">
      <c r="A156" s="1">
        <v>40192</v>
      </c>
      <c r="B156" s="87" t="str">
        <f t="shared" si="21"/>
        <v>CM0000000001181</v>
      </c>
      <c r="C156" s="19">
        <v>1181</v>
      </c>
      <c r="D156" s="1">
        <f t="shared" si="18"/>
        <v>40192</v>
      </c>
      <c r="E156">
        <v>1021</v>
      </c>
      <c r="F156" t="s">
        <v>521</v>
      </c>
      <c r="G156" s="14" t="s">
        <v>64</v>
      </c>
      <c r="H156" t="s">
        <v>18</v>
      </c>
      <c r="J156" t="s">
        <v>65</v>
      </c>
      <c r="K156" s="14">
        <v>1</v>
      </c>
      <c r="L156">
        <v>238.64</v>
      </c>
      <c r="M156">
        <f t="shared" si="19"/>
        <v>238.64</v>
      </c>
      <c r="N156" s="17">
        <f t="shared" si="26"/>
        <v>16000</v>
      </c>
      <c r="O156" s="18" t="str">
        <f t="shared" si="22"/>
        <v>118116000</v>
      </c>
      <c r="P156" s="79" t="str">
        <f t="shared" si="23"/>
        <v>10804O76K28368</v>
      </c>
      <c r="Q156" t="str">
        <f t="shared" si="24"/>
        <v>SIZE:L,COLOR:300</v>
      </c>
      <c r="S156" t="str">
        <f t="shared" si="20"/>
        <v>1181</v>
      </c>
      <c r="V156" s="1" t="str">
        <f t="shared" si="25"/>
        <v>CM0000000001181</v>
      </c>
    </row>
    <row r="157" spans="1:22" ht="15.75">
      <c r="A157" s="1">
        <v>40192</v>
      </c>
      <c r="B157" s="87" t="str">
        <f t="shared" si="21"/>
        <v>CM0000000001181</v>
      </c>
      <c r="C157" s="19">
        <v>1181</v>
      </c>
      <c r="D157" s="1">
        <f t="shared" si="18"/>
        <v>40192</v>
      </c>
      <c r="E157">
        <v>1021</v>
      </c>
      <c r="F157" t="s">
        <v>521</v>
      </c>
      <c r="G157" s="14" t="s">
        <v>293</v>
      </c>
      <c r="H157" t="s">
        <v>200</v>
      </c>
      <c r="J157" t="s">
        <v>841</v>
      </c>
      <c r="K157" s="14">
        <v>1</v>
      </c>
      <c r="L157">
        <v>272.73</v>
      </c>
      <c r="M157">
        <f t="shared" si="19"/>
        <v>272.73</v>
      </c>
      <c r="N157" s="17">
        <f t="shared" si="26"/>
        <v>17000</v>
      </c>
      <c r="O157" s="18" t="str">
        <f t="shared" si="22"/>
        <v>118117000</v>
      </c>
      <c r="P157" s="79" t="str">
        <f t="shared" si="23"/>
        <v>10873C83GN02</v>
      </c>
      <c r="Q157" t="str">
        <f t="shared" si="24"/>
        <v>SIZE:33,COLOR:050</v>
      </c>
      <c r="S157" t="str">
        <f t="shared" si="20"/>
        <v>1181</v>
      </c>
      <c r="V157" s="1" t="str">
        <f t="shared" si="25"/>
        <v>CM0000000001181</v>
      </c>
    </row>
    <row r="158" spans="1:22" ht="15.75">
      <c r="A158" s="1">
        <v>40192</v>
      </c>
      <c r="B158" s="87" t="str">
        <f t="shared" si="21"/>
        <v>CM0000000001181</v>
      </c>
      <c r="C158" s="19">
        <v>1181</v>
      </c>
      <c r="D158" s="1">
        <f t="shared" si="18"/>
        <v>40192</v>
      </c>
      <c r="E158">
        <v>1021</v>
      </c>
      <c r="F158" t="s">
        <v>521</v>
      </c>
      <c r="G158" s="14" t="s">
        <v>208</v>
      </c>
      <c r="H158" t="s">
        <v>200</v>
      </c>
      <c r="J158" t="s">
        <v>842</v>
      </c>
      <c r="K158" s="14">
        <v>1</v>
      </c>
      <c r="L158">
        <v>227.27</v>
      </c>
      <c r="M158">
        <f t="shared" si="19"/>
        <v>227.27</v>
      </c>
      <c r="N158" s="17">
        <f t="shared" si="26"/>
        <v>18000</v>
      </c>
      <c r="O158" s="18" t="str">
        <f t="shared" si="22"/>
        <v>118118000</v>
      </c>
      <c r="P158" s="79" t="str">
        <f t="shared" si="23"/>
        <v>10873G01GN01</v>
      </c>
      <c r="Q158" t="str">
        <f t="shared" si="24"/>
        <v>SIZE:33,COLOR:790,DROP:6</v>
      </c>
      <c r="S158" t="str">
        <f t="shared" si="20"/>
        <v>1181</v>
      </c>
      <c r="V158" s="1" t="str">
        <f t="shared" si="25"/>
        <v>CM0000000001181</v>
      </c>
    </row>
    <row r="159" spans="1:22" ht="15.75">
      <c r="A159" s="1">
        <v>40192</v>
      </c>
      <c r="B159" s="87" t="str">
        <f t="shared" si="21"/>
        <v>CM0000000001181</v>
      </c>
      <c r="C159" s="19">
        <v>1181</v>
      </c>
      <c r="D159" s="1">
        <f t="shared" si="18"/>
        <v>40192</v>
      </c>
      <c r="E159">
        <v>13174</v>
      </c>
      <c r="F159" t="s">
        <v>522</v>
      </c>
      <c r="G159" s="14" t="s">
        <v>234</v>
      </c>
      <c r="H159" t="s">
        <v>76</v>
      </c>
      <c r="J159" t="s">
        <v>154</v>
      </c>
      <c r="K159" s="14">
        <v>1</v>
      </c>
      <c r="L159">
        <v>250</v>
      </c>
      <c r="M159">
        <f t="shared" si="19"/>
        <v>250</v>
      </c>
      <c r="N159" s="17">
        <f t="shared" si="26"/>
        <v>19000</v>
      </c>
      <c r="O159" s="18" t="str">
        <f t="shared" si="22"/>
        <v>118119000</v>
      </c>
      <c r="P159" s="79" t="str">
        <f t="shared" si="23"/>
        <v>10814S029577</v>
      </c>
      <c r="Q159" t="str">
        <f t="shared" si="24"/>
        <v>SIZE:40,COLOR:950</v>
      </c>
      <c r="S159" t="str">
        <f t="shared" si="20"/>
        <v>1181</v>
      </c>
      <c r="V159" s="1" t="str">
        <f t="shared" si="25"/>
        <v>CM0000000001181</v>
      </c>
    </row>
    <row r="160" spans="1:22" ht="15.75">
      <c r="A160" s="1">
        <v>40192</v>
      </c>
      <c r="B160" s="87" t="str">
        <f t="shared" si="21"/>
        <v>CM0000000001181</v>
      </c>
      <c r="C160" s="19">
        <v>1181</v>
      </c>
      <c r="D160" s="1">
        <f t="shared" si="18"/>
        <v>40192</v>
      </c>
      <c r="E160">
        <v>13174</v>
      </c>
      <c r="F160" t="s">
        <v>522</v>
      </c>
      <c r="G160" s="14" t="s">
        <v>26</v>
      </c>
      <c r="H160" t="s">
        <v>15</v>
      </c>
      <c r="J160" t="s">
        <v>251</v>
      </c>
      <c r="K160" s="14">
        <v>1</v>
      </c>
      <c r="L160">
        <v>272.73</v>
      </c>
      <c r="M160">
        <f t="shared" si="19"/>
        <v>272.73</v>
      </c>
      <c r="N160" s="17">
        <f t="shared" si="26"/>
        <v>20000</v>
      </c>
      <c r="O160" s="18" t="str">
        <f t="shared" si="22"/>
        <v>118120000</v>
      </c>
      <c r="P160" s="79" t="str">
        <f t="shared" si="23"/>
        <v>10882P16TP06</v>
      </c>
      <c r="Q160" t="str">
        <f t="shared" si="24"/>
        <v>SIZE:S,COLOR:850</v>
      </c>
      <c r="S160" t="str">
        <f t="shared" si="20"/>
        <v>1181</v>
      </c>
      <c r="V160" s="1" t="str">
        <f t="shared" si="25"/>
        <v>CM0000000001181</v>
      </c>
    </row>
    <row r="161" spans="1:22" ht="15.75">
      <c r="A161" s="1">
        <v>40192</v>
      </c>
      <c r="B161" s="87" t="str">
        <f t="shared" si="21"/>
        <v>CM0000000001182</v>
      </c>
      <c r="C161" s="19">
        <v>1182</v>
      </c>
      <c r="D161" s="1">
        <f t="shared" si="18"/>
        <v>40192</v>
      </c>
      <c r="E161">
        <v>13174</v>
      </c>
      <c r="F161" t="s">
        <v>522</v>
      </c>
      <c r="G161" s="14" t="s">
        <v>60</v>
      </c>
      <c r="H161" t="s">
        <v>15</v>
      </c>
      <c r="J161" t="s">
        <v>149</v>
      </c>
      <c r="K161" s="14">
        <v>1</v>
      </c>
      <c r="L161">
        <v>227.27</v>
      </c>
      <c r="M161">
        <f t="shared" si="19"/>
        <v>227.27</v>
      </c>
      <c r="N161" s="17">
        <f t="shared" si="26"/>
        <v>16000</v>
      </c>
      <c r="O161" s="18" t="str">
        <f t="shared" si="22"/>
        <v>118216000</v>
      </c>
      <c r="P161" s="79" t="str">
        <f t="shared" si="23"/>
        <v>10882P33NT01</v>
      </c>
      <c r="Q161" t="str">
        <f t="shared" si="24"/>
        <v>SIZE:XL,COLOR:700</v>
      </c>
      <c r="S161" t="str">
        <f t="shared" si="20"/>
        <v>1182</v>
      </c>
      <c r="V161" s="1" t="str">
        <f t="shared" si="25"/>
        <v>CM0000000001182</v>
      </c>
    </row>
    <row r="162" spans="1:22" ht="15.75">
      <c r="A162" s="1">
        <v>40192</v>
      </c>
      <c r="B162" s="87" t="str">
        <f t="shared" si="21"/>
        <v>CM0000000001182</v>
      </c>
      <c r="C162" s="19">
        <v>1182</v>
      </c>
      <c r="D162" s="1">
        <f t="shared" si="18"/>
        <v>40192</v>
      </c>
      <c r="E162">
        <v>8373</v>
      </c>
      <c r="F162" t="s">
        <v>523</v>
      </c>
      <c r="G162" s="14" t="s">
        <v>738</v>
      </c>
      <c r="H162" t="s">
        <v>58</v>
      </c>
      <c r="J162" t="s">
        <v>31</v>
      </c>
      <c r="K162" s="14">
        <v>1</v>
      </c>
      <c r="L162">
        <v>204.55</v>
      </c>
      <c r="M162">
        <f t="shared" si="19"/>
        <v>204.55</v>
      </c>
      <c r="N162" s="17">
        <f t="shared" si="26"/>
        <v>17000</v>
      </c>
      <c r="O162" s="18" t="str">
        <f t="shared" si="22"/>
        <v>118217000</v>
      </c>
      <c r="P162" s="79" t="str">
        <f t="shared" si="23"/>
        <v>80817P269011</v>
      </c>
      <c r="Q162" t="str">
        <f t="shared" si="24"/>
        <v>SIZE:XL,COLOR:200</v>
      </c>
      <c r="S162" t="str">
        <f t="shared" si="20"/>
        <v>1182</v>
      </c>
      <c r="V162" s="1" t="str">
        <f t="shared" si="25"/>
        <v>CM0000000001182</v>
      </c>
    </row>
    <row r="163" spans="1:22" ht="15.75">
      <c r="A163" s="1">
        <v>40192</v>
      </c>
      <c r="B163" s="87" t="str">
        <f t="shared" si="21"/>
        <v>CM0000000001183</v>
      </c>
      <c r="C163" s="19">
        <v>1183</v>
      </c>
      <c r="D163" s="1">
        <f t="shared" si="18"/>
        <v>40192</v>
      </c>
      <c r="E163">
        <v>8373</v>
      </c>
      <c r="F163" t="s">
        <v>523</v>
      </c>
      <c r="G163" s="14" t="s">
        <v>276</v>
      </c>
      <c r="H163" t="s">
        <v>170</v>
      </c>
      <c r="J163" t="s">
        <v>199</v>
      </c>
      <c r="K163" s="14">
        <v>1</v>
      </c>
      <c r="L163">
        <v>250</v>
      </c>
      <c r="M163">
        <f t="shared" si="19"/>
        <v>250</v>
      </c>
      <c r="N163" s="17">
        <f t="shared" si="26"/>
        <v>16000</v>
      </c>
      <c r="O163" s="18" t="str">
        <f t="shared" si="22"/>
        <v>118316000</v>
      </c>
      <c r="P163" s="79" t="str">
        <f t="shared" si="23"/>
        <v>80820D68A48103</v>
      </c>
      <c r="Q163" t="str">
        <f t="shared" si="24"/>
        <v>SIZE:44,COLOR:950</v>
      </c>
      <c r="S163" t="str">
        <f t="shared" si="20"/>
        <v>1183</v>
      </c>
      <c r="V163" s="1" t="str">
        <f t="shared" si="25"/>
        <v>CM0000000001183</v>
      </c>
    </row>
    <row r="164" spans="1:22" ht="15.75">
      <c r="A164" s="1">
        <v>40192</v>
      </c>
      <c r="B164" s="87" t="str">
        <f t="shared" si="21"/>
        <v>CM0000000001184</v>
      </c>
      <c r="C164" s="19">
        <v>1184</v>
      </c>
      <c r="D164" s="1">
        <f t="shared" si="18"/>
        <v>40192</v>
      </c>
      <c r="E164">
        <v>8373</v>
      </c>
      <c r="F164" t="s">
        <v>523</v>
      </c>
      <c r="G164" s="14" t="s">
        <v>55</v>
      </c>
      <c r="H164" t="s">
        <v>29</v>
      </c>
      <c r="J164" t="s">
        <v>30</v>
      </c>
      <c r="K164" s="14">
        <v>1</v>
      </c>
      <c r="L164">
        <v>318.18</v>
      </c>
      <c r="M164">
        <f t="shared" si="19"/>
        <v>318.18</v>
      </c>
      <c r="N164" s="17">
        <f t="shared" si="26"/>
        <v>16000</v>
      </c>
      <c r="O164" s="18" t="str">
        <f t="shared" si="22"/>
        <v>118416000</v>
      </c>
      <c r="P164" s="79" t="str">
        <f t="shared" si="23"/>
        <v>80841P019501</v>
      </c>
      <c r="Q164" t="str">
        <f t="shared" si="24"/>
        <v>SIZE:31,COLOR:200</v>
      </c>
      <c r="S164" t="str">
        <f t="shared" si="20"/>
        <v>1184</v>
      </c>
      <c r="V164" s="1" t="str">
        <f t="shared" si="25"/>
        <v>CM0000000001184</v>
      </c>
    </row>
    <row r="165" spans="1:22" ht="15.75">
      <c r="A165" s="1">
        <v>40192</v>
      </c>
      <c r="B165" s="87" t="str">
        <f t="shared" si="21"/>
        <v>CM0000000001184</v>
      </c>
      <c r="C165" s="19">
        <v>1184</v>
      </c>
      <c r="D165" s="1">
        <f t="shared" si="18"/>
        <v>40192</v>
      </c>
      <c r="E165">
        <v>4178</v>
      </c>
      <c r="F165" t="s">
        <v>346</v>
      </c>
      <c r="G165" s="14" t="s">
        <v>175</v>
      </c>
      <c r="H165" t="s">
        <v>82</v>
      </c>
      <c r="J165" t="s">
        <v>250</v>
      </c>
      <c r="K165" s="14">
        <v>1</v>
      </c>
      <c r="L165">
        <v>227.27</v>
      </c>
      <c r="M165">
        <f t="shared" si="19"/>
        <v>227.27</v>
      </c>
      <c r="N165" s="17">
        <f t="shared" si="26"/>
        <v>17000</v>
      </c>
      <c r="O165" s="18" t="str">
        <f t="shared" si="22"/>
        <v>118417000</v>
      </c>
      <c r="P165" s="79" t="str">
        <f t="shared" si="23"/>
        <v>10811P23TP06</v>
      </c>
      <c r="Q165" t="str">
        <f t="shared" si="24"/>
        <v>SIZE:M,COLOR:600</v>
      </c>
      <c r="S165" t="str">
        <f t="shared" si="20"/>
        <v>1184</v>
      </c>
      <c r="V165" s="1" t="str">
        <f t="shared" si="25"/>
        <v>CM0000000001184</v>
      </c>
    </row>
    <row r="166" spans="1:22" ht="15.75">
      <c r="A166" s="1">
        <v>40192</v>
      </c>
      <c r="B166" s="87" t="str">
        <f t="shared" si="21"/>
        <v>CM0000000001185</v>
      </c>
      <c r="C166" s="19">
        <v>1185</v>
      </c>
      <c r="D166" s="1">
        <f t="shared" si="18"/>
        <v>40192</v>
      </c>
      <c r="E166">
        <v>1021</v>
      </c>
      <c r="F166" t="s">
        <v>521</v>
      </c>
      <c r="G166" s="14" t="s">
        <v>739</v>
      </c>
      <c r="H166" t="s">
        <v>54</v>
      </c>
      <c r="J166" t="s">
        <v>185</v>
      </c>
      <c r="K166" s="14">
        <v>1</v>
      </c>
      <c r="L166">
        <v>572.73</v>
      </c>
      <c r="M166">
        <f t="shared" si="19"/>
        <v>572.73</v>
      </c>
      <c r="N166" s="17">
        <f t="shared" si="26"/>
        <v>16000</v>
      </c>
      <c r="O166" s="18" t="str">
        <f t="shared" si="22"/>
        <v>118516000</v>
      </c>
      <c r="P166" s="79" t="str">
        <f t="shared" si="23"/>
        <v>10833s029505</v>
      </c>
      <c r="Q166" t="str">
        <f t="shared" si="24"/>
        <v>SIZE:42,COLOR:400</v>
      </c>
      <c r="S166" t="str">
        <f t="shared" si="20"/>
        <v>1185</v>
      </c>
      <c r="V166" s="1" t="str">
        <f t="shared" si="25"/>
        <v>CM0000000001185</v>
      </c>
    </row>
    <row r="167" spans="1:22" ht="15.75">
      <c r="A167" s="1">
        <v>40192</v>
      </c>
      <c r="B167" s="87" t="str">
        <f t="shared" si="21"/>
        <v>CM0000000001185</v>
      </c>
      <c r="C167" s="19">
        <v>1185</v>
      </c>
      <c r="D167" s="1">
        <f t="shared" si="18"/>
        <v>40192</v>
      </c>
      <c r="E167">
        <v>1021</v>
      </c>
      <c r="F167" t="s">
        <v>521</v>
      </c>
      <c r="G167" s="14" t="s">
        <v>740</v>
      </c>
      <c r="H167" t="s">
        <v>54</v>
      </c>
      <c r="J167" t="s">
        <v>185</v>
      </c>
      <c r="K167" s="14">
        <v>1</v>
      </c>
      <c r="L167">
        <v>540.91</v>
      </c>
      <c r="M167">
        <f t="shared" si="19"/>
        <v>540.91</v>
      </c>
      <c r="N167" s="17">
        <f t="shared" si="26"/>
        <v>17000</v>
      </c>
      <c r="O167" s="18" t="str">
        <f t="shared" si="22"/>
        <v>118517000</v>
      </c>
      <c r="P167" s="79" t="str">
        <f t="shared" si="23"/>
        <v>10833s029507</v>
      </c>
      <c r="Q167" t="str">
        <f t="shared" si="24"/>
        <v>SIZE:42,COLOR:400</v>
      </c>
      <c r="S167" t="str">
        <f t="shared" si="20"/>
        <v>1185</v>
      </c>
      <c r="V167" s="1" t="str">
        <f t="shared" si="25"/>
        <v>CM0000000001185</v>
      </c>
    </row>
    <row r="168" spans="1:22" ht="15.75">
      <c r="A168" s="1">
        <v>40192</v>
      </c>
      <c r="B168" s="87" t="str">
        <f t="shared" si="21"/>
        <v>CM0000000001185</v>
      </c>
      <c r="C168" s="19">
        <v>1185</v>
      </c>
      <c r="D168" s="1">
        <f t="shared" si="18"/>
        <v>40192</v>
      </c>
      <c r="E168">
        <v>13176</v>
      </c>
      <c r="F168" t="s">
        <v>524</v>
      </c>
      <c r="G168" s="14" t="s">
        <v>34</v>
      </c>
      <c r="H168" t="s">
        <v>35</v>
      </c>
      <c r="J168" t="s">
        <v>28</v>
      </c>
      <c r="K168" s="14">
        <v>1</v>
      </c>
      <c r="L168">
        <v>250</v>
      </c>
      <c r="M168">
        <f t="shared" si="19"/>
        <v>250</v>
      </c>
      <c r="N168" s="17">
        <f t="shared" si="26"/>
        <v>18000</v>
      </c>
      <c r="O168" s="18" t="str">
        <f t="shared" si="22"/>
        <v>118518000</v>
      </c>
      <c r="P168" s="79" t="str">
        <f t="shared" si="23"/>
        <v>80819P029506</v>
      </c>
      <c r="Q168" t="str">
        <f t="shared" si="24"/>
        <v>SIZE:XL,COLOR:850</v>
      </c>
      <c r="S168" t="str">
        <f t="shared" si="20"/>
        <v>1185</v>
      </c>
      <c r="V168" s="1" t="str">
        <f t="shared" si="25"/>
        <v>CM0000000001185</v>
      </c>
    </row>
    <row r="169" spans="1:22" ht="15.75">
      <c r="A169" s="1">
        <v>40192</v>
      </c>
      <c r="B169" s="87" t="str">
        <f t="shared" si="21"/>
        <v>CM0000000001185</v>
      </c>
      <c r="C169" s="19">
        <v>1185</v>
      </c>
      <c r="D169" s="1">
        <f t="shared" si="18"/>
        <v>40192</v>
      </c>
      <c r="E169">
        <v>13176</v>
      </c>
      <c r="F169" t="s">
        <v>524</v>
      </c>
      <c r="G169" s="14" t="s">
        <v>278</v>
      </c>
      <c r="H169" t="s">
        <v>170</v>
      </c>
      <c r="J169" t="s">
        <v>279</v>
      </c>
      <c r="K169" s="14">
        <v>1</v>
      </c>
      <c r="L169">
        <v>272.73</v>
      </c>
      <c r="M169">
        <f t="shared" si="19"/>
        <v>272.73</v>
      </c>
      <c r="N169" s="17">
        <f t="shared" si="26"/>
        <v>19000</v>
      </c>
      <c r="O169" s="18" t="str">
        <f t="shared" si="22"/>
        <v>118519000</v>
      </c>
      <c r="P169" s="79" t="str">
        <f t="shared" si="23"/>
        <v>80820D69D25053</v>
      </c>
      <c r="Q169" t="str">
        <f t="shared" si="24"/>
        <v>SIZE:40,COLOR:650</v>
      </c>
      <c r="S169" t="str">
        <f t="shared" si="20"/>
        <v>1185</v>
      </c>
      <c r="V169" s="1" t="str">
        <f t="shared" si="25"/>
        <v>CM0000000001185</v>
      </c>
    </row>
    <row r="170" spans="1:22" ht="15.75">
      <c r="A170" s="1">
        <v>40192</v>
      </c>
      <c r="B170" s="87" t="str">
        <f t="shared" si="21"/>
        <v>CM0000000001186</v>
      </c>
      <c r="C170" s="19">
        <v>1186</v>
      </c>
      <c r="D170" s="1">
        <f t="shared" si="18"/>
        <v>40192</v>
      </c>
      <c r="E170">
        <v>13176</v>
      </c>
      <c r="F170" t="s">
        <v>524</v>
      </c>
      <c r="G170" s="14" t="s">
        <v>278</v>
      </c>
      <c r="H170" t="s">
        <v>170</v>
      </c>
      <c r="J170" t="s">
        <v>843</v>
      </c>
      <c r="K170" s="14">
        <v>1</v>
      </c>
      <c r="L170">
        <v>272.73</v>
      </c>
      <c r="M170">
        <f t="shared" si="19"/>
        <v>272.73</v>
      </c>
      <c r="N170" s="17">
        <f t="shared" si="26"/>
        <v>16000</v>
      </c>
      <c r="O170" s="18" t="str">
        <f t="shared" si="22"/>
        <v>118616000</v>
      </c>
      <c r="P170" s="79" t="str">
        <f t="shared" si="23"/>
        <v>80820D69D25053</v>
      </c>
      <c r="Q170" t="str">
        <f t="shared" si="24"/>
        <v>SIZE:36,COLOR:650</v>
      </c>
      <c r="S170" t="str">
        <f t="shared" si="20"/>
        <v>1186</v>
      </c>
      <c r="V170" s="1" t="str">
        <f t="shared" si="25"/>
        <v>CM0000000001186</v>
      </c>
    </row>
    <row r="171" spans="1:22" ht="15.75">
      <c r="A171" s="1">
        <v>40192</v>
      </c>
      <c r="B171" s="87" t="str">
        <f t="shared" si="21"/>
        <v>CM0000000001186</v>
      </c>
      <c r="C171" s="19">
        <v>1186</v>
      </c>
      <c r="D171" s="1">
        <f t="shared" si="18"/>
        <v>40192</v>
      </c>
      <c r="E171">
        <v>11230</v>
      </c>
      <c r="F171" t="s">
        <v>525</v>
      </c>
      <c r="G171" s="14" t="s">
        <v>46</v>
      </c>
      <c r="H171" t="s">
        <v>18</v>
      </c>
      <c r="J171" t="s">
        <v>838</v>
      </c>
      <c r="K171" s="14">
        <v>1</v>
      </c>
      <c r="L171">
        <v>250</v>
      </c>
      <c r="M171">
        <f t="shared" si="19"/>
        <v>250</v>
      </c>
      <c r="N171" s="17">
        <f t="shared" si="26"/>
        <v>17000</v>
      </c>
      <c r="O171" s="18" t="str">
        <f t="shared" si="22"/>
        <v>118617000</v>
      </c>
      <c r="P171" s="79" t="str">
        <f t="shared" si="23"/>
        <v>10804o76k28365</v>
      </c>
      <c r="Q171" t="str">
        <f t="shared" si="24"/>
        <v>SIZE:S,COLOR:250</v>
      </c>
      <c r="S171" t="str">
        <f t="shared" si="20"/>
        <v>1186</v>
      </c>
      <c r="V171" s="1" t="str">
        <f t="shared" si="25"/>
        <v>CM0000000001186</v>
      </c>
    </row>
    <row r="172" spans="1:22" ht="15.75">
      <c r="A172" s="1">
        <v>40192</v>
      </c>
      <c r="B172" s="87" t="str">
        <f t="shared" si="21"/>
        <v>CM0000000001187</v>
      </c>
      <c r="C172" s="19">
        <v>1187</v>
      </c>
      <c r="D172" s="1">
        <f t="shared" si="18"/>
        <v>40192</v>
      </c>
      <c r="E172">
        <v>11230</v>
      </c>
      <c r="F172" t="s">
        <v>525</v>
      </c>
      <c r="G172" s="14" t="s">
        <v>50</v>
      </c>
      <c r="H172" t="s">
        <v>18</v>
      </c>
      <c r="J172" t="s">
        <v>130</v>
      </c>
      <c r="K172" s="14">
        <v>1</v>
      </c>
      <c r="L172">
        <v>261.36</v>
      </c>
      <c r="M172">
        <f t="shared" si="19"/>
        <v>261.36</v>
      </c>
      <c r="N172" s="17">
        <f t="shared" si="26"/>
        <v>16000</v>
      </c>
      <c r="O172" s="18" t="str">
        <f t="shared" si="22"/>
        <v>118716000</v>
      </c>
      <c r="P172" s="79" t="str">
        <f t="shared" si="23"/>
        <v>10804Z37A48103</v>
      </c>
      <c r="Q172" t="str">
        <f t="shared" si="24"/>
        <v>SIZE:S,COLOR:370</v>
      </c>
      <c r="S172" t="str">
        <f t="shared" si="20"/>
        <v>1187</v>
      </c>
      <c r="V172" s="1" t="str">
        <f t="shared" si="25"/>
        <v>CM0000000001187</v>
      </c>
    </row>
    <row r="173" spans="1:22" ht="15.75">
      <c r="A173" s="1">
        <v>40192</v>
      </c>
      <c r="B173" s="87" t="str">
        <f t="shared" si="21"/>
        <v>CM0000000001188</v>
      </c>
      <c r="C173" s="19">
        <v>1188</v>
      </c>
      <c r="D173" s="1">
        <f t="shared" si="18"/>
        <v>40192</v>
      </c>
      <c r="E173">
        <v>11230</v>
      </c>
      <c r="F173" t="s">
        <v>525</v>
      </c>
      <c r="G173" s="14" t="s">
        <v>24</v>
      </c>
      <c r="H173" t="s">
        <v>15</v>
      </c>
      <c r="J173" t="s">
        <v>25</v>
      </c>
      <c r="K173" s="14">
        <v>1</v>
      </c>
      <c r="L173">
        <v>250</v>
      </c>
      <c r="M173">
        <f t="shared" si="19"/>
        <v>250</v>
      </c>
      <c r="N173" s="17">
        <f t="shared" si="26"/>
        <v>16000</v>
      </c>
      <c r="O173" s="18" t="str">
        <f t="shared" si="22"/>
        <v>118816000</v>
      </c>
      <c r="P173" s="79" t="str">
        <f t="shared" si="23"/>
        <v>10882P119535</v>
      </c>
      <c r="Q173" t="str">
        <f t="shared" si="24"/>
        <v>SIZE:L,COLOR:100</v>
      </c>
      <c r="S173" t="str">
        <f t="shared" si="20"/>
        <v>1188</v>
      </c>
      <c r="V173" s="1" t="str">
        <f t="shared" si="25"/>
        <v>CM0000000001188</v>
      </c>
    </row>
    <row r="174" spans="1:22" ht="15.75">
      <c r="A174" s="1">
        <v>40192</v>
      </c>
      <c r="B174" s="87" t="str">
        <f t="shared" si="21"/>
        <v>CM0000000001188</v>
      </c>
      <c r="C174" s="19">
        <v>1188</v>
      </c>
      <c r="D174" s="1">
        <f t="shared" si="18"/>
        <v>40192</v>
      </c>
      <c r="E174">
        <v>13181</v>
      </c>
      <c r="F174" t="s">
        <v>526</v>
      </c>
      <c r="G174" s="14" t="s">
        <v>40</v>
      </c>
      <c r="H174" t="s">
        <v>35</v>
      </c>
      <c r="J174" t="s">
        <v>36</v>
      </c>
      <c r="K174" s="14">
        <v>1</v>
      </c>
      <c r="L174">
        <v>250</v>
      </c>
      <c r="M174">
        <f t="shared" si="19"/>
        <v>250</v>
      </c>
      <c r="N174" s="17">
        <f t="shared" si="26"/>
        <v>17000</v>
      </c>
      <c r="O174" s="18" t="str">
        <f t="shared" si="22"/>
        <v>118817000</v>
      </c>
      <c r="P174" s="79" t="str">
        <f t="shared" si="23"/>
        <v>80819P119512</v>
      </c>
      <c r="Q174" t="str">
        <f t="shared" si="24"/>
        <v>SIZE:S,COLOR:200</v>
      </c>
      <c r="S174" t="str">
        <f t="shared" si="20"/>
        <v>1188</v>
      </c>
      <c r="V174" s="1" t="str">
        <f t="shared" si="25"/>
        <v>CM0000000001188</v>
      </c>
    </row>
    <row r="175" spans="1:22" ht="15.75">
      <c r="A175" s="1">
        <v>40192</v>
      </c>
      <c r="B175" s="87" t="str">
        <f t="shared" si="21"/>
        <v>CM0000000001189</v>
      </c>
      <c r="C175" s="19">
        <v>1189</v>
      </c>
      <c r="D175" s="1">
        <f t="shared" si="18"/>
        <v>40192</v>
      </c>
      <c r="E175">
        <v>13181</v>
      </c>
      <c r="F175" t="s">
        <v>526</v>
      </c>
      <c r="G175" s="14" t="s">
        <v>741</v>
      </c>
      <c r="H175" t="s">
        <v>22</v>
      </c>
      <c r="J175" t="s">
        <v>11</v>
      </c>
      <c r="K175" s="14">
        <v>1</v>
      </c>
      <c r="L175">
        <v>318.18</v>
      </c>
      <c r="M175">
        <f t="shared" si="19"/>
        <v>318.18</v>
      </c>
      <c r="N175" s="17">
        <f t="shared" si="26"/>
        <v>16000</v>
      </c>
      <c r="O175" s="18" t="str">
        <f t="shared" si="22"/>
        <v>118916000</v>
      </c>
      <c r="P175" s="79" t="str">
        <f t="shared" si="23"/>
        <v>80836P148507</v>
      </c>
      <c r="Q175" t="str">
        <f t="shared" si="24"/>
        <v>SIZE:XL,COLOR:100</v>
      </c>
      <c r="S175" t="str">
        <f t="shared" si="20"/>
        <v>1189</v>
      </c>
      <c r="V175" s="1" t="str">
        <f t="shared" si="25"/>
        <v>CM0000000001189</v>
      </c>
    </row>
    <row r="176" spans="1:22" ht="15.75">
      <c r="A176" s="1">
        <v>40192</v>
      </c>
      <c r="B176" s="87" t="str">
        <f t="shared" si="21"/>
        <v>CM0000000001190</v>
      </c>
      <c r="C176" s="19">
        <v>1190</v>
      </c>
      <c r="D176" s="1">
        <f t="shared" si="18"/>
        <v>40192</v>
      </c>
      <c r="E176">
        <v>13181</v>
      </c>
      <c r="F176" t="s">
        <v>526</v>
      </c>
      <c r="G176" s="14" t="s">
        <v>55</v>
      </c>
      <c r="H176" t="s">
        <v>29</v>
      </c>
      <c r="J176" t="s">
        <v>105</v>
      </c>
      <c r="K176" s="14">
        <v>1</v>
      </c>
      <c r="L176">
        <v>318.18</v>
      </c>
      <c r="M176">
        <f t="shared" si="19"/>
        <v>318.18</v>
      </c>
      <c r="N176" s="17">
        <f t="shared" si="26"/>
        <v>16000</v>
      </c>
      <c r="O176" s="18" t="str">
        <f t="shared" si="22"/>
        <v>119016000</v>
      </c>
      <c r="P176" s="79" t="str">
        <f t="shared" si="23"/>
        <v>80841P019501</v>
      </c>
      <c r="Q176" t="str">
        <f t="shared" si="24"/>
        <v>SIZE:28,COLOR:200</v>
      </c>
      <c r="S176" t="str">
        <f t="shared" si="20"/>
        <v>1190</v>
      </c>
      <c r="V176" s="1" t="str">
        <f t="shared" si="25"/>
        <v>CM0000000001190</v>
      </c>
    </row>
    <row r="177" spans="1:22" ht="15.75">
      <c r="A177" s="1">
        <v>40192</v>
      </c>
      <c r="B177" s="87" t="str">
        <f t="shared" si="21"/>
        <v>CM0000000001191</v>
      </c>
      <c r="C177" s="19">
        <v>1191</v>
      </c>
      <c r="D177" s="1">
        <f t="shared" si="18"/>
        <v>40192</v>
      </c>
      <c r="E177">
        <v>6056</v>
      </c>
      <c r="F177" t="s">
        <v>527</v>
      </c>
      <c r="G177" s="14" t="s">
        <v>175</v>
      </c>
      <c r="H177" t="s">
        <v>82</v>
      </c>
      <c r="J177" t="s">
        <v>195</v>
      </c>
      <c r="K177" s="14">
        <v>1</v>
      </c>
      <c r="L177">
        <v>227.27</v>
      </c>
      <c r="M177">
        <f t="shared" si="19"/>
        <v>227.27</v>
      </c>
      <c r="N177" s="17">
        <f t="shared" si="26"/>
        <v>16000</v>
      </c>
      <c r="O177" s="18" t="str">
        <f t="shared" si="22"/>
        <v>119116000</v>
      </c>
      <c r="P177" s="79" t="str">
        <f t="shared" si="23"/>
        <v>10811P23TP06</v>
      </c>
      <c r="Q177" t="str">
        <f t="shared" si="24"/>
        <v>SIZE:L,COLOR:960</v>
      </c>
      <c r="S177" t="str">
        <f t="shared" si="20"/>
        <v>1191</v>
      </c>
      <c r="V177" s="1" t="str">
        <f t="shared" si="25"/>
        <v>CM0000000001191</v>
      </c>
    </row>
    <row r="178" spans="1:22" ht="15.75">
      <c r="A178" s="1">
        <v>40192</v>
      </c>
      <c r="B178" s="87" t="str">
        <f t="shared" si="21"/>
        <v>CM0000000001192</v>
      </c>
      <c r="C178" s="19">
        <v>1192</v>
      </c>
      <c r="D178" s="1">
        <f t="shared" si="18"/>
        <v>40192</v>
      </c>
      <c r="E178">
        <v>10187</v>
      </c>
      <c r="F178" t="s">
        <v>528</v>
      </c>
      <c r="G178" s="14" t="s">
        <v>40</v>
      </c>
      <c r="H178" t="s">
        <v>35</v>
      </c>
      <c r="J178" t="s">
        <v>11</v>
      </c>
      <c r="K178" s="14">
        <v>1</v>
      </c>
      <c r="L178">
        <v>250</v>
      </c>
      <c r="M178">
        <f t="shared" si="19"/>
        <v>250</v>
      </c>
      <c r="N178" s="17">
        <f t="shared" si="26"/>
        <v>16000</v>
      </c>
      <c r="O178" s="18" t="str">
        <f t="shared" si="22"/>
        <v>119216000</v>
      </c>
      <c r="P178" s="79" t="str">
        <f t="shared" si="23"/>
        <v>80819P119512</v>
      </c>
      <c r="Q178" t="str">
        <f t="shared" si="24"/>
        <v>SIZE:XL,COLOR:100</v>
      </c>
      <c r="S178" t="str">
        <f t="shared" si="20"/>
        <v>1192</v>
      </c>
      <c r="V178" s="1" t="str">
        <f t="shared" si="25"/>
        <v>CM0000000001192</v>
      </c>
    </row>
    <row r="179" spans="1:22" ht="15.75">
      <c r="A179" s="1">
        <v>40192</v>
      </c>
      <c r="B179" s="87" t="str">
        <f t="shared" si="21"/>
        <v>CM0000000001193</v>
      </c>
      <c r="C179" s="19">
        <v>1193</v>
      </c>
      <c r="D179" s="1">
        <f t="shared" si="18"/>
        <v>40192</v>
      </c>
      <c r="E179">
        <v>73</v>
      </c>
      <c r="F179" t="s">
        <v>469</v>
      </c>
      <c r="G179" s="14" t="s">
        <v>386</v>
      </c>
      <c r="H179" t="s">
        <v>387</v>
      </c>
      <c r="J179" t="s">
        <v>426</v>
      </c>
      <c r="K179" s="14">
        <v>1</v>
      </c>
      <c r="L179">
        <v>181.82</v>
      </c>
      <c r="M179">
        <f t="shared" si="19"/>
        <v>181.82</v>
      </c>
      <c r="N179" s="17">
        <f t="shared" si="26"/>
        <v>16000</v>
      </c>
      <c r="O179" s="18" t="str">
        <f t="shared" si="22"/>
        <v>119316000</v>
      </c>
      <c r="P179" s="79" t="str">
        <f t="shared" si="23"/>
        <v>70818P029001</v>
      </c>
      <c r="Q179" t="str">
        <f t="shared" si="24"/>
        <v>SIZE:9X,COLOR:600</v>
      </c>
      <c r="S179" t="str">
        <f t="shared" si="20"/>
        <v>1193</v>
      </c>
      <c r="V179" s="1" t="str">
        <f t="shared" si="25"/>
        <v>CM0000000001193</v>
      </c>
    </row>
    <row r="180" spans="1:22" ht="15.75">
      <c r="A180" s="1">
        <v>40192</v>
      </c>
      <c r="B180" s="87" t="str">
        <f t="shared" si="21"/>
        <v>CM0000000001194</v>
      </c>
      <c r="C180" s="19">
        <v>1194</v>
      </c>
      <c r="D180" s="1">
        <f t="shared" si="18"/>
        <v>40192</v>
      </c>
      <c r="E180">
        <v>73</v>
      </c>
      <c r="F180" t="s">
        <v>469</v>
      </c>
      <c r="G180" s="14" t="s">
        <v>388</v>
      </c>
      <c r="H180" t="s">
        <v>389</v>
      </c>
      <c r="J180" t="s">
        <v>844</v>
      </c>
      <c r="K180" s="14">
        <v>1</v>
      </c>
      <c r="L180">
        <v>227.27</v>
      </c>
      <c r="M180">
        <f t="shared" si="19"/>
        <v>227.27</v>
      </c>
      <c r="N180" s="17">
        <f t="shared" si="26"/>
        <v>16000</v>
      </c>
      <c r="O180" s="18" t="str">
        <f t="shared" si="22"/>
        <v>119416000</v>
      </c>
      <c r="P180" s="79" t="str">
        <f t="shared" si="23"/>
        <v>70819P029001</v>
      </c>
      <c r="Q180" t="str">
        <f t="shared" si="24"/>
        <v>SIZE:9X,COLOR:960</v>
      </c>
      <c r="S180" t="str">
        <f t="shared" si="20"/>
        <v>1194</v>
      </c>
      <c r="V180" s="1" t="str">
        <f t="shared" si="25"/>
        <v>CM0000000001194</v>
      </c>
    </row>
    <row r="181" spans="1:22" ht="15.75">
      <c r="A181" s="1">
        <v>40192</v>
      </c>
      <c r="B181" s="87" t="str">
        <f t="shared" si="21"/>
        <v>CM0000000001195</v>
      </c>
      <c r="C181" s="19">
        <v>1195</v>
      </c>
      <c r="D181" s="1">
        <f t="shared" si="18"/>
        <v>40192</v>
      </c>
      <c r="E181">
        <v>11797</v>
      </c>
      <c r="F181" t="s">
        <v>253</v>
      </c>
      <c r="G181" s="14" t="s">
        <v>742</v>
      </c>
      <c r="H181" t="s">
        <v>18</v>
      </c>
      <c r="J181" t="s">
        <v>174</v>
      </c>
      <c r="K181" s="14">
        <v>1</v>
      </c>
      <c r="L181">
        <v>250</v>
      </c>
      <c r="M181">
        <f t="shared" si="19"/>
        <v>250</v>
      </c>
      <c r="N181" s="17">
        <f t="shared" si="26"/>
        <v>16000</v>
      </c>
      <c r="O181" s="18" t="str">
        <f t="shared" si="22"/>
        <v>119516000</v>
      </c>
      <c r="P181" s="79" t="str">
        <f t="shared" si="23"/>
        <v>10804U49K06857</v>
      </c>
      <c r="Q181" t="str">
        <f t="shared" si="24"/>
        <v>SIZE:XL,COLOR:300</v>
      </c>
      <c r="S181" t="str">
        <f t="shared" si="20"/>
        <v>1195</v>
      </c>
      <c r="V181" s="1" t="str">
        <f t="shared" si="25"/>
        <v>CM0000000001195</v>
      </c>
    </row>
    <row r="182" spans="1:22" ht="15.75">
      <c r="A182" s="1">
        <v>40192</v>
      </c>
      <c r="B182" s="87" t="str">
        <f t="shared" si="21"/>
        <v>CM0000000001196</v>
      </c>
      <c r="C182" s="19">
        <v>1196</v>
      </c>
      <c r="D182" s="1">
        <f t="shared" si="18"/>
        <v>40192</v>
      </c>
      <c r="E182">
        <v>6960</v>
      </c>
      <c r="F182" t="s">
        <v>529</v>
      </c>
      <c r="G182" s="14" t="s">
        <v>32</v>
      </c>
      <c r="H182" t="s">
        <v>15</v>
      </c>
      <c r="J182" t="s">
        <v>422</v>
      </c>
      <c r="K182" s="14">
        <v>1</v>
      </c>
      <c r="L182">
        <v>250</v>
      </c>
      <c r="M182">
        <f t="shared" si="19"/>
        <v>250</v>
      </c>
      <c r="N182" s="17">
        <f t="shared" si="26"/>
        <v>16000</v>
      </c>
      <c r="O182" s="18" t="str">
        <f t="shared" si="22"/>
        <v>119616000</v>
      </c>
      <c r="P182" s="79" t="str">
        <f t="shared" si="23"/>
        <v>10882P119522</v>
      </c>
      <c r="Q182" t="str">
        <f t="shared" si="24"/>
        <v>SIZE:M,COLOR:650</v>
      </c>
      <c r="S182" t="str">
        <f t="shared" si="20"/>
        <v>1196</v>
      </c>
      <c r="V182" s="1" t="str">
        <f t="shared" si="25"/>
        <v>CM0000000001196</v>
      </c>
    </row>
    <row r="183" spans="1:22" ht="15.75">
      <c r="A183" s="1">
        <v>40192</v>
      </c>
      <c r="B183" s="87" t="str">
        <f t="shared" si="21"/>
        <v>CM0000000001197</v>
      </c>
      <c r="C183" s="19">
        <v>1197</v>
      </c>
      <c r="D183" s="1">
        <f t="shared" si="18"/>
        <v>40192</v>
      </c>
      <c r="E183">
        <v>6960</v>
      </c>
      <c r="F183" t="s">
        <v>529</v>
      </c>
      <c r="G183" s="14" t="s">
        <v>24</v>
      </c>
      <c r="H183" t="s">
        <v>15</v>
      </c>
      <c r="J183" t="s">
        <v>72</v>
      </c>
      <c r="K183" s="14">
        <v>1</v>
      </c>
      <c r="L183">
        <v>250</v>
      </c>
      <c r="M183">
        <f t="shared" si="19"/>
        <v>250</v>
      </c>
      <c r="N183" s="17">
        <f t="shared" si="26"/>
        <v>16000</v>
      </c>
      <c r="O183" s="18" t="str">
        <f t="shared" si="22"/>
        <v>119716000</v>
      </c>
      <c r="P183" s="79" t="str">
        <f t="shared" si="23"/>
        <v>10882P119535</v>
      </c>
      <c r="Q183" t="str">
        <f t="shared" si="24"/>
        <v>SIZE:M,COLOR:200</v>
      </c>
      <c r="S183" t="str">
        <f t="shared" si="20"/>
        <v>1197</v>
      </c>
      <c r="V183" s="1" t="str">
        <f t="shared" si="25"/>
        <v>CM0000000001197</v>
      </c>
    </row>
    <row r="184" spans="1:22" ht="15.75">
      <c r="A184" s="1">
        <v>40192</v>
      </c>
      <c r="B184" s="87" t="str">
        <f t="shared" si="21"/>
        <v>CM0000000001198</v>
      </c>
      <c r="C184" s="19">
        <v>1198</v>
      </c>
      <c r="D184" s="1">
        <f t="shared" si="18"/>
        <v>40192</v>
      </c>
      <c r="E184">
        <v>2924</v>
      </c>
      <c r="F184" t="s">
        <v>530</v>
      </c>
      <c r="G184" s="14" t="s">
        <v>46</v>
      </c>
      <c r="H184" t="s">
        <v>18</v>
      </c>
      <c r="J184" t="s">
        <v>53</v>
      </c>
      <c r="K184" s="14">
        <v>1</v>
      </c>
      <c r="L184">
        <v>250</v>
      </c>
      <c r="M184">
        <f t="shared" si="19"/>
        <v>250</v>
      </c>
      <c r="N184" s="17">
        <f t="shared" si="26"/>
        <v>16000</v>
      </c>
      <c r="O184" s="18" t="str">
        <f t="shared" si="22"/>
        <v>119816000</v>
      </c>
      <c r="P184" s="79" t="str">
        <f t="shared" si="23"/>
        <v>10804o76k28365</v>
      </c>
      <c r="Q184" t="str">
        <f t="shared" si="24"/>
        <v>SIZE:M,COLOR:700</v>
      </c>
      <c r="S184" t="str">
        <f t="shared" si="20"/>
        <v>1198</v>
      </c>
      <c r="V184" s="1" t="str">
        <f t="shared" si="25"/>
        <v>CM0000000001198</v>
      </c>
    </row>
    <row r="185" spans="1:22" ht="15.75">
      <c r="A185" s="1">
        <v>40192</v>
      </c>
      <c r="B185" s="87" t="str">
        <f t="shared" si="21"/>
        <v>CM0000000001199</v>
      </c>
      <c r="C185" s="19">
        <v>1199</v>
      </c>
      <c r="D185" s="1">
        <f t="shared" si="18"/>
        <v>40192</v>
      </c>
      <c r="E185">
        <v>2924</v>
      </c>
      <c r="F185" t="s">
        <v>530</v>
      </c>
      <c r="G185" s="14" t="s">
        <v>743</v>
      </c>
      <c r="H185" t="s">
        <v>13</v>
      </c>
      <c r="J185" t="s">
        <v>223</v>
      </c>
      <c r="K185" s="14">
        <v>1</v>
      </c>
      <c r="L185">
        <v>318.18</v>
      </c>
      <c r="M185">
        <f t="shared" si="19"/>
        <v>318.18</v>
      </c>
      <c r="N185" s="17">
        <f t="shared" si="26"/>
        <v>16000</v>
      </c>
      <c r="O185" s="18" t="str">
        <f t="shared" si="22"/>
        <v>119916000</v>
      </c>
      <c r="P185" s="79" t="str">
        <f t="shared" si="23"/>
        <v>10880P019022</v>
      </c>
      <c r="Q185" t="str">
        <f t="shared" si="24"/>
        <v>SIZE:33,COLOR:200</v>
      </c>
      <c r="S185" t="str">
        <f t="shared" si="20"/>
        <v>1199</v>
      </c>
      <c r="V185" s="1" t="str">
        <f t="shared" si="25"/>
        <v>CM0000000001199</v>
      </c>
    </row>
    <row r="186" spans="1:22" ht="15.75">
      <c r="A186" s="1">
        <v>40192</v>
      </c>
      <c r="B186" s="87" t="str">
        <f t="shared" si="21"/>
        <v>CM0000000001199</v>
      </c>
      <c r="C186" s="19">
        <v>1199</v>
      </c>
      <c r="D186" s="1">
        <f t="shared" si="18"/>
        <v>40192</v>
      </c>
      <c r="E186">
        <v>13187</v>
      </c>
      <c r="F186" t="s">
        <v>531</v>
      </c>
      <c r="G186" s="14" t="s">
        <v>46</v>
      </c>
      <c r="H186" t="s">
        <v>18</v>
      </c>
      <c r="J186" t="s">
        <v>49</v>
      </c>
      <c r="K186" s="14">
        <v>1</v>
      </c>
      <c r="L186">
        <v>250</v>
      </c>
      <c r="M186">
        <f t="shared" si="19"/>
        <v>250</v>
      </c>
      <c r="N186" s="17">
        <f t="shared" si="26"/>
        <v>17000</v>
      </c>
      <c r="O186" s="18" t="str">
        <f t="shared" si="22"/>
        <v>119917000</v>
      </c>
      <c r="P186" s="79" t="str">
        <f t="shared" si="23"/>
        <v>10804o76k28365</v>
      </c>
      <c r="Q186" t="str">
        <f t="shared" si="24"/>
        <v>SIZE:S,COLOR:700</v>
      </c>
      <c r="S186" t="str">
        <f t="shared" si="20"/>
        <v>1199</v>
      </c>
      <c r="V186" s="1" t="str">
        <f t="shared" si="25"/>
        <v>CM0000000001199</v>
      </c>
    </row>
    <row r="187" spans="1:22" ht="15.75">
      <c r="A187" s="1">
        <v>40192</v>
      </c>
      <c r="B187" s="87" t="str">
        <f t="shared" si="21"/>
        <v>CM0000000001200</v>
      </c>
      <c r="C187" s="19">
        <v>1200</v>
      </c>
      <c r="D187" s="1">
        <f t="shared" si="18"/>
        <v>40192</v>
      </c>
      <c r="E187">
        <v>13187</v>
      </c>
      <c r="F187" t="s">
        <v>531</v>
      </c>
      <c r="G187" s="14" t="s">
        <v>48</v>
      </c>
      <c r="H187" t="s">
        <v>18</v>
      </c>
      <c r="J187" t="s">
        <v>251</v>
      </c>
      <c r="K187" s="14">
        <v>1</v>
      </c>
      <c r="L187">
        <v>250</v>
      </c>
      <c r="M187">
        <f t="shared" si="19"/>
        <v>250</v>
      </c>
      <c r="N187" s="17">
        <f t="shared" si="26"/>
        <v>16000</v>
      </c>
      <c r="O187" s="18" t="str">
        <f t="shared" si="22"/>
        <v>120016000</v>
      </c>
      <c r="P187" s="79" t="str">
        <f t="shared" si="23"/>
        <v>10804u90b10563</v>
      </c>
      <c r="Q187" t="str">
        <f t="shared" si="24"/>
        <v>SIZE:S,COLOR:850</v>
      </c>
      <c r="S187" t="str">
        <f t="shared" si="20"/>
        <v>1200</v>
      </c>
      <c r="V187" s="1" t="str">
        <f t="shared" si="25"/>
        <v>CM0000000001200</v>
      </c>
    </row>
    <row r="188" spans="1:22" ht="15.75">
      <c r="A188" s="1">
        <v>40192</v>
      </c>
      <c r="B188" s="87" t="str">
        <f t="shared" si="21"/>
        <v>CM0000000001200</v>
      </c>
      <c r="C188" s="19">
        <v>1200</v>
      </c>
      <c r="D188" s="1">
        <f t="shared" si="18"/>
        <v>40192</v>
      </c>
      <c r="E188">
        <v>13187</v>
      </c>
      <c r="F188" t="s">
        <v>531</v>
      </c>
      <c r="G188" s="14" t="s">
        <v>125</v>
      </c>
      <c r="H188" t="s">
        <v>82</v>
      </c>
      <c r="J188" t="s">
        <v>19</v>
      </c>
      <c r="K188" s="14">
        <v>1</v>
      </c>
      <c r="L188">
        <v>227.27</v>
      </c>
      <c r="M188">
        <f t="shared" si="19"/>
        <v>227.27</v>
      </c>
      <c r="N188" s="17">
        <f t="shared" si="26"/>
        <v>17000</v>
      </c>
      <c r="O188" s="18" t="str">
        <f t="shared" si="22"/>
        <v>120017000</v>
      </c>
      <c r="P188" s="79" t="str">
        <f t="shared" si="23"/>
        <v>10811P239066</v>
      </c>
      <c r="Q188" t="str">
        <f t="shared" si="24"/>
        <v>SIZE:L,COLOR:200</v>
      </c>
      <c r="S188" t="str">
        <f t="shared" si="20"/>
        <v>1200</v>
      </c>
      <c r="V188" s="1" t="str">
        <f t="shared" si="25"/>
        <v>CM0000000001200</v>
      </c>
    </row>
    <row r="189" spans="1:22" ht="15.75">
      <c r="A189" s="1">
        <v>40192</v>
      </c>
      <c r="B189" s="87" t="str">
        <f t="shared" si="21"/>
        <v>CM0000000001201</v>
      </c>
      <c r="C189" s="19">
        <v>1201</v>
      </c>
      <c r="D189" s="1">
        <f t="shared" si="18"/>
        <v>40192</v>
      </c>
      <c r="E189">
        <v>13187</v>
      </c>
      <c r="F189" t="s">
        <v>531</v>
      </c>
      <c r="G189" s="14" t="s">
        <v>717</v>
      </c>
      <c r="H189" t="s">
        <v>58</v>
      </c>
      <c r="J189" t="s">
        <v>163</v>
      </c>
      <c r="K189" s="14">
        <v>1</v>
      </c>
      <c r="L189">
        <v>170.45</v>
      </c>
      <c r="M189">
        <f t="shared" si="19"/>
        <v>170.45</v>
      </c>
      <c r="N189" s="17">
        <f t="shared" si="26"/>
        <v>16000</v>
      </c>
      <c r="O189" s="18" t="str">
        <f t="shared" si="22"/>
        <v>120116000</v>
      </c>
      <c r="P189" s="79" t="str">
        <f t="shared" si="23"/>
        <v>80817P26TP01</v>
      </c>
      <c r="Q189" t="str">
        <f t="shared" si="24"/>
        <v>SIZE:L,COLOR:750</v>
      </c>
      <c r="S189" t="str">
        <f t="shared" si="20"/>
        <v>1201</v>
      </c>
      <c r="V189" s="1" t="str">
        <f t="shared" si="25"/>
        <v>CM0000000001201</v>
      </c>
    </row>
    <row r="190" spans="1:22" ht="15.75">
      <c r="A190" s="1">
        <v>40192</v>
      </c>
      <c r="B190" s="87" t="str">
        <f t="shared" si="21"/>
        <v>CM0000000001201</v>
      </c>
      <c r="C190" s="19">
        <v>1201</v>
      </c>
      <c r="D190" s="1">
        <f t="shared" si="18"/>
        <v>40192</v>
      </c>
      <c r="E190">
        <v>8179</v>
      </c>
      <c r="F190" t="s">
        <v>532</v>
      </c>
      <c r="G190" s="14" t="s">
        <v>43</v>
      </c>
      <c r="H190" t="s">
        <v>10</v>
      </c>
      <c r="J190" t="s">
        <v>28</v>
      </c>
      <c r="K190" s="14">
        <v>1</v>
      </c>
      <c r="L190">
        <v>295.45</v>
      </c>
      <c r="M190">
        <f t="shared" si="19"/>
        <v>295.45</v>
      </c>
      <c r="N190" s="17">
        <f t="shared" si="26"/>
        <v>17000</v>
      </c>
      <c r="O190" s="18" t="str">
        <f t="shared" si="22"/>
        <v>120117000</v>
      </c>
      <c r="P190" s="79" t="str">
        <f t="shared" si="23"/>
        <v>10812P01TH37</v>
      </c>
      <c r="Q190" t="str">
        <f t="shared" si="24"/>
        <v>SIZE:XL,COLOR:850</v>
      </c>
      <c r="S190" t="str">
        <f t="shared" si="20"/>
        <v>1201</v>
      </c>
      <c r="V190" s="1" t="str">
        <f t="shared" si="25"/>
        <v>CM0000000001201</v>
      </c>
    </row>
    <row r="191" spans="1:22" ht="15.75">
      <c r="A191" s="1">
        <v>40192</v>
      </c>
      <c r="B191" s="87" t="str">
        <f t="shared" si="21"/>
        <v>CM0000000001202</v>
      </c>
      <c r="C191" s="19">
        <v>1202</v>
      </c>
      <c r="D191" s="1">
        <f t="shared" si="18"/>
        <v>40192</v>
      </c>
      <c r="E191">
        <v>8179</v>
      </c>
      <c r="F191" t="s">
        <v>532</v>
      </c>
      <c r="G191" s="14" t="s">
        <v>32</v>
      </c>
      <c r="H191" t="s">
        <v>15</v>
      </c>
      <c r="J191" t="s">
        <v>36</v>
      </c>
      <c r="K191" s="14">
        <v>1</v>
      </c>
      <c r="L191">
        <v>250</v>
      </c>
      <c r="M191">
        <f t="shared" si="19"/>
        <v>250</v>
      </c>
      <c r="N191" s="17">
        <f t="shared" si="26"/>
        <v>16000</v>
      </c>
      <c r="O191" s="18" t="str">
        <f t="shared" si="22"/>
        <v>120216000</v>
      </c>
      <c r="P191" s="79" t="str">
        <f t="shared" si="23"/>
        <v>10882P119522</v>
      </c>
      <c r="Q191" t="str">
        <f t="shared" si="24"/>
        <v>SIZE:S,COLOR:200</v>
      </c>
      <c r="S191" t="str">
        <f t="shared" si="20"/>
        <v>1202</v>
      </c>
      <c r="V191" s="1" t="str">
        <f t="shared" si="25"/>
        <v>CM0000000001202</v>
      </c>
    </row>
    <row r="192" spans="1:22" ht="15.75">
      <c r="A192" s="1">
        <v>40192</v>
      </c>
      <c r="B192" s="87" t="str">
        <f t="shared" si="21"/>
        <v>CM0000000001203</v>
      </c>
      <c r="C192" s="19">
        <v>1203</v>
      </c>
      <c r="D192" s="1">
        <f t="shared" si="18"/>
        <v>40192</v>
      </c>
      <c r="E192">
        <v>8179</v>
      </c>
      <c r="F192" t="s">
        <v>532</v>
      </c>
      <c r="G192" s="14" t="s">
        <v>26</v>
      </c>
      <c r="H192" t="s">
        <v>15</v>
      </c>
      <c r="J192" t="s">
        <v>33</v>
      </c>
      <c r="K192" s="14">
        <v>1</v>
      </c>
      <c r="L192">
        <v>272.73</v>
      </c>
      <c r="M192">
        <f t="shared" si="19"/>
        <v>272.73</v>
      </c>
      <c r="N192" s="17">
        <f t="shared" si="26"/>
        <v>16000</v>
      </c>
      <c r="O192" s="18" t="str">
        <f t="shared" si="22"/>
        <v>120316000</v>
      </c>
      <c r="P192" s="79" t="str">
        <f t="shared" si="23"/>
        <v>10882P16TP06</v>
      </c>
      <c r="Q192" t="str">
        <f t="shared" si="24"/>
        <v>SIZE:XXL,COLOR:200</v>
      </c>
      <c r="S192" t="str">
        <f t="shared" si="20"/>
        <v>1203</v>
      </c>
      <c r="V192" s="1" t="str">
        <f t="shared" si="25"/>
        <v>CM0000000001203</v>
      </c>
    </row>
    <row r="193" spans="1:22" ht="15.75">
      <c r="A193" s="1">
        <v>40192</v>
      </c>
      <c r="B193" s="87" t="str">
        <f t="shared" si="21"/>
        <v>CM0000000001203</v>
      </c>
      <c r="C193" s="19">
        <v>1203</v>
      </c>
      <c r="D193" s="1">
        <f t="shared" si="18"/>
        <v>40192</v>
      </c>
      <c r="E193">
        <v>9076</v>
      </c>
      <c r="F193" t="s">
        <v>168</v>
      </c>
      <c r="G193" s="14" t="s">
        <v>744</v>
      </c>
      <c r="H193" t="s">
        <v>170</v>
      </c>
      <c r="J193" t="s">
        <v>212</v>
      </c>
      <c r="K193" s="14">
        <v>1</v>
      </c>
      <c r="L193">
        <v>250</v>
      </c>
      <c r="M193">
        <f t="shared" si="19"/>
        <v>250</v>
      </c>
      <c r="N193" s="17">
        <f t="shared" si="26"/>
        <v>17000</v>
      </c>
      <c r="O193" s="18" t="str">
        <f t="shared" si="22"/>
        <v>120317000</v>
      </c>
      <c r="P193" s="79" t="str">
        <f t="shared" si="23"/>
        <v>80820B50A48079</v>
      </c>
      <c r="Q193" t="str">
        <f t="shared" si="24"/>
        <v>SIZE:36,COLOR:950</v>
      </c>
      <c r="S193" t="str">
        <f t="shared" si="20"/>
        <v>1203</v>
      </c>
      <c r="V193" s="1" t="str">
        <f t="shared" si="25"/>
        <v>CM0000000001203</v>
      </c>
    </row>
    <row r="194" spans="1:22" ht="15.75">
      <c r="A194" s="1">
        <v>40192</v>
      </c>
      <c r="B194" s="87" t="str">
        <f t="shared" si="21"/>
        <v>CM0000000001203</v>
      </c>
      <c r="C194" s="19">
        <v>1203</v>
      </c>
      <c r="D194" s="1">
        <f t="shared" si="18"/>
        <v>40192</v>
      </c>
      <c r="E194">
        <v>9076</v>
      </c>
      <c r="F194" t="s">
        <v>168</v>
      </c>
      <c r="G194" s="14" t="s">
        <v>717</v>
      </c>
      <c r="H194" t="s">
        <v>58</v>
      </c>
      <c r="J194" t="s">
        <v>148</v>
      </c>
      <c r="K194" s="14">
        <v>1</v>
      </c>
      <c r="L194">
        <v>170.45</v>
      </c>
      <c r="M194">
        <f t="shared" si="19"/>
        <v>170.45</v>
      </c>
      <c r="N194" s="17">
        <f t="shared" si="26"/>
        <v>18000</v>
      </c>
      <c r="O194" s="18" t="str">
        <f t="shared" si="22"/>
        <v>120318000</v>
      </c>
      <c r="P194" s="79" t="str">
        <f t="shared" si="23"/>
        <v>80817P26TP01</v>
      </c>
      <c r="Q194" t="str">
        <f t="shared" si="24"/>
        <v>SIZE:L,COLOR:600</v>
      </c>
      <c r="S194" t="str">
        <f t="shared" si="20"/>
        <v>1203</v>
      </c>
      <c r="V194" s="1" t="str">
        <f t="shared" si="25"/>
        <v>CM0000000001203</v>
      </c>
    </row>
    <row r="195" spans="1:22" ht="15.75">
      <c r="A195" s="1">
        <v>40192</v>
      </c>
      <c r="B195" s="87" t="str">
        <f t="shared" si="21"/>
        <v>CM0000000001203</v>
      </c>
      <c r="C195" s="19">
        <v>1203</v>
      </c>
      <c r="D195" s="1">
        <f t="shared" si="18"/>
        <v>40192</v>
      </c>
      <c r="E195">
        <v>9076</v>
      </c>
      <c r="F195" t="s">
        <v>168</v>
      </c>
      <c r="G195" s="14" t="s">
        <v>745</v>
      </c>
      <c r="H195" t="s">
        <v>22</v>
      </c>
      <c r="J195" t="s">
        <v>833</v>
      </c>
      <c r="K195" s="14">
        <v>1</v>
      </c>
      <c r="L195">
        <v>250</v>
      </c>
      <c r="M195">
        <f t="shared" si="19"/>
        <v>250</v>
      </c>
      <c r="N195" s="17">
        <f t="shared" si="26"/>
        <v>19000</v>
      </c>
      <c r="O195" s="18" t="str">
        <f t="shared" si="22"/>
        <v>120319000</v>
      </c>
      <c r="P195" s="79" t="str">
        <f t="shared" si="23"/>
        <v>80836P08TC02</v>
      </c>
      <c r="Q195" t="str">
        <f t="shared" si="24"/>
        <v>SIZE:M,COLOR:750</v>
      </c>
      <c r="S195" t="str">
        <f t="shared" si="20"/>
        <v>1203</v>
      </c>
      <c r="V195" s="1" t="str">
        <f t="shared" si="25"/>
        <v>CM0000000001203</v>
      </c>
    </row>
    <row r="196" spans="1:22" ht="15.75">
      <c r="A196" s="1">
        <v>40192</v>
      </c>
      <c r="B196" s="87" t="str">
        <f t="shared" si="21"/>
        <v>CM0000000001204</v>
      </c>
      <c r="C196" s="19">
        <v>1204</v>
      </c>
      <c r="D196" s="1">
        <f t="shared" ref="D196:D259" si="27">+A196</f>
        <v>40192</v>
      </c>
      <c r="E196">
        <v>8329</v>
      </c>
      <c r="F196" t="s">
        <v>533</v>
      </c>
      <c r="G196" s="14" t="s">
        <v>117</v>
      </c>
      <c r="H196" t="s">
        <v>38</v>
      </c>
      <c r="J196" t="s">
        <v>303</v>
      </c>
      <c r="K196" s="14">
        <v>1</v>
      </c>
      <c r="L196">
        <v>215.91</v>
      </c>
      <c r="M196">
        <f t="shared" ref="M196:M259" si="28">K196*L196</f>
        <v>215.91</v>
      </c>
      <c r="N196" s="17">
        <f t="shared" si="26"/>
        <v>16000</v>
      </c>
      <c r="O196" s="18" t="str">
        <f t="shared" si="22"/>
        <v>120416000</v>
      </c>
      <c r="P196" s="79" t="str">
        <f t="shared" si="23"/>
        <v>80820B50BC02</v>
      </c>
      <c r="Q196" t="str">
        <f t="shared" si="24"/>
        <v>SIZE:44,COLOR:850</v>
      </c>
      <c r="S196" t="str">
        <f t="shared" ref="S196:S259" si="29">MID(B196,12,15)</f>
        <v>1204</v>
      </c>
      <c r="V196" s="1" t="str">
        <f t="shared" si="25"/>
        <v>CM0000000001204</v>
      </c>
    </row>
    <row r="197" spans="1:22" ht="15.75">
      <c r="A197" s="1">
        <v>40192</v>
      </c>
      <c r="B197" s="87" t="str">
        <f t="shared" ref="B197:B260" si="30">CONCATENATE($B$2,C197)</f>
        <v>CM0000000001204</v>
      </c>
      <c r="C197" s="19">
        <v>1204</v>
      </c>
      <c r="D197" s="1">
        <f t="shared" si="27"/>
        <v>40192</v>
      </c>
      <c r="E197">
        <v>10721</v>
      </c>
      <c r="F197" t="s">
        <v>534</v>
      </c>
      <c r="G197" s="14" t="s">
        <v>127</v>
      </c>
      <c r="H197" t="s">
        <v>82</v>
      </c>
      <c r="J197" t="s">
        <v>270</v>
      </c>
      <c r="K197" s="14">
        <v>1</v>
      </c>
      <c r="L197">
        <v>159.09</v>
      </c>
      <c r="M197">
        <f t="shared" si="28"/>
        <v>159.09</v>
      </c>
      <c r="N197" s="17">
        <f t="shared" si="26"/>
        <v>17000</v>
      </c>
      <c r="O197" s="18" t="str">
        <f t="shared" ref="O197:O260" si="31">CONCATENATE(C197,N197)</f>
        <v>120417000</v>
      </c>
      <c r="P197" s="79" t="str">
        <f t="shared" ref="P197:P260" si="32">G197</f>
        <v>10811P23TP03</v>
      </c>
      <c r="Q197" t="str">
        <f t="shared" ref="Q197:Q260" si="33">J197</f>
        <v>SIZE:L,COLOR:580</v>
      </c>
      <c r="S197" t="str">
        <f t="shared" si="29"/>
        <v>1204</v>
      </c>
      <c r="V197" s="1" t="str">
        <f t="shared" ref="V197:V260" si="34">B197</f>
        <v>CM0000000001204</v>
      </c>
    </row>
    <row r="198" spans="1:22" ht="15.75">
      <c r="A198" s="1">
        <v>40192</v>
      </c>
      <c r="B198" s="87" t="str">
        <f t="shared" si="30"/>
        <v>CM0000000001204</v>
      </c>
      <c r="C198" s="19">
        <v>1204</v>
      </c>
      <c r="D198" s="1">
        <f t="shared" si="27"/>
        <v>40192</v>
      </c>
      <c r="E198">
        <v>10721</v>
      </c>
      <c r="F198" t="s">
        <v>534</v>
      </c>
      <c r="G198" s="14" t="s">
        <v>175</v>
      </c>
      <c r="H198" t="s">
        <v>82</v>
      </c>
      <c r="J198" t="s">
        <v>195</v>
      </c>
      <c r="K198" s="14">
        <v>1</v>
      </c>
      <c r="L198">
        <v>227.27</v>
      </c>
      <c r="M198">
        <f t="shared" si="28"/>
        <v>227.27</v>
      </c>
      <c r="N198" s="17">
        <f t="shared" si="26"/>
        <v>18000</v>
      </c>
      <c r="O198" s="18" t="str">
        <f t="shared" si="31"/>
        <v>120418000</v>
      </c>
      <c r="P198" s="79" t="str">
        <f t="shared" si="32"/>
        <v>10811P23TP06</v>
      </c>
      <c r="Q198" t="str">
        <f t="shared" si="33"/>
        <v>SIZE:L,COLOR:960</v>
      </c>
      <c r="S198" t="str">
        <f t="shared" si="29"/>
        <v>1204</v>
      </c>
      <c r="V198" s="1" t="str">
        <f t="shared" si="34"/>
        <v>CM0000000001204</v>
      </c>
    </row>
    <row r="199" spans="1:22" ht="15.75">
      <c r="A199" s="1">
        <v>40192</v>
      </c>
      <c r="B199" s="87" t="str">
        <f t="shared" si="30"/>
        <v>CM0000000001204</v>
      </c>
      <c r="C199" s="19">
        <v>1204</v>
      </c>
      <c r="D199" s="1">
        <f t="shared" si="27"/>
        <v>40192</v>
      </c>
      <c r="E199">
        <v>10721</v>
      </c>
      <c r="F199" t="s">
        <v>534</v>
      </c>
      <c r="G199" s="14" t="s">
        <v>75</v>
      </c>
      <c r="H199" t="s">
        <v>76</v>
      </c>
      <c r="J199" t="s">
        <v>83</v>
      </c>
      <c r="K199" s="14">
        <v>1</v>
      </c>
      <c r="L199">
        <v>250</v>
      </c>
      <c r="M199">
        <f t="shared" si="28"/>
        <v>250</v>
      </c>
      <c r="N199" s="17">
        <f t="shared" ref="N199:N262" si="35">IF(C199=C198,N198+1000,$N$2)</f>
        <v>19000</v>
      </c>
      <c r="O199" s="18" t="str">
        <f t="shared" si="31"/>
        <v>120419000</v>
      </c>
      <c r="P199" s="79" t="str">
        <f t="shared" si="32"/>
        <v>10814S029578</v>
      </c>
      <c r="Q199" t="str">
        <f t="shared" si="33"/>
        <v>SIZE:39,COLOR:800</v>
      </c>
      <c r="S199" t="str">
        <f t="shared" si="29"/>
        <v>1204</v>
      </c>
      <c r="V199" s="1" t="str">
        <f t="shared" si="34"/>
        <v>CM0000000001204</v>
      </c>
    </row>
    <row r="200" spans="1:22" ht="15.75">
      <c r="A200" s="1">
        <v>40192</v>
      </c>
      <c r="B200" s="87" t="str">
        <f t="shared" si="30"/>
        <v>CM0000000001204</v>
      </c>
      <c r="C200" s="19">
        <v>1204</v>
      </c>
      <c r="D200" s="1">
        <f t="shared" si="27"/>
        <v>40192</v>
      </c>
      <c r="E200">
        <v>10721</v>
      </c>
      <c r="F200" t="s">
        <v>534</v>
      </c>
      <c r="G200" s="14" t="s">
        <v>111</v>
      </c>
      <c r="H200" t="s">
        <v>15</v>
      </c>
      <c r="J200" t="s">
        <v>136</v>
      </c>
      <c r="K200" s="14">
        <v>1</v>
      </c>
      <c r="L200">
        <v>250</v>
      </c>
      <c r="M200">
        <f t="shared" si="28"/>
        <v>250</v>
      </c>
      <c r="N200" s="17">
        <f t="shared" si="35"/>
        <v>20000</v>
      </c>
      <c r="O200" s="18" t="str">
        <f t="shared" si="31"/>
        <v>120420000</v>
      </c>
      <c r="P200" s="79" t="str">
        <f t="shared" si="32"/>
        <v>10882P23TP07</v>
      </c>
      <c r="Q200" t="str">
        <f t="shared" si="33"/>
        <v>SIZE:L,COLOR:790</v>
      </c>
      <c r="S200" t="str">
        <f t="shared" si="29"/>
        <v>1204</v>
      </c>
      <c r="V200" s="1" t="str">
        <f t="shared" si="34"/>
        <v>CM0000000001204</v>
      </c>
    </row>
    <row r="201" spans="1:22" ht="15.75">
      <c r="A201" s="1">
        <v>40192</v>
      </c>
      <c r="B201" s="87" t="str">
        <f t="shared" si="30"/>
        <v>CM0000000001204</v>
      </c>
      <c r="C201" s="19">
        <v>1204</v>
      </c>
      <c r="D201" s="1">
        <f t="shared" si="27"/>
        <v>40192</v>
      </c>
      <c r="E201">
        <v>10721</v>
      </c>
      <c r="F201" t="s">
        <v>534</v>
      </c>
      <c r="G201" s="14" t="s">
        <v>746</v>
      </c>
      <c r="H201" t="s">
        <v>403</v>
      </c>
      <c r="J201" t="s">
        <v>845</v>
      </c>
      <c r="K201" s="14">
        <v>1</v>
      </c>
      <c r="L201">
        <v>204.55</v>
      </c>
      <c r="M201">
        <f t="shared" si="28"/>
        <v>204.55</v>
      </c>
      <c r="N201" s="17">
        <f t="shared" si="35"/>
        <v>21000</v>
      </c>
      <c r="O201" s="18" t="str">
        <f t="shared" si="31"/>
        <v>120421000</v>
      </c>
      <c r="P201" s="79" t="str">
        <f t="shared" si="32"/>
        <v>70814P019003</v>
      </c>
      <c r="Q201" t="str">
        <f t="shared" si="33"/>
        <v>SIZE:34,COLOR:600</v>
      </c>
      <c r="S201" t="str">
        <f t="shared" si="29"/>
        <v>1204</v>
      </c>
      <c r="V201" s="1" t="str">
        <f t="shared" si="34"/>
        <v>CM0000000001204</v>
      </c>
    </row>
    <row r="202" spans="1:22" ht="15.75">
      <c r="A202" s="1">
        <v>40192</v>
      </c>
      <c r="B202" s="87" t="str">
        <f t="shared" si="30"/>
        <v>CM0000000001204</v>
      </c>
      <c r="C202" s="19">
        <v>1204</v>
      </c>
      <c r="D202" s="1">
        <f t="shared" si="27"/>
        <v>40192</v>
      </c>
      <c r="E202">
        <v>10721</v>
      </c>
      <c r="F202" t="s">
        <v>534</v>
      </c>
      <c r="G202" s="14" t="s">
        <v>363</v>
      </c>
      <c r="H202" t="s">
        <v>364</v>
      </c>
      <c r="J202" t="s">
        <v>846</v>
      </c>
      <c r="K202" s="14">
        <v>1</v>
      </c>
      <c r="L202">
        <v>204.55</v>
      </c>
      <c r="M202">
        <f t="shared" si="28"/>
        <v>204.55</v>
      </c>
      <c r="N202" s="17">
        <f t="shared" si="35"/>
        <v>22000</v>
      </c>
      <c r="O202" s="18" t="str">
        <f t="shared" si="31"/>
        <v>120422000</v>
      </c>
      <c r="P202" s="79" t="str">
        <f t="shared" si="32"/>
        <v>70820P019005</v>
      </c>
      <c r="Q202" t="str">
        <f t="shared" si="33"/>
        <v>SIZE:9X,COLOR:950</v>
      </c>
      <c r="S202" t="str">
        <f t="shared" si="29"/>
        <v>1204</v>
      </c>
      <c r="V202" s="1" t="str">
        <f t="shared" si="34"/>
        <v>CM0000000001204</v>
      </c>
    </row>
    <row r="203" spans="1:22" ht="15.75">
      <c r="A203" s="1">
        <v>40192</v>
      </c>
      <c r="B203" s="87" t="str">
        <f t="shared" si="30"/>
        <v>CM0000000001205</v>
      </c>
      <c r="C203" s="19">
        <v>1205</v>
      </c>
      <c r="D203" s="1">
        <f t="shared" si="27"/>
        <v>40192</v>
      </c>
      <c r="E203">
        <v>10721</v>
      </c>
      <c r="F203" t="s">
        <v>534</v>
      </c>
      <c r="G203" s="14" t="s">
        <v>747</v>
      </c>
      <c r="H203" t="s">
        <v>390</v>
      </c>
      <c r="J203" t="s">
        <v>426</v>
      </c>
      <c r="K203" s="14">
        <v>1</v>
      </c>
      <c r="L203">
        <v>227.27</v>
      </c>
      <c r="M203">
        <f t="shared" si="28"/>
        <v>227.27</v>
      </c>
      <c r="N203" s="17">
        <f t="shared" si="35"/>
        <v>16000</v>
      </c>
      <c r="O203" s="18" t="str">
        <f t="shared" si="31"/>
        <v>120516000</v>
      </c>
      <c r="P203" s="79" t="str">
        <f t="shared" si="32"/>
        <v>70841P019002</v>
      </c>
      <c r="Q203" t="str">
        <f t="shared" si="33"/>
        <v>SIZE:9X,COLOR:600</v>
      </c>
      <c r="S203" t="str">
        <f t="shared" si="29"/>
        <v>1205</v>
      </c>
      <c r="V203" s="1" t="str">
        <f t="shared" si="34"/>
        <v>CM0000000001205</v>
      </c>
    </row>
    <row r="204" spans="1:22" ht="15.75">
      <c r="A204" s="1">
        <v>40192</v>
      </c>
      <c r="B204" s="87" t="str">
        <f t="shared" si="30"/>
        <v>CM0000000001205</v>
      </c>
      <c r="C204" s="19">
        <v>1205</v>
      </c>
      <c r="D204" s="1">
        <f t="shared" si="27"/>
        <v>40192</v>
      </c>
      <c r="E204">
        <v>10721</v>
      </c>
      <c r="F204" t="s">
        <v>534</v>
      </c>
      <c r="G204" s="14" t="s">
        <v>748</v>
      </c>
      <c r="H204" t="s">
        <v>151</v>
      </c>
      <c r="J204" t="s">
        <v>285</v>
      </c>
      <c r="K204" s="14">
        <v>1</v>
      </c>
      <c r="L204">
        <v>295.45</v>
      </c>
      <c r="M204">
        <f t="shared" si="28"/>
        <v>295.45</v>
      </c>
      <c r="N204" s="17">
        <f t="shared" si="35"/>
        <v>17000</v>
      </c>
      <c r="O204" s="18" t="str">
        <f t="shared" si="31"/>
        <v>120517000</v>
      </c>
      <c r="P204" s="79" t="str">
        <f t="shared" si="32"/>
        <v>80214S049562</v>
      </c>
      <c r="Q204" t="str">
        <f t="shared" si="33"/>
        <v>SIZE:40,COLOR:001</v>
      </c>
      <c r="S204" t="str">
        <f t="shared" si="29"/>
        <v>1205</v>
      </c>
      <c r="V204" s="1" t="str">
        <f t="shared" si="34"/>
        <v>CM0000000001205</v>
      </c>
    </row>
    <row r="205" spans="1:22" ht="15.75">
      <c r="A205" s="1">
        <v>40192</v>
      </c>
      <c r="B205" s="87" t="str">
        <f t="shared" si="30"/>
        <v>CM0000000001205</v>
      </c>
      <c r="C205" s="19">
        <v>1205</v>
      </c>
      <c r="D205" s="1">
        <f t="shared" si="27"/>
        <v>40192</v>
      </c>
      <c r="E205">
        <v>4706</v>
      </c>
      <c r="F205" t="s">
        <v>535</v>
      </c>
      <c r="G205" s="14" t="s">
        <v>373</v>
      </c>
      <c r="H205" t="s">
        <v>18</v>
      </c>
      <c r="J205" t="s">
        <v>11</v>
      </c>
      <c r="K205" s="14">
        <v>1</v>
      </c>
      <c r="L205">
        <v>250</v>
      </c>
      <c r="M205">
        <f t="shared" si="28"/>
        <v>250</v>
      </c>
      <c r="N205" s="17">
        <f t="shared" si="35"/>
        <v>18000</v>
      </c>
      <c r="O205" s="18" t="str">
        <f t="shared" si="31"/>
        <v>120518000</v>
      </c>
      <c r="P205" s="79" t="str">
        <f t="shared" si="32"/>
        <v>10804O76K28288</v>
      </c>
      <c r="Q205" t="str">
        <f t="shared" si="33"/>
        <v>SIZE:XL,COLOR:100</v>
      </c>
      <c r="S205" t="str">
        <f t="shared" si="29"/>
        <v>1205</v>
      </c>
      <c r="V205" s="1" t="str">
        <f t="shared" si="34"/>
        <v>CM0000000001205</v>
      </c>
    </row>
    <row r="206" spans="1:22" ht="15.75">
      <c r="A206" s="1">
        <v>40192</v>
      </c>
      <c r="B206" s="87" t="str">
        <f t="shared" si="30"/>
        <v>CM0000000001206</v>
      </c>
      <c r="C206" s="19">
        <v>1206</v>
      </c>
      <c r="D206" s="1">
        <f t="shared" si="27"/>
        <v>40192</v>
      </c>
      <c r="E206">
        <v>4706</v>
      </c>
      <c r="F206" t="s">
        <v>535</v>
      </c>
      <c r="G206" s="14" t="s">
        <v>94</v>
      </c>
      <c r="H206" t="s">
        <v>38</v>
      </c>
      <c r="J206" t="s">
        <v>246</v>
      </c>
      <c r="K206" s="14">
        <v>1</v>
      </c>
      <c r="L206">
        <v>204.55</v>
      </c>
      <c r="M206">
        <f t="shared" si="28"/>
        <v>204.55</v>
      </c>
      <c r="N206" s="17">
        <f t="shared" si="35"/>
        <v>16000</v>
      </c>
      <c r="O206" s="18" t="str">
        <f t="shared" si="31"/>
        <v>120616000</v>
      </c>
      <c r="P206" s="79" t="str">
        <f t="shared" si="32"/>
        <v>80820B50BC06</v>
      </c>
      <c r="Q206" t="str">
        <f t="shared" si="33"/>
        <v>SIZE:46,COLOR:400</v>
      </c>
      <c r="S206" t="str">
        <f t="shared" si="29"/>
        <v>1206</v>
      </c>
      <c r="V206" s="1" t="str">
        <f t="shared" si="34"/>
        <v>CM0000000001206</v>
      </c>
    </row>
    <row r="207" spans="1:22" ht="15.75">
      <c r="A207" s="1">
        <v>40192</v>
      </c>
      <c r="B207" s="87" t="str">
        <f t="shared" si="30"/>
        <v>CM0000000001206</v>
      </c>
      <c r="C207" s="19">
        <v>1206</v>
      </c>
      <c r="D207" s="1">
        <f t="shared" si="27"/>
        <v>40192</v>
      </c>
      <c r="E207">
        <v>4706</v>
      </c>
      <c r="F207" t="s">
        <v>535</v>
      </c>
      <c r="G207" s="14" t="s">
        <v>227</v>
      </c>
      <c r="H207" t="s">
        <v>38</v>
      </c>
      <c r="J207" t="s">
        <v>156</v>
      </c>
      <c r="K207" s="14">
        <v>1</v>
      </c>
      <c r="L207">
        <v>227.27</v>
      </c>
      <c r="M207">
        <f t="shared" si="28"/>
        <v>227.27</v>
      </c>
      <c r="N207" s="17">
        <f t="shared" si="35"/>
        <v>17000</v>
      </c>
      <c r="O207" s="18" t="str">
        <f t="shared" si="31"/>
        <v>120617000</v>
      </c>
      <c r="P207" s="79" t="str">
        <f t="shared" si="32"/>
        <v>80820F27B10476</v>
      </c>
      <c r="Q207" t="str">
        <f t="shared" si="33"/>
        <v>SIZE:44,COLOR:600</v>
      </c>
      <c r="S207" t="str">
        <f t="shared" si="29"/>
        <v>1206</v>
      </c>
      <c r="V207" s="1" t="str">
        <f t="shared" si="34"/>
        <v>CM0000000001206</v>
      </c>
    </row>
    <row r="208" spans="1:22" ht="15.75">
      <c r="A208" s="1">
        <v>40192</v>
      </c>
      <c r="B208" s="87" t="str">
        <f t="shared" si="30"/>
        <v>CM0000000001207</v>
      </c>
      <c r="C208" s="19">
        <v>1207</v>
      </c>
      <c r="D208" s="1">
        <f t="shared" si="27"/>
        <v>40192</v>
      </c>
      <c r="E208">
        <v>4706</v>
      </c>
      <c r="F208" t="s">
        <v>535</v>
      </c>
      <c r="G208" s="14" t="s">
        <v>37</v>
      </c>
      <c r="H208" t="s">
        <v>38</v>
      </c>
      <c r="J208" t="s">
        <v>303</v>
      </c>
      <c r="K208" s="14">
        <v>1</v>
      </c>
      <c r="L208">
        <v>250</v>
      </c>
      <c r="M208">
        <f t="shared" si="28"/>
        <v>250</v>
      </c>
      <c r="N208" s="17">
        <f t="shared" si="35"/>
        <v>16000</v>
      </c>
      <c r="O208" s="18" t="str">
        <f t="shared" si="31"/>
        <v>120716000</v>
      </c>
      <c r="P208" s="79" t="str">
        <f t="shared" si="32"/>
        <v>80820F27B10573</v>
      </c>
      <c r="Q208" t="str">
        <f t="shared" si="33"/>
        <v>SIZE:44,COLOR:850</v>
      </c>
      <c r="S208" t="str">
        <f t="shared" si="29"/>
        <v>1207</v>
      </c>
      <c r="V208" s="1" t="str">
        <f t="shared" si="34"/>
        <v>CM0000000001207</v>
      </c>
    </row>
    <row r="209" spans="1:22" ht="15.75">
      <c r="A209" s="1">
        <v>40192</v>
      </c>
      <c r="B209" s="87" t="str">
        <f t="shared" si="30"/>
        <v>CM0000000001207</v>
      </c>
      <c r="C209" s="19">
        <v>1207</v>
      </c>
      <c r="D209" s="1">
        <f t="shared" si="27"/>
        <v>40192</v>
      </c>
      <c r="E209">
        <v>13191</v>
      </c>
      <c r="F209" t="s">
        <v>536</v>
      </c>
      <c r="G209" s="14" t="s">
        <v>48</v>
      </c>
      <c r="H209" t="s">
        <v>18</v>
      </c>
      <c r="J209" t="s">
        <v>159</v>
      </c>
      <c r="K209" s="14">
        <v>1</v>
      </c>
      <c r="L209">
        <v>250</v>
      </c>
      <c r="M209">
        <f t="shared" si="28"/>
        <v>250</v>
      </c>
      <c r="N209" s="17">
        <f t="shared" si="35"/>
        <v>17000</v>
      </c>
      <c r="O209" s="18" t="str">
        <f t="shared" si="31"/>
        <v>120717000</v>
      </c>
      <c r="P209" s="79" t="str">
        <f t="shared" si="32"/>
        <v>10804u90b10563</v>
      </c>
      <c r="Q209" t="str">
        <f t="shared" si="33"/>
        <v>SIZE:XXXL,COLOR:850</v>
      </c>
      <c r="S209" t="str">
        <f t="shared" si="29"/>
        <v>1207</v>
      </c>
      <c r="V209" s="1" t="str">
        <f t="shared" si="34"/>
        <v>CM0000000001207</v>
      </c>
    </row>
    <row r="210" spans="1:22" ht="15.75">
      <c r="A210" s="1">
        <v>40192</v>
      </c>
      <c r="B210" s="87" t="str">
        <f t="shared" si="30"/>
        <v>CM0000000001208</v>
      </c>
      <c r="C210" s="19">
        <v>1208</v>
      </c>
      <c r="D210" s="1">
        <f t="shared" si="27"/>
        <v>40192</v>
      </c>
      <c r="E210">
        <v>5244</v>
      </c>
      <c r="F210" t="s">
        <v>277</v>
      </c>
      <c r="G210" s="14" t="s">
        <v>749</v>
      </c>
      <c r="H210" t="s">
        <v>18</v>
      </c>
      <c r="J210" t="s">
        <v>416</v>
      </c>
      <c r="K210" s="14">
        <v>1</v>
      </c>
      <c r="L210">
        <v>227.27</v>
      </c>
      <c r="M210">
        <f t="shared" si="28"/>
        <v>227.27</v>
      </c>
      <c r="N210" s="17">
        <f t="shared" si="35"/>
        <v>16000</v>
      </c>
      <c r="O210" s="18" t="str">
        <f t="shared" si="31"/>
        <v>120816000</v>
      </c>
      <c r="P210" s="79" t="str">
        <f t="shared" si="32"/>
        <v>10804O76K28183</v>
      </c>
      <c r="Q210" t="str">
        <f t="shared" si="33"/>
        <v>SIZE:M,COLOR:300</v>
      </c>
      <c r="S210" t="str">
        <f t="shared" si="29"/>
        <v>1208</v>
      </c>
      <c r="V210" s="1" t="str">
        <f t="shared" si="34"/>
        <v>CM0000000001208</v>
      </c>
    </row>
    <row r="211" spans="1:22" ht="15.75">
      <c r="A211" s="1">
        <v>40192</v>
      </c>
      <c r="B211" s="87" t="str">
        <f t="shared" si="30"/>
        <v>CM0000000001209</v>
      </c>
      <c r="C211" s="19">
        <v>1209</v>
      </c>
      <c r="D211" s="1">
        <f t="shared" si="27"/>
        <v>40192</v>
      </c>
      <c r="E211">
        <v>5244</v>
      </c>
      <c r="F211" t="s">
        <v>277</v>
      </c>
      <c r="G211" s="14" t="s">
        <v>220</v>
      </c>
      <c r="H211" t="s">
        <v>18</v>
      </c>
      <c r="J211" t="s">
        <v>459</v>
      </c>
      <c r="K211" s="14">
        <v>1</v>
      </c>
      <c r="L211">
        <v>250</v>
      </c>
      <c r="M211">
        <f t="shared" si="28"/>
        <v>250</v>
      </c>
      <c r="N211" s="17">
        <f t="shared" si="35"/>
        <v>16000</v>
      </c>
      <c r="O211" s="18" t="str">
        <f t="shared" si="31"/>
        <v>120916000</v>
      </c>
      <c r="P211" s="79" t="str">
        <f t="shared" si="32"/>
        <v>10804O76K28365</v>
      </c>
      <c r="Q211" t="str">
        <f t="shared" si="33"/>
        <v>SIZE:M,COLOR:001</v>
      </c>
      <c r="S211" t="str">
        <f t="shared" si="29"/>
        <v>1209</v>
      </c>
      <c r="V211" s="1" t="str">
        <f t="shared" si="34"/>
        <v>CM0000000001209</v>
      </c>
    </row>
    <row r="212" spans="1:22" ht="15.75">
      <c r="A212" s="1">
        <v>40192</v>
      </c>
      <c r="B212" s="87" t="str">
        <f t="shared" si="30"/>
        <v>CM0000000001209</v>
      </c>
      <c r="C212" s="19">
        <v>1209</v>
      </c>
      <c r="D212" s="1">
        <f t="shared" si="27"/>
        <v>40192</v>
      </c>
      <c r="E212">
        <v>5244</v>
      </c>
      <c r="F212" t="s">
        <v>277</v>
      </c>
      <c r="G212" s="14" t="s">
        <v>48</v>
      </c>
      <c r="H212" t="s">
        <v>18</v>
      </c>
      <c r="J212" t="s">
        <v>63</v>
      </c>
      <c r="K212" s="14">
        <v>1</v>
      </c>
      <c r="L212">
        <v>250</v>
      </c>
      <c r="M212">
        <f t="shared" si="28"/>
        <v>250</v>
      </c>
      <c r="N212" s="17">
        <f t="shared" si="35"/>
        <v>17000</v>
      </c>
      <c r="O212" s="18" t="str">
        <f t="shared" si="31"/>
        <v>120917000</v>
      </c>
      <c r="P212" s="79" t="str">
        <f t="shared" si="32"/>
        <v>10804u90b10563</v>
      </c>
      <c r="Q212" t="str">
        <f t="shared" si="33"/>
        <v>SIZE:M,COLOR:850</v>
      </c>
      <c r="S212" t="str">
        <f t="shared" si="29"/>
        <v>1209</v>
      </c>
      <c r="V212" s="1" t="str">
        <f t="shared" si="34"/>
        <v>CM0000000001209</v>
      </c>
    </row>
    <row r="213" spans="1:22" ht="15.75">
      <c r="A213" s="1">
        <v>40192</v>
      </c>
      <c r="B213" s="87" t="str">
        <f t="shared" si="30"/>
        <v>CM0000000001209</v>
      </c>
      <c r="C213" s="19">
        <v>1209</v>
      </c>
      <c r="D213" s="1">
        <f t="shared" si="27"/>
        <v>40192</v>
      </c>
      <c r="E213">
        <v>5244</v>
      </c>
      <c r="F213" t="s">
        <v>277</v>
      </c>
      <c r="G213" s="14" t="s">
        <v>24</v>
      </c>
      <c r="H213" t="s">
        <v>15</v>
      </c>
      <c r="J213" t="s">
        <v>19</v>
      </c>
      <c r="K213" s="14">
        <v>1</v>
      </c>
      <c r="L213">
        <v>250</v>
      </c>
      <c r="M213">
        <f t="shared" si="28"/>
        <v>250</v>
      </c>
      <c r="N213" s="17">
        <f t="shared" si="35"/>
        <v>18000</v>
      </c>
      <c r="O213" s="18" t="str">
        <f t="shared" si="31"/>
        <v>120918000</v>
      </c>
      <c r="P213" s="79" t="str">
        <f t="shared" si="32"/>
        <v>10882P119535</v>
      </c>
      <c r="Q213" t="str">
        <f t="shared" si="33"/>
        <v>SIZE:L,COLOR:200</v>
      </c>
      <c r="S213" t="str">
        <f t="shared" si="29"/>
        <v>1209</v>
      </c>
      <c r="V213" s="1" t="str">
        <f t="shared" si="34"/>
        <v>CM0000000001209</v>
      </c>
    </row>
    <row r="214" spans="1:22" ht="15.75">
      <c r="A214" s="1">
        <v>40192</v>
      </c>
      <c r="B214" s="87" t="str">
        <f t="shared" si="30"/>
        <v>CM0000000001209</v>
      </c>
      <c r="C214" s="19">
        <v>1209</v>
      </c>
      <c r="D214" s="1">
        <f t="shared" si="27"/>
        <v>40192</v>
      </c>
      <c r="E214">
        <v>6884</v>
      </c>
      <c r="F214" t="s">
        <v>537</v>
      </c>
      <c r="G214" s="14" t="s">
        <v>70</v>
      </c>
      <c r="H214" t="s">
        <v>15</v>
      </c>
      <c r="J214" t="s">
        <v>418</v>
      </c>
      <c r="K214" s="14">
        <v>1</v>
      </c>
      <c r="L214">
        <v>272.73</v>
      </c>
      <c r="M214">
        <f t="shared" si="28"/>
        <v>272.73</v>
      </c>
      <c r="N214" s="17">
        <f t="shared" si="35"/>
        <v>19000</v>
      </c>
      <c r="O214" s="18" t="str">
        <f t="shared" si="31"/>
        <v>120919000</v>
      </c>
      <c r="P214" s="79" t="str">
        <f t="shared" si="32"/>
        <v>10882P119528</v>
      </c>
      <c r="Q214" t="str">
        <f t="shared" si="33"/>
        <v>SIZE:L,COLOR:050</v>
      </c>
      <c r="S214" t="str">
        <f t="shared" si="29"/>
        <v>1209</v>
      </c>
      <c r="V214" s="1" t="str">
        <f t="shared" si="34"/>
        <v>CM0000000001209</v>
      </c>
    </row>
    <row r="215" spans="1:22" ht="15.75">
      <c r="A215" s="1">
        <v>40192</v>
      </c>
      <c r="B215" s="87" t="str">
        <f t="shared" si="30"/>
        <v>CM0000000001209</v>
      </c>
      <c r="C215" s="19">
        <v>1209</v>
      </c>
      <c r="D215" s="1">
        <f t="shared" si="27"/>
        <v>40192</v>
      </c>
      <c r="E215">
        <v>6884</v>
      </c>
      <c r="F215" t="s">
        <v>537</v>
      </c>
      <c r="G215" s="14" t="s">
        <v>70</v>
      </c>
      <c r="H215" t="s">
        <v>15</v>
      </c>
      <c r="J215" t="s">
        <v>19</v>
      </c>
      <c r="K215" s="14">
        <v>1</v>
      </c>
      <c r="L215">
        <v>272.73</v>
      </c>
      <c r="M215">
        <f t="shared" si="28"/>
        <v>272.73</v>
      </c>
      <c r="N215" s="17">
        <f t="shared" si="35"/>
        <v>20000</v>
      </c>
      <c r="O215" s="18" t="str">
        <f t="shared" si="31"/>
        <v>120920000</v>
      </c>
      <c r="P215" s="79" t="str">
        <f t="shared" si="32"/>
        <v>10882P119528</v>
      </c>
      <c r="Q215" t="str">
        <f t="shared" si="33"/>
        <v>SIZE:L,COLOR:200</v>
      </c>
      <c r="S215" t="str">
        <f t="shared" si="29"/>
        <v>1209</v>
      </c>
      <c r="V215" s="1" t="str">
        <f t="shared" si="34"/>
        <v>CM0000000001209</v>
      </c>
    </row>
    <row r="216" spans="1:22" ht="15.75">
      <c r="A216" s="1">
        <v>40192</v>
      </c>
      <c r="B216" s="87" t="str">
        <f t="shared" si="30"/>
        <v>CM0000000001209</v>
      </c>
      <c r="C216" s="19">
        <v>1209</v>
      </c>
      <c r="D216" s="1">
        <f t="shared" si="27"/>
        <v>40192</v>
      </c>
      <c r="E216">
        <v>6884</v>
      </c>
      <c r="F216" t="s">
        <v>537</v>
      </c>
      <c r="G216" s="14" t="s">
        <v>24</v>
      </c>
      <c r="H216" t="s">
        <v>15</v>
      </c>
      <c r="J216" t="s">
        <v>27</v>
      </c>
      <c r="K216" s="14">
        <v>1</v>
      </c>
      <c r="L216">
        <v>250</v>
      </c>
      <c r="M216">
        <f t="shared" si="28"/>
        <v>250</v>
      </c>
      <c r="N216" s="17">
        <f t="shared" si="35"/>
        <v>21000</v>
      </c>
      <c r="O216" s="18" t="str">
        <f t="shared" si="31"/>
        <v>120921000</v>
      </c>
      <c r="P216" s="79" t="str">
        <f t="shared" si="32"/>
        <v>10882P119535</v>
      </c>
      <c r="Q216" t="str">
        <f t="shared" si="33"/>
        <v>SIZE:L,COLOR:850</v>
      </c>
      <c r="S216" t="str">
        <f t="shared" si="29"/>
        <v>1209</v>
      </c>
      <c r="V216" s="1" t="str">
        <f t="shared" si="34"/>
        <v>CM0000000001209</v>
      </c>
    </row>
    <row r="217" spans="1:22" ht="15.75">
      <c r="A217" s="1">
        <v>40192</v>
      </c>
      <c r="B217" s="87" t="str">
        <f t="shared" si="30"/>
        <v>CM0000000001210</v>
      </c>
      <c r="C217" s="19">
        <v>1210</v>
      </c>
      <c r="D217" s="1">
        <f t="shared" si="27"/>
        <v>40192</v>
      </c>
      <c r="E217">
        <v>13191</v>
      </c>
      <c r="F217" t="s">
        <v>536</v>
      </c>
      <c r="G217" s="14" t="s">
        <v>368</v>
      </c>
      <c r="H217" t="s">
        <v>369</v>
      </c>
      <c r="J217" t="s">
        <v>433</v>
      </c>
      <c r="K217" s="14">
        <v>1</v>
      </c>
      <c r="L217">
        <v>204.55</v>
      </c>
      <c r="M217">
        <f t="shared" si="28"/>
        <v>204.55</v>
      </c>
      <c r="N217" s="17">
        <f t="shared" si="35"/>
        <v>16000</v>
      </c>
      <c r="O217" s="18" t="str">
        <f t="shared" si="31"/>
        <v>121016000</v>
      </c>
      <c r="P217" s="79" t="str">
        <f t="shared" si="32"/>
        <v>70812P02TD02</v>
      </c>
      <c r="Q217" t="str">
        <f t="shared" si="33"/>
        <v>SIZE:7X,COLOR:750</v>
      </c>
      <c r="S217" t="str">
        <f t="shared" si="29"/>
        <v>1210</v>
      </c>
      <c r="V217" s="1" t="str">
        <f t="shared" si="34"/>
        <v>CM0000000001210</v>
      </c>
    </row>
    <row r="218" spans="1:22" ht="15.75">
      <c r="A218" s="1">
        <v>40192</v>
      </c>
      <c r="B218" s="87" t="str">
        <f t="shared" si="30"/>
        <v>CM0000000001210</v>
      </c>
      <c r="C218" s="19">
        <v>1210</v>
      </c>
      <c r="D218" s="1">
        <f t="shared" si="27"/>
        <v>40192</v>
      </c>
      <c r="E218">
        <v>6059</v>
      </c>
      <c r="F218" t="s">
        <v>538</v>
      </c>
      <c r="G218" s="14" t="s">
        <v>311</v>
      </c>
      <c r="H218" t="s">
        <v>182</v>
      </c>
      <c r="J218" t="s">
        <v>427</v>
      </c>
      <c r="K218" s="14">
        <v>1</v>
      </c>
      <c r="L218" s="2">
        <v>1272.73</v>
      </c>
      <c r="M218">
        <f t="shared" si="28"/>
        <v>1272.73</v>
      </c>
      <c r="N218" s="17">
        <f t="shared" si="35"/>
        <v>17000</v>
      </c>
      <c r="O218" s="18" t="str">
        <f t="shared" si="31"/>
        <v>121017000</v>
      </c>
      <c r="P218" s="79" t="str">
        <f t="shared" si="32"/>
        <v>10805C01J02585</v>
      </c>
      <c r="Q218" t="str">
        <f t="shared" si="33"/>
        <v>SIZE:54,COLOR:050</v>
      </c>
      <c r="S218" t="str">
        <f t="shared" si="29"/>
        <v>1210</v>
      </c>
      <c r="V218" s="1" t="str">
        <f t="shared" si="34"/>
        <v>CM0000000001210</v>
      </c>
    </row>
    <row r="219" spans="1:22" ht="15.75">
      <c r="A219" s="1">
        <v>40192</v>
      </c>
      <c r="B219" s="87" t="str">
        <f t="shared" si="30"/>
        <v>CM0000000001211</v>
      </c>
      <c r="C219" s="19">
        <v>1211</v>
      </c>
      <c r="D219" s="1">
        <f t="shared" si="27"/>
        <v>40192</v>
      </c>
      <c r="E219">
        <v>6059</v>
      </c>
      <c r="F219" t="s">
        <v>538</v>
      </c>
      <c r="G219" s="14" t="s">
        <v>26</v>
      </c>
      <c r="H219" t="s">
        <v>15</v>
      </c>
      <c r="J219" t="s">
        <v>53</v>
      </c>
      <c r="K219" s="14">
        <v>1</v>
      </c>
      <c r="L219">
        <v>272.73</v>
      </c>
      <c r="M219">
        <f t="shared" si="28"/>
        <v>272.73</v>
      </c>
      <c r="N219" s="17">
        <f t="shared" si="35"/>
        <v>16000</v>
      </c>
      <c r="O219" s="18" t="str">
        <f t="shared" si="31"/>
        <v>121116000</v>
      </c>
      <c r="P219" s="79" t="str">
        <f t="shared" si="32"/>
        <v>10882P16TP06</v>
      </c>
      <c r="Q219" t="str">
        <f t="shared" si="33"/>
        <v>SIZE:M,COLOR:700</v>
      </c>
      <c r="S219" t="str">
        <f t="shared" si="29"/>
        <v>1211</v>
      </c>
      <c r="V219" s="1" t="str">
        <f t="shared" si="34"/>
        <v>CM0000000001211</v>
      </c>
    </row>
    <row r="220" spans="1:22" ht="15.75">
      <c r="A220" s="1">
        <v>40192</v>
      </c>
      <c r="B220" s="87" t="str">
        <f t="shared" si="30"/>
        <v>CM0000000001211</v>
      </c>
      <c r="C220" s="19">
        <v>1211</v>
      </c>
      <c r="D220" s="1">
        <f t="shared" si="27"/>
        <v>40192</v>
      </c>
      <c r="E220">
        <v>6059</v>
      </c>
      <c r="F220" t="s">
        <v>538</v>
      </c>
      <c r="G220" s="14" t="s">
        <v>71</v>
      </c>
      <c r="H220" t="s">
        <v>15</v>
      </c>
      <c r="J220" t="s">
        <v>826</v>
      </c>
      <c r="K220" s="14">
        <v>1</v>
      </c>
      <c r="L220">
        <v>295.45</v>
      </c>
      <c r="M220">
        <f t="shared" si="28"/>
        <v>295.45</v>
      </c>
      <c r="N220" s="17">
        <f t="shared" si="35"/>
        <v>17000</v>
      </c>
      <c r="O220" s="18" t="str">
        <f t="shared" si="31"/>
        <v>121117000</v>
      </c>
      <c r="P220" s="79" t="str">
        <f t="shared" si="32"/>
        <v>10882P339527</v>
      </c>
      <c r="Q220" t="str">
        <f t="shared" si="33"/>
        <v>SIZE:XXL,COLOR:650</v>
      </c>
      <c r="S220" t="str">
        <f t="shared" si="29"/>
        <v>1211</v>
      </c>
      <c r="V220" s="1" t="str">
        <f t="shared" si="34"/>
        <v>CM0000000001211</v>
      </c>
    </row>
    <row r="221" spans="1:22" ht="15.75">
      <c r="A221" s="1">
        <v>40192</v>
      </c>
      <c r="B221" s="87" t="str">
        <f t="shared" si="30"/>
        <v>CM0000000001211</v>
      </c>
      <c r="C221" s="19">
        <v>1211</v>
      </c>
      <c r="D221" s="1">
        <f t="shared" si="27"/>
        <v>40192</v>
      </c>
      <c r="E221">
        <v>6059</v>
      </c>
      <c r="F221" t="s">
        <v>538</v>
      </c>
      <c r="G221" s="14" t="s">
        <v>55</v>
      </c>
      <c r="H221" t="s">
        <v>29</v>
      </c>
      <c r="J221" t="s">
        <v>105</v>
      </c>
      <c r="K221" s="14">
        <v>1</v>
      </c>
      <c r="L221">
        <v>318.18</v>
      </c>
      <c r="M221">
        <f t="shared" si="28"/>
        <v>318.18</v>
      </c>
      <c r="N221" s="17">
        <f t="shared" si="35"/>
        <v>18000</v>
      </c>
      <c r="O221" s="18" t="str">
        <f t="shared" si="31"/>
        <v>121118000</v>
      </c>
      <c r="P221" s="79" t="str">
        <f t="shared" si="32"/>
        <v>80841P019501</v>
      </c>
      <c r="Q221" t="str">
        <f t="shared" si="33"/>
        <v>SIZE:28,COLOR:200</v>
      </c>
      <c r="S221" t="str">
        <f t="shared" si="29"/>
        <v>1211</v>
      </c>
      <c r="V221" s="1" t="str">
        <f t="shared" si="34"/>
        <v>CM0000000001211</v>
      </c>
    </row>
    <row r="222" spans="1:22" ht="15.75">
      <c r="A222" s="1">
        <v>40192</v>
      </c>
      <c r="B222" s="87" t="str">
        <f t="shared" si="30"/>
        <v>CM0000000001212</v>
      </c>
      <c r="C222" s="19">
        <v>1212</v>
      </c>
      <c r="D222" s="1">
        <f t="shared" si="27"/>
        <v>40192</v>
      </c>
      <c r="E222">
        <v>6059</v>
      </c>
      <c r="F222" t="s">
        <v>538</v>
      </c>
      <c r="G222" s="14" t="s">
        <v>297</v>
      </c>
      <c r="H222" t="s">
        <v>29</v>
      </c>
      <c r="J222" t="s">
        <v>219</v>
      </c>
      <c r="K222" s="14">
        <v>1</v>
      </c>
      <c r="L222">
        <v>318.18</v>
      </c>
      <c r="M222">
        <f t="shared" si="28"/>
        <v>318.18</v>
      </c>
      <c r="N222" s="17">
        <f t="shared" si="35"/>
        <v>16000</v>
      </c>
      <c r="O222" s="18" t="str">
        <f t="shared" si="31"/>
        <v>121216000</v>
      </c>
      <c r="P222" s="79" t="str">
        <f t="shared" si="32"/>
        <v>80841P01JN01</v>
      </c>
      <c r="Q222" t="str">
        <f t="shared" si="33"/>
        <v>SIZE:30,COLOR:200</v>
      </c>
      <c r="S222" t="str">
        <f t="shared" si="29"/>
        <v>1212</v>
      </c>
      <c r="V222" s="1" t="str">
        <f t="shared" si="34"/>
        <v>CM0000000001212</v>
      </c>
    </row>
    <row r="223" spans="1:22" ht="15.75">
      <c r="A223" s="1">
        <v>40192</v>
      </c>
      <c r="B223" s="87" t="str">
        <f t="shared" si="30"/>
        <v>CM0000000001213</v>
      </c>
      <c r="C223" s="19">
        <v>1213</v>
      </c>
      <c r="D223" s="1">
        <f t="shared" si="27"/>
        <v>40192</v>
      </c>
      <c r="E223">
        <v>11571</v>
      </c>
      <c r="F223" t="s">
        <v>539</v>
      </c>
      <c r="G223" s="14" t="s">
        <v>134</v>
      </c>
      <c r="H223" t="s">
        <v>18</v>
      </c>
      <c r="J223" t="s">
        <v>61</v>
      </c>
      <c r="K223" s="14">
        <v>1</v>
      </c>
      <c r="L223">
        <v>227.27</v>
      </c>
      <c r="M223">
        <f t="shared" si="28"/>
        <v>227.27</v>
      </c>
      <c r="N223" s="17">
        <f t="shared" si="35"/>
        <v>16000</v>
      </c>
      <c r="O223" s="18" t="str">
        <f t="shared" si="31"/>
        <v>121316000</v>
      </c>
      <c r="P223" s="79" t="str">
        <f t="shared" si="32"/>
        <v>10804e72c19910</v>
      </c>
      <c r="Q223" t="str">
        <f t="shared" si="33"/>
        <v>SIZE:L,COLOR:950</v>
      </c>
      <c r="S223" t="str">
        <f t="shared" si="29"/>
        <v>1213</v>
      </c>
      <c r="V223" s="1" t="str">
        <f t="shared" si="34"/>
        <v>CM0000000001213</v>
      </c>
    </row>
    <row r="224" spans="1:22" ht="15.75">
      <c r="A224" s="1">
        <v>40192</v>
      </c>
      <c r="B224" s="87" t="str">
        <f t="shared" si="30"/>
        <v>CM0000000001213</v>
      </c>
      <c r="C224" s="19">
        <v>1213</v>
      </c>
      <c r="D224" s="1">
        <f t="shared" si="27"/>
        <v>40192</v>
      </c>
      <c r="E224">
        <v>9076</v>
      </c>
      <c r="F224" t="s">
        <v>168</v>
      </c>
      <c r="G224" s="14" t="s">
        <v>731</v>
      </c>
      <c r="H224" t="s">
        <v>732</v>
      </c>
      <c r="J224" t="s">
        <v>419</v>
      </c>
      <c r="K224" s="14">
        <v>1</v>
      </c>
      <c r="L224">
        <v>250</v>
      </c>
      <c r="M224">
        <f t="shared" si="28"/>
        <v>250</v>
      </c>
      <c r="N224" s="17">
        <f t="shared" si="35"/>
        <v>17000</v>
      </c>
      <c r="O224" s="18" t="str">
        <f t="shared" si="31"/>
        <v>121317000</v>
      </c>
      <c r="P224" s="79" t="str">
        <f t="shared" si="32"/>
        <v>70812P029003</v>
      </c>
      <c r="Q224" t="str">
        <f t="shared" si="33"/>
        <v>SIZE:11X,COLOR:600</v>
      </c>
      <c r="S224" t="str">
        <f t="shared" si="29"/>
        <v>1213</v>
      </c>
      <c r="V224" s="1" t="str">
        <f t="shared" si="34"/>
        <v>CM0000000001213</v>
      </c>
    </row>
    <row r="225" spans="1:22" ht="15.75">
      <c r="A225" s="1">
        <v>40192</v>
      </c>
      <c r="B225" s="87" t="str">
        <f t="shared" si="30"/>
        <v>CM0000000001213</v>
      </c>
      <c r="C225" s="19">
        <v>1213</v>
      </c>
      <c r="D225" s="1">
        <f t="shared" si="27"/>
        <v>40192</v>
      </c>
      <c r="E225">
        <v>9076</v>
      </c>
      <c r="F225" t="s">
        <v>168</v>
      </c>
      <c r="G225" s="14" t="s">
        <v>717</v>
      </c>
      <c r="H225" t="s">
        <v>58</v>
      </c>
      <c r="J225" t="s">
        <v>270</v>
      </c>
      <c r="K225" s="14">
        <v>1</v>
      </c>
      <c r="L225">
        <v>170.45</v>
      </c>
      <c r="M225">
        <f t="shared" si="28"/>
        <v>170.45</v>
      </c>
      <c r="N225" s="17">
        <f t="shared" si="35"/>
        <v>18000</v>
      </c>
      <c r="O225" s="18" t="str">
        <f t="shared" si="31"/>
        <v>121318000</v>
      </c>
      <c r="P225" s="79" t="str">
        <f t="shared" si="32"/>
        <v>80817P26TP01</v>
      </c>
      <c r="Q225" t="str">
        <f t="shared" si="33"/>
        <v>SIZE:L,COLOR:580</v>
      </c>
      <c r="S225" t="str">
        <f t="shared" si="29"/>
        <v>1213</v>
      </c>
      <c r="V225" s="1" t="str">
        <f t="shared" si="34"/>
        <v>CM0000000001213</v>
      </c>
    </row>
    <row r="226" spans="1:22" ht="15.75">
      <c r="A226" s="1">
        <v>40192</v>
      </c>
      <c r="B226" s="87" t="str">
        <f t="shared" si="30"/>
        <v>CM0000000001213</v>
      </c>
      <c r="C226" s="19">
        <v>1213</v>
      </c>
      <c r="D226" s="1">
        <f t="shared" si="27"/>
        <v>40192</v>
      </c>
      <c r="E226">
        <v>13193</v>
      </c>
      <c r="F226" t="s">
        <v>540</v>
      </c>
      <c r="G226" s="14" t="s">
        <v>75</v>
      </c>
      <c r="H226" t="s">
        <v>76</v>
      </c>
      <c r="J226" t="s">
        <v>83</v>
      </c>
      <c r="K226" s="14">
        <v>1</v>
      </c>
      <c r="L226">
        <v>250</v>
      </c>
      <c r="M226">
        <f t="shared" si="28"/>
        <v>250</v>
      </c>
      <c r="N226" s="17">
        <f t="shared" si="35"/>
        <v>19000</v>
      </c>
      <c r="O226" s="18" t="str">
        <f t="shared" si="31"/>
        <v>121319000</v>
      </c>
      <c r="P226" s="79" t="str">
        <f t="shared" si="32"/>
        <v>10814S029578</v>
      </c>
      <c r="Q226" t="str">
        <f t="shared" si="33"/>
        <v>SIZE:39,COLOR:800</v>
      </c>
      <c r="S226" t="str">
        <f t="shared" si="29"/>
        <v>1213</v>
      </c>
      <c r="V226" s="1" t="str">
        <f t="shared" si="34"/>
        <v>CM0000000001213</v>
      </c>
    </row>
    <row r="227" spans="1:22" ht="15.75">
      <c r="A227" s="1">
        <v>40192</v>
      </c>
      <c r="B227" s="87" t="str">
        <f t="shared" si="30"/>
        <v>CM0000000001214</v>
      </c>
      <c r="C227" s="19">
        <v>1214</v>
      </c>
      <c r="D227" s="1">
        <f t="shared" si="27"/>
        <v>40192</v>
      </c>
      <c r="E227">
        <v>13193</v>
      </c>
      <c r="F227" t="s">
        <v>540</v>
      </c>
      <c r="G227" s="14" t="s">
        <v>160</v>
      </c>
      <c r="H227" t="s">
        <v>22</v>
      </c>
      <c r="J227" t="s">
        <v>163</v>
      </c>
      <c r="K227" s="14">
        <v>1</v>
      </c>
      <c r="L227">
        <v>250</v>
      </c>
      <c r="M227">
        <f t="shared" si="28"/>
        <v>250</v>
      </c>
      <c r="N227" s="17">
        <f t="shared" si="35"/>
        <v>16000</v>
      </c>
      <c r="O227" s="18" t="str">
        <f t="shared" si="31"/>
        <v>121416000</v>
      </c>
      <c r="P227" s="79" t="str">
        <f t="shared" si="32"/>
        <v>80836p08tc02</v>
      </c>
      <c r="Q227" t="str">
        <f t="shared" si="33"/>
        <v>SIZE:L,COLOR:750</v>
      </c>
      <c r="S227" t="str">
        <f t="shared" si="29"/>
        <v>1214</v>
      </c>
      <c r="V227" s="1" t="str">
        <f t="shared" si="34"/>
        <v>CM0000000001214</v>
      </c>
    </row>
    <row r="228" spans="1:22" ht="15.75">
      <c r="A228" s="1">
        <v>40192</v>
      </c>
      <c r="B228" s="87" t="str">
        <f t="shared" si="30"/>
        <v>CM0000000001214</v>
      </c>
      <c r="C228" s="19">
        <v>1214</v>
      </c>
      <c r="D228" s="1">
        <f t="shared" si="27"/>
        <v>40192</v>
      </c>
      <c r="E228">
        <v>13194</v>
      </c>
      <c r="F228" t="s">
        <v>541</v>
      </c>
      <c r="G228" s="14" t="s">
        <v>24</v>
      </c>
      <c r="H228" t="s">
        <v>15</v>
      </c>
      <c r="J228" t="s">
        <v>28</v>
      </c>
      <c r="K228" s="14">
        <v>1</v>
      </c>
      <c r="L228">
        <v>250</v>
      </c>
      <c r="M228">
        <f t="shared" si="28"/>
        <v>250</v>
      </c>
      <c r="N228" s="17">
        <f t="shared" si="35"/>
        <v>17000</v>
      </c>
      <c r="O228" s="18" t="str">
        <f t="shared" si="31"/>
        <v>121417000</v>
      </c>
      <c r="P228" s="79" t="str">
        <f t="shared" si="32"/>
        <v>10882P119535</v>
      </c>
      <c r="Q228" t="str">
        <f t="shared" si="33"/>
        <v>SIZE:XL,COLOR:850</v>
      </c>
      <c r="S228" t="str">
        <f t="shared" si="29"/>
        <v>1214</v>
      </c>
      <c r="V228" s="1" t="str">
        <f t="shared" si="34"/>
        <v>CM0000000001214</v>
      </c>
    </row>
    <row r="229" spans="1:22" ht="15.75">
      <c r="A229" s="1">
        <v>40192</v>
      </c>
      <c r="B229" s="87" t="str">
        <f t="shared" si="30"/>
        <v>CM0000000001215</v>
      </c>
      <c r="C229" s="19">
        <v>1215</v>
      </c>
      <c r="D229" s="1">
        <f t="shared" si="27"/>
        <v>40192</v>
      </c>
      <c r="E229">
        <v>13194</v>
      </c>
      <c r="F229" t="s">
        <v>541</v>
      </c>
      <c r="G229" s="14" t="s">
        <v>94</v>
      </c>
      <c r="H229" t="s">
        <v>38</v>
      </c>
      <c r="J229" t="s">
        <v>93</v>
      </c>
      <c r="K229" s="14">
        <v>1</v>
      </c>
      <c r="L229">
        <v>204.55</v>
      </c>
      <c r="M229">
        <f t="shared" si="28"/>
        <v>204.55</v>
      </c>
      <c r="N229" s="17">
        <f t="shared" si="35"/>
        <v>16000</v>
      </c>
      <c r="O229" s="18" t="str">
        <f t="shared" si="31"/>
        <v>121516000</v>
      </c>
      <c r="P229" s="79" t="str">
        <f t="shared" si="32"/>
        <v>80820B50BC06</v>
      </c>
      <c r="Q229" t="str">
        <f t="shared" si="33"/>
        <v>SIZE:40,COLOR:400</v>
      </c>
      <c r="S229" t="str">
        <f t="shared" si="29"/>
        <v>1215</v>
      </c>
      <c r="V229" s="1" t="str">
        <f t="shared" si="34"/>
        <v>CM0000000001215</v>
      </c>
    </row>
    <row r="230" spans="1:22" ht="15.75">
      <c r="A230" s="1">
        <v>40192</v>
      </c>
      <c r="B230" s="87" t="str">
        <f t="shared" si="30"/>
        <v>CM0000000001215</v>
      </c>
      <c r="C230" s="19">
        <v>1215</v>
      </c>
      <c r="D230" s="1">
        <f t="shared" si="27"/>
        <v>40192</v>
      </c>
      <c r="E230">
        <v>8382</v>
      </c>
      <c r="F230" t="s">
        <v>542</v>
      </c>
      <c r="G230" s="14" t="s">
        <v>70</v>
      </c>
      <c r="H230" t="s">
        <v>15</v>
      </c>
      <c r="J230" t="s">
        <v>847</v>
      </c>
      <c r="K230" s="14">
        <v>1</v>
      </c>
      <c r="L230">
        <v>272.73</v>
      </c>
      <c r="M230">
        <f t="shared" si="28"/>
        <v>272.73</v>
      </c>
      <c r="N230" s="17">
        <f t="shared" si="35"/>
        <v>17000</v>
      </c>
      <c r="O230" s="18" t="str">
        <f t="shared" si="31"/>
        <v>121517000</v>
      </c>
      <c r="P230" s="79" t="str">
        <f t="shared" si="32"/>
        <v>10882P119528</v>
      </c>
      <c r="Q230" t="str">
        <f t="shared" si="33"/>
        <v>SIZE:XXXL,COLOR:050</v>
      </c>
      <c r="S230" t="str">
        <f t="shared" si="29"/>
        <v>1215</v>
      </c>
      <c r="V230" s="1" t="str">
        <f t="shared" si="34"/>
        <v>CM0000000001215</v>
      </c>
    </row>
    <row r="231" spans="1:22" ht="15.75">
      <c r="A231" s="1">
        <v>40192</v>
      </c>
      <c r="B231" s="87" t="str">
        <f t="shared" si="30"/>
        <v>CM0000000001215</v>
      </c>
      <c r="C231" s="19">
        <v>1215</v>
      </c>
      <c r="D231" s="1">
        <f t="shared" si="27"/>
        <v>40192</v>
      </c>
      <c r="E231">
        <v>8382</v>
      </c>
      <c r="F231" t="s">
        <v>542</v>
      </c>
      <c r="G231" s="14" t="s">
        <v>24</v>
      </c>
      <c r="H231" t="s">
        <v>15</v>
      </c>
      <c r="J231" t="s">
        <v>186</v>
      </c>
      <c r="K231" s="14">
        <v>1</v>
      </c>
      <c r="L231">
        <v>250</v>
      </c>
      <c r="M231">
        <f t="shared" si="28"/>
        <v>250</v>
      </c>
      <c r="N231" s="17">
        <f t="shared" si="35"/>
        <v>18000</v>
      </c>
      <c r="O231" s="18" t="str">
        <f t="shared" si="31"/>
        <v>121518000</v>
      </c>
      <c r="P231" s="79" t="str">
        <f t="shared" si="32"/>
        <v>10882P119535</v>
      </c>
      <c r="Q231" t="str">
        <f t="shared" si="33"/>
        <v>SIZE:XXL,COLOR:100</v>
      </c>
      <c r="S231" t="str">
        <f t="shared" si="29"/>
        <v>1215</v>
      </c>
      <c r="V231" s="1" t="str">
        <f t="shared" si="34"/>
        <v>CM0000000001215</v>
      </c>
    </row>
    <row r="232" spans="1:22" ht="15.75">
      <c r="A232" s="1">
        <v>40192</v>
      </c>
      <c r="B232" s="87" t="str">
        <f t="shared" si="30"/>
        <v>CM0000000001215</v>
      </c>
      <c r="C232" s="19">
        <v>1215</v>
      </c>
      <c r="D232" s="1">
        <f t="shared" si="27"/>
        <v>40192</v>
      </c>
      <c r="E232">
        <v>8382</v>
      </c>
      <c r="F232" t="s">
        <v>542</v>
      </c>
      <c r="G232" s="14" t="s">
        <v>380</v>
      </c>
      <c r="H232" t="s">
        <v>82</v>
      </c>
      <c r="J232" t="s">
        <v>414</v>
      </c>
      <c r="K232" s="14">
        <v>1</v>
      </c>
      <c r="L232">
        <v>136.36000000000001</v>
      </c>
      <c r="M232">
        <f t="shared" si="28"/>
        <v>136.36000000000001</v>
      </c>
      <c r="N232" s="17">
        <f t="shared" si="35"/>
        <v>19000</v>
      </c>
      <c r="O232" s="18" t="str">
        <f t="shared" si="31"/>
        <v>121519000</v>
      </c>
      <c r="P232" s="79" t="str">
        <f t="shared" si="32"/>
        <v>70811P239011</v>
      </c>
      <c r="Q232" t="str">
        <f t="shared" si="33"/>
        <v>SIZE:7X,COLOR:200</v>
      </c>
      <c r="S232" t="str">
        <f t="shared" si="29"/>
        <v>1215</v>
      </c>
      <c r="V232" s="1" t="str">
        <f t="shared" si="34"/>
        <v>CM0000000001215</v>
      </c>
    </row>
    <row r="233" spans="1:22" ht="15.75">
      <c r="A233" s="1">
        <v>40192</v>
      </c>
      <c r="B233" s="87" t="str">
        <f t="shared" si="30"/>
        <v>CM0000000001216</v>
      </c>
      <c r="C233" s="19">
        <v>1216</v>
      </c>
      <c r="D233" s="1">
        <f t="shared" si="27"/>
        <v>40192</v>
      </c>
      <c r="E233">
        <v>8382</v>
      </c>
      <c r="F233" t="s">
        <v>542</v>
      </c>
      <c r="G233" s="14" t="s">
        <v>380</v>
      </c>
      <c r="H233" t="s">
        <v>82</v>
      </c>
      <c r="J233" t="s">
        <v>413</v>
      </c>
      <c r="K233" s="14">
        <v>1</v>
      </c>
      <c r="L233">
        <v>136.36000000000001</v>
      </c>
      <c r="M233">
        <f t="shared" si="28"/>
        <v>136.36000000000001</v>
      </c>
      <c r="N233" s="17">
        <f t="shared" si="35"/>
        <v>16000</v>
      </c>
      <c r="O233" s="18" t="str">
        <f t="shared" si="31"/>
        <v>121616000</v>
      </c>
      <c r="P233" s="79" t="str">
        <f t="shared" si="32"/>
        <v>70811P239011</v>
      </c>
      <c r="Q233" t="str">
        <f t="shared" si="33"/>
        <v>SIZE:7X,COLOR:600</v>
      </c>
      <c r="S233" t="str">
        <f t="shared" si="29"/>
        <v>1216</v>
      </c>
      <c r="V233" s="1" t="str">
        <f t="shared" si="34"/>
        <v>CM0000000001216</v>
      </c>
    </row>
    <row r="234" spans="1:22" ht="15.75">
      <c r="A234" s="1">
        <v>40192</v>
      </c>
      <c r="B234" s="87" t="str">
        <f t="shared" si="30"/>
        <v>CM0000000001217</v>
      </c>
      <c r="C234" s="19">
        <v>1217</v>
      </c>
      <c r="D234" s="1">
        <f t="shared" si="27"/>
        <v>40192</v>
      </c>
      <c r="E234">
        <v>8382</v>
      </c>
      <c r="F234" t="s">
        <v>542</v>
      </c>
      <c r="G234" s="14" t="s">
        <v>380</v>
      </c>
      <c r="H234" t="s">
        <v>82</v>
      </c>
      <c r="J234" t="s">
        <v>433</v>
      </c>
      <c r="K234" s="14">
        <v>1</v>
      </c>
      <c r="L234">
        <v>136.36000000000001</v>
      </c>
      <c r="M234">
        <f t="shared" si="28"/>
        <v>136.36000000000001</v>
      </c>
      <c r="N234" s="17">
        <f t="shared" si="35"/>
        <v>16000</v>
      </c>
      <c r="O234" s="18" t="str">
        <f t="shared" si="31"/>
        <v>121716000</v>
      </c>
      <c r="P234" s="79" t="str">
        <f t="shared" si="32"/>
        <v>70811P239011</v>
      </c>
      <c r="Q234" t="str">
        <f t="shared" si="33"/>
        <v>SIZE:7X,COLOR:750</v>
      </c>
      <c r="S234" t="str">
        <f t="shared" si="29"/>
        <v>1217</v>
      </c>
      <c r="V234" s="1" t="str">
        <f t="shared" si="34"/>
        <v>CM0000000001217</v>
      </c>
    </row>
    <row r="235" spans="1:22" ht="15.75">
      <c r="A235" s="1">
        <v>40192</v>
      </c>
      <c r="B235" s="87" t="str">
        <f t="shared" si="30"/>
        <v>CM0000000001218</v>
      </c>
      <c r="C235" s="19">
        <v>1218</v>
      </c>
      <c r="D235" s="1">
        <f t="shared" si="27"/>
        <v>40192</v>
      </c>
      <c r="E235">
        <v>8382</v>
      </c>
      <c r="F235" t="s">
        <v>542</v>
      </c>
      <c r="G235" s="14" t="s">
        <v>368</v>
      </c>
      <c r="H235" t="s">
        <v>369</v>
      </c>
      <c r="J235" t="s">
        <v>413</v>
      </c>
      <c r="K235" s="14">
        <v>1</v>
      </c>
      <c r="L235">
        <v>204.55</v>
      </c>
      <c r="M235">
        <f t="shared" si="28"/>
        <v>204.55</v>
      </c>
      <c r="N235" s="17">
        <f t="shared" si="35"/>
        <v>16000</v>
      </c>
      <c r="O235" s="18" t="str">
        <f t="shared" si="31"/>
        <v>121816000</v>
      </c>
      <c r="P235" s="79" t="str">
        <f t="shared" si="32"/>
        <v>70812P02TD02</v>
      </c>
      <c r="Q235" t="str">
        <f t="shared" si="33"/>
        <v>SIZE:7X,COLOR:600</v>
      </c>
      <c r="S235" t="str">
        <f t="shared" si="29"/>
        <v>1218</v>
      </c>
      <c r="V235" s="1" t="str">
        <f t="shared" si="34"/>
        <v>CM0000000001218</v>
      </c>
    </row>
    <row r="236" spans="1:22" ht="15.75">
      <c r="A236" s="1">
        <v>40192</v>
      </c>
      <c r="B236" s="87" t="str">
        <f t="shared" si="30"/>
        <v>CM0000000001218</v>
      </c>
      <c r="C236" s="19">
        <v>1218</v>
      </c>
      <c r="D236" s="1">
        <f t="shared" si="27"/>
        <v>40192</v>
      </c>
      <c r="E236">
        <v>8382</v>
      </c>
      <c r="F236" t="s">
        <v>542</v>
      </c>
      <c r="G236" s="14" t="s">
        <v>738</v>
      </c>
      <c r="H236" t="s">
        <v>58</v>
      </c>
      <c r="J236" t="s">
        <v>195</v>
      </c>
      <c r="K236" s="14">
        <v>1</v>
      </c>
      <c r="L236">
        <v>204.55</v>
      </c>
      <c r="M236">
        <f t="shared" si="28"/>
        <v>204.55</v>
      </c>
      <c r="N236" s="17">
        <f t="shared" si="35"/>
        <v>17000</v>
      </c>
      <c r="O236" s="18" t="str">
        <f t="shared" si="31"/>
        <v>121817000</v>
      </c>
      <c r="P236" s="79" t="str">
        <f t="shared" si="32"/>
        <v>80817P269011</v>
      </c>
      <c r="Q236" t="str">
        <f t="shared" si="33"/>
        <v>SIZE:L,COLOR:960</v>
      </c>
      <c r="S236" t="str">
        <f t="shared" si="29"/>
        <v>1218</v>
      </c>
      <c r="V236" s="1" t="str">
        <f t="shared" si="34"/>
        <v>CM0000000001218</v>
      </c>
    </row>
    <row r="237" spans="1:22" ht="15.75">
      <c r="A237" s="1">
        <v>40192</v>
      </c>
      <c r="B237" s="87" t="str">
        <f t="shared" si="30"/>
        <v>CM0000000001219</v>
      </c>
      <c r="C237" s="19">
        <v>1219</v>
      </c>
      <c r="D237" s="1">
        <f t="shared" si="27"/>
        <v>40192</v>
      </c>
      <c r="E237">
        <v>8382</v>
      </c>
      <c r="F237" t="s">
        <v>542</v>
      </c>
      <c r="G237" s="14" t="s">
        <v>717</v>
      </c>
      <c r="H237" t="s">
        <v>58</v>
      </c>
      <c r="J237" t="s">
        <v>113</v>
      </c>
      <c r="K237" s="14">
        <v>1</v>
      </c>
      <c r="L237">
        <v>170.45</v>
      </c>
      <c r="M237">
        <f t="shared" si="28"/>
        <v>170.45</v>
      </c>
      <c r="N237" s="17">
        <f t="shared" si="35"/>
        <v>16000</v>
      </c>
      <c r="O237" s="18" t="str">
        <f t="shared" si="31"/>
        <v>121916000</v>
      </c>
      <c r="P237" s="79" t="str">
        <f t="shared" si="32"/>
        <v>80817P26TP01</v>
      </c>
      <c r="Q237" t="str">
        <f t="shared" si="33"/>
        <v>SIZE:XL,COLOR:600</v>
      </c>
      <c r="S237" t="str">
        <f t="shared" si="29"/>
        <v>1219</v>
      </c>
      <c r="V237" s="1" t="str">
        <f t="shared" si="34"/>
        <v>CM0000000001219</v>
      </c>
    </row>
    <row r="238" spans="1:22" ht="15.75">
      <c r="A238" s="1">
        <v>40192</v>
      </c>
      <c r="B238" s="87" t="str">
        <f t="shared" si="30"/>
        <v>CM0000000001219</v>
      </c>
      <c r="C238" s="19">
        <v>1219</v>
      </c>
      <c r="D238" s="1">
        <f t="shared" si="27"/>
        <v>40192</v>
      </c>
      <c r="E238">
        <v>8382</v>
      </c>
      <c r="F238" t="s">
        <v>542</v>
      </c>
      <c r="G238" s="14" t="s">
        <v>115</v>
      </c>
      <c r="H238" t="s">
        <v>116</v>
      </c>
      <c r="J238" t="s">
        <v>25</v>
      </c>
      <c r="K238" s="14">
        <v>1</v>
      </c>
      <c r="L238">
        <v>250</v>
      </c>
      <c r="M238">
        <f t="shared" si="28"/>
        <v>250</v>
      </c>
      <c r="N238" s="17">
        <f t="shared" si="35"/>
        <v>17000</v>
      </c>
      <c r="O238" s="18" t="str">
        <f t="shared" si="31"/>
        <v>121917000</v>
      </c>
      <c r="P238" s="79" t="str">
        <f t="shared" si="32"/>
        <v>80818P029502</v>
      </c>
      <c r="Q238" t="str">
        <f t="shared" si="33"/>
        <v>SIZE:L,COLOR:100</v>
      </c>
      <c r="S238" t="str">
        <f t="shared" si="29"/>
        <v>1219</v>
      </c>
      <c r="V238" s="1" t="str">
        <f t="shared" si="34"/>
        <v>CM0000000001219</v>
      </c>
    </row>
    <row r="239" spans="1:22" ht="15.75">
      <c r="A239" s="1">
        <v>40192</v>
      </c>
      <c r="B239" s="87" t="str">
        <f t="shared" si="30"/>
        <v>CM0000000001219</v>
      </c>
      <c r="C239" s="19">
        <v>1219</v>
      </c>
      <c r="D239" s="1">
        <f t="shared" si="27"/>
        <v>40192</v>
      </c>
      <c r="E239">
        <v>8382</v>
      </c>
      <c r="F239" t="s">
        <v>542</v>
      </c>
      <c r="G239" s="14" t="s">
        <v>55</v>
      </c>
      <c r="H239" t="s">
        <v>29</v>
      </c>
      <c r="J239" t="s">
        <v>219</v>
      </c>
      <c r="K239" s="14">
        <v>1</v>
      </c>
      <c r="L239">
        <v>318.18</v>
      </c>
      <c r="M239">
        <f t="shared" si="28"/>
        <v>318.18</v>
      </c>
      <c r="N239" s="17">
        <f t="shared" si="35"/>
        <v>18000</v>
      </c>
      <c r="O239" s="18" t="str">
        <f t="shared" si="31"/>
        <v>121918000</v>
      </c>
      <c r="P239" s="79" t="str">
        <f t="shared" si="32"/>
        <v>80841P019501</v>
      </c>
      <c r="Q239" t="str">
        <f t="shared" si="33"/>
        <v>SIZE:30,COLOR:200</v>
      </c>
      <c r="S239" t="str">
        <f t="shared" si="29"/>
        <v>1219</v>
      </c>
      <c r="V239" s="1" t="str">
        <f t="shared" si="34"/>
        <v>CM0000000001219</v>
      </c>
    </row>
    <row r="240" spans="1:22" ht="15.75">
      <c r="A240" s="1">
        <v>40192</v>
      </c>
      <c r="B240" s="87" t="str">
        <f t="shared" si="30"/>
        <v>CM0000000001219</v>
      </c>
      <c r="C240" s="19">
        <v>1219</v>
      </c>
      <c r="D240" s="1">
        <f t="shared" si="27"/>
        <v>40192</v>
      </c>
      <c r="E240">
        <v>8940</v>
      </c>
      <c r="F240" t="s">
        <v>512</v>
      </c>
      <c r="G240" s="14" t="s">
        <v>737</v>
      </c>
      <c r="H240" t="s">
        <v>82</v>
      </c>
      <c r="J240" t="s">
        <v>53</v>
      </c>
      <c r="K240" s="14">
        <v>1</v>
      </c>
      <c r="L240">
        <v>204.55</v>
      </c>
      <c r="M240">
        <f t="shared" si="28"/>
        <v>204.55</v>
      </c>
      <c r="N240" s="17">
        <f t="shared" si="35"/>
        <v>19000</v>
      </c>
      <c r="O240" s="18" t="str">
        <f t="shared" si="31"/>
        <v>121919000</v>
      </c>
      <c r="P240" s="79" t="str">
        <f t="shared" si="32"/>
        <v>10811P239056</v>
      </c>
      <c r="Q240" t="str">
        <f t="shared" si="33"/>
        <v>SIZE:M,COLOR:700</v>
      </c>
      <c r="S240" t="str">
        <f t="shared" si="29"/>
        <v>1219</v>
      </c>
      <c r="V240" s="1" t="str">
        <f t="shared" si="34"/>
        <v>CM0000000001219</v>
      </c>
    </row>
    <row r="241" spans="1:22" ht="15.75">
      <c r="A241" s="1">
        <v>40192</v>
      </c>
      <c r="B241" s="87" t="str">
        <f t="shared" si="30"/>
        <v>CM0000000001219</v>
      </c>
      <c r="C241" s="19">
        <v>1219</v>
      </c>
      <c r="D241" s="1">
        <f t="shared" si="27"/>
        <v>40192</v>
      </c>
      <c r="E241">
        <v>8940</v>
      </c>
      <c r="F241" t="s">
        <v>512</v>
      </c>
      <c r="G241" s="14" t="s">
        <v>240</v>
      </c>
      <c r="H241" t="s">
        <v>76</v>
      </c>
      <c r="J241" t="s">
        <v>241</v>
      </c>
      <c r="K241" s="14">
        <v>1</v>
      </c>
      <c r="L241">
        <v>227.27</v>
      </c>
      <c r="M241">
        <f t="shared" si="28"/>
        <v>227.27</v>
      </c>
      <c r="N241" s="17">
        <f t="shared" si="35"/>
        <v>20000</v>
      </c>
      <c r="O241" s="18" t="str">
        <f t="shared" si="31"/>
        <v>121920000</v>
      </c>
      <c r="P241" s="79" t="str">
        <f t="shared" si="32"/>
        <v>10814SK29001</v>
      </c>
      <c r="Q241" t="str">
        <f t="shared" si="33"/>
        <v>SIZE:ddd,COLOR:600</v>
      </c>
      <c r="S241" t="str">
        <f t="shared" si="29"/>
        <v>1219</v>
      </c>
      <c r="V241" s="1" t="str">
        <f t="shared" si="34"/>
        <v>CM0000000001219</v>
      </c>
    </row>
    <row r="242" spans="1:22" ht="15.75">
      <c r="A242" s="1">
        <v>40192</v>
      </c>
      <c r="B242" s="87" t="str">
        <f t="shared" si="30"/>
        <v>CM0000000001220</v>
      </c>
      <c r="C242" s="19">
        <v>1220</v>
      </c>
      <c r="D242" s="1">
        <f t="shared" si="27"/>
        <v>40192</v>
      </c>
      <c r="E242">
        <v>8940</v>
      </c>
      <c r="F242" t="s">
        <v>512</v>
      </c>
      <c r="G242" s="14" t="s">
        <v>20</v>
      </c>
      <c r="H242" t="s">
        <v>13</v>
      </c>
      <c r="J242" t="s">
        <v>86</v>
      </c>
      <c r="K242" s="14">
        <v>1</v>
      </c>
      <c r="L242">
        <v>318.18</v>
      </c>
      <c r="M242">
        <f t="shared" si="28"/>
        <v>318.18</v>
      </c>
      <c r="N242" s="17">
        <f t="shared" si="35"/>
        <v>16000</v>
      </c>
      <c r="O242" s="18" t="str">
        <f t="shared" si="31"/>
        <v>122016000</v>
      </c>
      <c r="P242" s="79" t="str">
        <f t="shared" si="32"/>
        <v>10880P019504</v>
      </c>
      <c r="Q242" t="str">
        <f t="shared" si="33"/>
        <v>SIZE:33,COLOR:250</v>
      </c>
      <c r="S242" t="str">
        <f t="shared" si="29"/>
        <v>1220</v>
      </c>
      <c r="V242" s="1" t="str">
        <f t="shared" si="34"/>
        <v>CM0000000001220</v>
      </c>
    </row>
    <row r="243" spans="1:22" ht="15.75">
      <c r="A243" s="1">
        <v>40192</v>
      </c>
      <c r="B243" s="87" t="str">
        <f t="shared" si="30"/>
        <v>CM0000000001220</v>
      </c>
      <c r="C243" s="19">
        <v>1220</v>
      </c>
      <c r="D243" s="1">
        <f t="shared" si="27"/>
        <v>40192</v>
      </c>
      <c r="E243">
        <v>8940</v>
      </c>
      <c r="F243" t="s">
        <v>512</v>
      </c>
      <c r="G243" s="14" t="s">
        <v>57</v>
      </c>
      <c r="H243" t="s">
        <v>58</v>
      </c>
      <c r="J243" t="s">
        <v>294</v>
      </c>
      <c r="K243" s="14">
        <v>1</v>
      </c>
      <c r="L243">
        <v>204.55</v>
      </c>
      <c r="M243">
        <f t="shared" si="28"/>
        <v>204.55</v>
      </c>
      <c r="N243" s="17">
        <f t="shared" si="35"/>
        <v>17000</v>
      </c>
      <c r="O243" s="18" t="str">
        <f t="shared" si="31"/>
        <v>122017000</v>
      </c>
      <c r="P243" s="79" t="str">
        <f t="shared" si="32"/>
        <v>80817P209035</v>
      </c>
      <c r="Q243" t="str">
        <f t="shared" si="33"/>
        <v>SIZE:XL,COLOR:970</v>
      </c>
      <c r="S243" t="str">
        <f t="shared" si="29"/>
        <v>1220</v>
      </c>
      <c r="V243" s="1" t="str">
        <f t="shared" si="34"/>
        <v>CM0000000001220</v>
      </c>
    </row>
    <row r="244" spans="1:22" ht="15.75">
      <c r="A244" s="1">
        <v>40192</v>
      </c>
      <c r="B244" s="87" t="str">
        <f t="shared" si="30"/>
        <v>CM0000000001220</v>
      </c>
      <c r="C244" s="19">
        <v>1220</v>
      </c>
      <c r="D244" s="1">
        <f t="shared" si="27"/>
        <v>40192</v>
      </c>
      <c r="E244">
        <v>8940</v>
      </c>
      <c r="F244" t="s">
        <v>512</v>
      </c>
      <c r="G244" s="14" t="s">
        <v>112</v>
      </c>
      <c r="H244" t="s">
        <v>58</v>
      </c>
      <c r="J244" t="s">
        <v>149</v>
      </c>
      <c r="K244" s="14">
        <v>1</v>
      </c>
      <c r="L244">
        <v>250</v>
      </c>
      <c r="M244">
        <f t="shared" si="28"/>
        <v>250</v>
      </c>
      <c r="N244" s="17">
        <f t="shared" si="35"/>
        <v>18000</v>
      </c>
      <c r="O244" s="18" t="str">
        <f t="shared" si="31"/>
        <v>122018000</v>
      </c>
      <c r="P244" s="79" t="str">
        <f t="shared" si="32"/>
        <v>80817P269030</v>
      </c>
      <c r="Q244" t="str">
        <f t="shared" si="33"/>
        <v>SIZE:XL,COLOR:700</v>
      </c>
      <c r="S244" t="str">
        <f t="shared" si="29"/>
        <v>1220</v>
      </c>
      <c r="V244" s="1" t="str">
        <f t="shared" si="34"/>
        <v>CM0000000001220</v>
      </c>
    </row>
    <row r="245" spans="1:22" ht="15.75">
      <c r="A245" s="1">
        <v>40192</v>
      </c>
      <c r="B245" s="87" t="str">
        <f t="shared" si="30"/>
        <v>CM0000000001220</v>
      </c>
      <c r="C245" s="19">
        <v>1220</v>
      </c>
      <c r="D245" s="1">
        <f t="shared" si="27"/>
        <v>40192</v>
      </c>
      <c r="E245">
        <v>8940</v>
      </c>
      <c r="F245" t="s">
        <v>512</v>
      </c>
      <c r="G245" s="14" t="s">
        <v>114</v>
      </c>
      <c r="H245" t="s">
        <v>58</v>
      </c>
      <c r="J245" t="s">
        <v>31</v>
      </c>
      <c r="K245" s="14">
        <v>1</v>
      </c>
      <c r="L245">
        <v>204.55</v>
      </c>
      <c r="M245">
        <f t="shared" si="28"/>
        <v>204.55</v>
      </c>
      <c r="N245" s="17">
        <f t="shared" si="35"/>
        <v>19000</v>
      </c>
      <c r="O245" s="18" t="str">
        <f t="shared" si="31"/>
        <v>122019000</v>
      </c>
      <c r="P245" s="79" t="str">
        <f t="shared" si="32"/>
        <v>80817P26TP02</v>
      </c>
      <c r="Q245" t="str">
        <f t="shared" si="33"/>
        <v>SIZE:XL,COLOR:200</v>
      </c>
      <c r="S245" t="str">
        <f t="shared" si="29"/>
        <v>1220</v>
      </c>
      <c r="V245" s="1" t="str">
        <f t="shared" si="34"/>
        <v>CM0000000001220</v>
      </c>
    </row>
    <row r="246" spans="1:22" ht="15.75">
      <c r="A246" s="1">
        <v>40192</v>
      </c>
      <c r="B246" s="87" t="str">
        <f t="shared" si="30"/>
        <v>CM0000000001220</v>
      </c>
      <c r="C246" s="19">
        <v>1220</v>
      </c>
      <c r="D246" s="1">
        <f t="shared" si="27"/>
        <v>40192</v>
      </c>
      <c r="E246">
        <v>8940</v>
      </c>
      <c r="F246" t="s">
        <v>512</v>
      </c>
      <c r="G246" s="14" t="s">
        <v>221</v>
      </c>
      <c r="H246" t="s">
        <v>35</v>
      </c>
      <c r="J246" t="s">
        <v>31</v>
      </c>
      <c r="K246" s="14">
        <v>1</v>
      </c>
      <c r="L246">
        <v>250</v>
      </c>
      <c r="M246">
        <f t="shared" si="28"/>
        <v>250</v>
      </c>
      <c r="N246" s="17">
        <f t="shared" si="35"/>
        <v>20000</v>
      </c>
      <c r="O246" s="18" t="str">
        <f t="shared" si="31"/>
        <v>122020000</v>
      </c>
      <c r="P246" s="79" t="str">
        <f t="shared" si="32"/>
        <v>80819P059526</v>
      </c>
      <c r="Q246" t="str">
        <f t="shared" si="33"/>
        <v>SIZE:XL,COLOR:200</v>
      </c>
      <c r="S246" t="str">
        <f t="shared" si="29"/>
        <v>1220</v>
      </c>
      <c r="V246" s="1" t="str">
        <f t="shared" si="34"/>
        <v>CM0000000001220</v>
      </c>
    </row>
    <row r="247" spans="1:22" ht="15.75">
      <c r="A247" s="1">
        <v>40192</v>
      </c>
      <c r="B247" s="87" t="str">
        <f t="shared" si="30"/>
        <v>CM0000000001220</v>
      </c>
      <c r="C247" s="19">
        <v>1220</v>
      </c>
      <c r="D247" s="1">
        <f t="shared" si="27"/>
        <v>40192</v>
      </c>
      <c r="E247">
        <v>8940</v>
      </c>
      <c r="F247" t="s">
        <v>512</v>
      </c>
      <c r="G247" s="14" t="s">
        <v>227</v>
      </c>
      <c r="H247" t="s">
        <v>38</v>
      </c>
      <c r="J247" t="s">
        <v>288</v>
      </c>
      <c r="K247" s="14">
        <v>1</v>
      </c>
      <c r="L247">
        <v>227.27</v>
      </c>
      <c r="M247">
        <f t="shared" si="28"/>
        <v>227.27</v>
      </c>
      <c r="N247" s="17">
        <f t="shared" si="35"/>
        <v>21000</v>
      </c>
      <c r="O247" s="18" t="str">
        <f t="shared" si="31"/>
        <v>122021000</v>
      </c>
      <c r="P247" s="79" t="str">
        <f t="shared" si="32"/>
        <v>80820F27B10476</v>
      </c>
      <c r="Q247" t="str">
        <f t="shared" si="33"/>
        <v>SIZE:42,COLOR:600</v>
      </c>
      <c r="S247" t="str">
        <f t="shared" si="29"/>
        <v>1220</v>
      </c>
      <c r="V247" s="1" t="str">
        <f t="shared" si="34"/>
        <v>CM0000000001220</v>
      </c>
    </row>
    <row r="248" spans="1:22" ht="15.75">
      <c r="A248" s="1">
        <v>40192</v>
      </c>
      <c r="B248" s="87" t="str">
        <f t="shared" si="30"/>
        <v>CM0000000001220</v>
      </c>
      <c r="C248" s="19">
        <v>1220</v>
      </c>
      <c r="D248" s="1">
        <f t="shared" si="27"/>
        <v>40192</v>
      </c>
      <c r="E248">
        <v>8382</v>
      </c>
      <c r="F248" t="s">
        <v>542</v>
      </c>
      <c r="G248" s="14" t="s">
        <v>220</v>
      </c>
      <c r="H248" t="s">
        <v>18</v>
      </c>
      <c r="J248" t="s">
        <v>162</v>
      </c>
      <c r="K248" s="14">
        <v>1</v>
      </c>
      <c r="L248">
        <v>250</v>
      </c>
      <c r="M248">
        <f t="shared" si="28"/>
        <v>250</v>
      </c>
      <c r="N248" s="17">
        <f t="shared" si="35"/>
        <v>22000</v>
      </c>
      <c r="O248" s="18" t="str">
        <f t="shared" si="31"/>
        <v>122022000</v>
      </c>
      <c r="P248" s="79" t="str">
        <f t="shared" si="32"/>
        <v>10804O76K28365</v>
      </c>
      <c r="Q248" t="str">
        <f t="shared" si="33"/>
        <v>SIZE:XXXL,COLOR:250</v>
      </c>
      <c r="S248" t="str">
        <f t="shared" si="29"/>
        <v>1220</v>
      </c>
      <c r="V248" s="1" t="str">
        <f t="shared" si="34"/>
        <v>CM0000000001220</v>
      </c>
    </row>
    <row r="249" spans="1:22" ht="15.75">
      <c r="A249" s="1">
        <v>40192</v>
      </c>
      <c r="B249" s="87" t="str">
        <f t="shared" si="30"/>
        <v>CM0000000001220</v>
      </c>
      <c r="C249" s="19">
        <v>1220</v>
      </c>
      <c r="D249" s="1">
        <f t="shared" si="27"/>
        <v>40192</v>
      </c>
      <c r="E249">
        <v>8382</v>
      </c>
      <c r="F249" t="s">
        <v>542</v>
      </c>
      <c r="G249" s="14" t="s">
        <v>734</v>
      </c>
      <c r="H249" t="s">
        <v>735</v>
      </c>
      <c r="J249" t="s">
        <v>848</v>
      </c>
      <c r="K249" s="14">
        <v>1</v>
      </c>
      <c r="L249" s="2">
        <v>1363.64</v>
      </c>
      <c r="M249">
        <f t="shared" si="28"/>
        <v>1363.64</v>
      </c>
      <c r="N249" s="17">
        <f t="shared" si="35"/>
        <v>23000</v>
      </c>
      <c r="O249" s="18" t="str">
        <f t="shared" si="31"/>
        <v>122023000</v>
      </c>
      <c r="P249" s="79" t="str">
        <f t="shared" si="32"/>
        <v>10805C11J02585</v>
      </c>
      <c r="Q249" t="str">
        <f t="shared" si="33"/>
        <v>SIZE:58,COLOR:001</v>
      </c>
      <c r="S249" t="str">
        <f t="shared" si="29"/>
        <v>1220</v>
      </c>
      <c r="V249" s="1" t="str">
        <f t="shared" si="34"/>
        <v>CM0000000001220</v>
      </c>
    </row>
    <row r="250" spans="1:22" ht="15.75">
      <c r="A250" s="1">
        <v>40192</v>
      </c>
      <c r="B250" s="87" t="str">
        <f t="shared" si="30"/>
        <v>CM0000000001220</v>
      </c>
      <c r="C250" s="19">
        <v>1220</v>
      </c>
      <c r="D250" s="1">
        <f t="shared" si="27"/>
        <v>40192</v>
      </c>
      <c r="E250">
        <v>13181</v>
      </c>
      <c r="F250" t="s">
        <v>526</v>
      </c>
      <c r="G250" s="14" t="s">
        <v>280</v>
      </c>
      <c r="H250" t="s">
        <v>58</v>
      </c>
      <c r="J250" t="s">
        <v>849</v>
      </c>
      <c r="K250" s="14">
        <v>1</v>
      </c>
      <c r="L250">
        <v>193.18</v>
      </c>
      <c r="M250">
        <f t="shared" si="28"/>
        <v>193.18</v>
      </c>
      <c r="N250" s="17">
        <f t="shared" si="35"/>
        <v>24000</v>
      </c>
      <c r="O250" s="18" t="str">
        <f t="shared" si="31"/>
        <v>122024000</v>
      </c>
      <c r="P250" s="79" t="str">
        <f t="shared" si="32"/>
        <v>80817P269021</v>
      </c>
      <c r="Q250" t="str">
        <f t="shared" si="33"/>
        <v>SIZE:XL,COLOR:960</v>
      </c>
      <c r="S250" t="str">
        <f t="shared" si="29"/>
        <v>1220</v>
      </c>
      <c r="V250" s="1" t="str">
        <f t="shared" si="34"/>
        <v>CM0000000001220</v>
      </c>
    </row>
    <row r="251" spans="1:22" ht="15.75">
      <c r="A251" s="1">
        <v>40192</v>
      </c>
      <c r="B251" s="87" t="str">
        <f t="shared" si="30"/>
        <v>CM0000000001221</v>
      </c>
      <c r="C251" s="19">
        <v>1221</v>
      </c>
      <c r="D251" s="1">
        <f t="shared" si="27"/>
        <v>40192</v>
      </c>
      <c r="E251">
        <v>13181</v>
      </c>
      <c r="F251" t="s">
        <v>526</v>
      </c>
      <c r="G251" s="14" t="s">
        <v>114</v>
      </c>
      <c r="H251" t="s">
        <v>58</v>
      </c>
      <c r="J251" t="s">
        <v>31</v>
      </c>
      <c r="K251" s="14">
        <v>1</v>
      </c>
      <c r="L251">
        <v>204.55</v>
      </c>
      <c r="M251">
        <f t="shared" si="28"/>
        <v>204.55</v>
      </c>
      <c r="N251" s="17">
        <f t="shared" si="35"/>
        <v>16000</v>
      </c>
      <c r="O251" s="18" t="str">
        <f t="shared" si="31"/>
        <v>122116000</v>
      </c>
      <c r="P251" s="79" t="str">
        <f t="shared" si="32"/>
        <v>80817P26TP02</v>
      </c>
      <c r="Q251" t="str">
        <f t="shared" si="33"/>
        <v>SIZE:XL,COLOR:200</v>
      </c>
      <c r="S251" t="str">
        <f t="shared" si="29"/>
        <v>1221</v>
      </c>
      <c r="V251" s="1" t="str">
        <f t="shared" si="34"/>
        <v>CM0000000001221</v>
      </c>
    </row>
    <row r="252" spans="1:22" ht="15.75">
      <c r="A252" s="1">
        <v>40192</v>
      </c>
      <c r="B252" s="87" t="str">
        <f t="shared" si="30"/>
        <v>CM0000000001221</v>
      </c>
      <c r="C252" s="19">
        <v>1221</v>
      </c>
      <c r="D252" s="1">
        <f t="shared" si="27"/>
        <v>40192</v>
      </c>
      <c r="E252">
        <v>13181</v>
      </c>
      <c r="F252" t="s">
        <v>526</v>
      </c>
      <c r="G252" s="14" t="s">
        <v>188</v>
      </c>
      <c r="H252" t="s">
        <v>35</v>
      </c>
      <c r="J252" t="s">
        <v>174</v>
      </c>
      <c r="K252" s="14">
        <v>1</v>
      </c>
      <c r="L252">
        <v>340.91</v>
      </c>
      <c r="M252">
        <f t="shared" si="28"/>
        <v>340.91</v>
      </c>
      <c r="N252" s="17">
        <f t="shared" si="35"/>
        <v>17000</v>
      </c>
      <c r="O252" s="18" t="str">
        <f t="shared" si="31"/>
        <v>122117000</v>
      </c>
      <c r="P252" s="79" t="str">
        <f t="shared" si="32"/>
        <v>80819P118530</v>
      </c>
      <c r="Q252" t="str">
        <f t="shared" si="33"/>
        <v>SIZE:XL,COLOR:300</v>
      </c>
      <c r="S252" t="str">
        <f t="shared" si="29"/>
        <v>1221</v>
      </c>
      <c r="V252" s="1" t="str">
        <f t="shared" si="34"/>
        <v>CM0000000001221</v>
      </c>
    </row>
    <row r="253" spans="1:22" ht="15.75">
      <c r="A253" s="1">
        <v>40192</v>
      </c>
      <c r="B253" s="87" t="str">
        <f t="shared" si="30"/>
        <v>CM0000000001221</v>
      </c>
      <c r="C253" s="19">
        <v>1221</v>
      </c>
      <c r="D253" s="1">
        <f t="shared" si="27"/>
        <v>40192</v>
      </c>
      <c r="E253">
        <v>13181</v>
      </c>
      <c r="F253" t="s">
        <v>526</v>
      </c>
      <c r="G253" s="14" t="s">
        <v>750</v>
      </c>
      <c r="H253" t="s">
        <v>170</v>
      </c>
      <c r="J253" t="s">
        <v>118</v>
      </c>
      <c r="K253" s="14">
        <v>1</v>
      </c>
      <c r="L253">
        <v>250</v>
      </c>
      <c r="M253">
        <f t="shared" si="28"/>
        <v>250</v>
      </c>
      <c r="N253" s="17">
        <f t="shared" si="35"/>
        <v>18000</v>
      </c>
      <c r="O253" s="18" t="str">
        <f t="shared" si="31"/>
        <v>122118000</v>
      </c>
      <c r="P253" s="79" t="str">
        <f t="shared" si="32"/>
        <v>80820C16B10385</v>
      </c>
      <c r="Q253" t="str">
        <f t="shared" si="33"/>
        <v>SIZE:42,COLOR:850</v>
      </c>
      <c r="S253" t="str">
        <f t="shared" si="29"/>
        <v>1221</v>
      </c>
      <c r="V253" s="1" t="str">
        <f t="shared" si="34"/>
        <v>CM0000000001221</v>
      </c>
    </row>
    <row r="254" spans="1:22" ht="15.75">
      <c r="A254" s="1">
        <v>40192</v>
      </c>
      <c r="B254" s="87" t="str">
        <f t="shared" si="30"/>
        <v>CM0000000001222</v>
      </c>
      <c r="C254" s="19">
        <v>1222</v>
      </c>
      <c r="D254" s="1">
        <f t="shared" si="27"/>
        <v>40192</v>
      </c>
      <c r="E254">
        <v>13181</v>
      </c>
      <c r="F254" t="s">
        <v>526</v>
      </c>
      <c r="G254" s="14" t="s">
        <v>258</v>
      </c>
      <c r="H254" t="s">
        <v>170</v>
      </c>
      <c r="J254" t="s">
        <v>142</v>
      </c>
      <c r="K254" s="14">
        <v>1</v>
      </c>
      <c r="L254">
        <v>250</v>
      </c>
      <c r="M254">
        <f t="shared" si="28"/>
        <v>250</v>
      </c>
      <c r="N254" s="17">
        <f t="shared" si="35"/>
        <v>16000</v>
      </c>
      <c r="O254" s="18" t="str">
        <f t="shared" si="31"/>
        <v>122216000</v>
      </c>
      <c r="P254" s="79" t="str">
        <f t="shared" si="32"/>
        <v>80820F27C19910</v>
      </c>
      <c r="Q254" t="str">
        <f t="shared" si="33"/>
        <v>SIZE:42,COLOR:950</v>
      </c>
      <c r="S254" t="str">
        <f t="shared" si="29"/>
        <v>1222</v>
      </c>
      <c r="V254" s="1" t="str">
        <f t="shared" si="34"/>
        <v>CM0000000001222</v>
      </c>
    </row>
    <row r="255" spans="1:22" ht="15.75">
      <c r="A255" s="1">
        <v>40192</v>
      </c>
      <c r="B255" s="87" t="str">
        <f t="shared" si="30"/>
        <v>CM0000000001222</v>
      </c>
      <c r="C255" s="19">
        <v>1222</v>
      </c>
      <c r="D255" s="1">
        <f t="shared" si="27"/>
        <v>40192</v>
      </c>
      <c r="E255">
        <v>12672</v>
      </c>
      <c r="F255" t="s">
        <v>502</v>
      </c>
      <c r="G255" s="14" t="s">
        <v>127</v>
      </c>
      <c r="H255" t="s">
        <v>82</v>
      </c>
      <c r="J255" t="s">
        <v>84</v>
      </c>
      <c r="K255" s="14">
        <v>1</v>
      </c>
      <c r="L255">
        <v>159.09</v>
      </c>
      <c r="M255">
        <f t="shared" si="28"/>
        <v>159.09</v>
      </c>
      <c r="N255" s="17">
        <f t="shared" si="35"/>
        <v>17000</v>
      </c>
      <c r="O255" s="18" t="str">
        <f t="shared" si="31"/>
        <v>122217000</v>
      </c>
      <c r="P255" s="79" t="str">
        <f t="shared" si="32"/>
        <v>10811P23TP03</v>
      </c>
      <c r="Q255" t="str">
        <f t="shared" si="33"/>
        <v>SIZE:L,COLOR:001</v>
      </c>
      <c r="S255" t="str">
        <f t="shared" si="29"/>
        <v>1222</v>
      </c>
      <c r="V255" s="1" t="str">
        <f t="shared" si="34"/>
        <v>CM0000000001222</v>
      </c>
    </row>
    <row r="256" spans="1:22" ht="15.75">
      <c r="A256" s="1">
        <v>40192</v>
      </c>
      <c r="B256" s="87" t="str">
        <f t="shared" si="30"/>
        <v>CM0000000001222</v>
      </c>
      <c r="C256" s="19">
        <v>1222</v>
      </c>
      <c r="D256" s="1">
        <f t="shared" si="27"/>
        <v>40192</v>
      </c>
      <c r="E256">
        <v>12672</v>
      </c>
      <c r="F256" t="s">
        <v>502</v>
      </c>
      <c r="G256" s="14" t="s">
        <v>360</v>
      </c>
      <c r="H256" t="s">
        <v>10</v>
      </c>
      <c r="J256" t="s">
        <v>101</v>
      </c>
      <c r="K256" s="14">
        <v>1</v>
      </c>
      <c r="L256">
        <v>295.45</v>
      </c>
      <c r="M256">
        <f t="shared" si="28"/>
        <v>295.45</v>
      </c>
      <c r="N256" s="17">
        <f t="shared" si="35"/>
        <v>18000</v>
      </c>
      <c r="O256" s="18" t="str">
        <f t="shared" si="31"/>
        <v>122218000</v>
      </c>
      <c r="P256" s="79" t="str">
        <f t="shared" si="32"/>
        <v>10812P018501</v>
      </c>
      <c r="Q256" t="str">
        <f t="shared" si="33"/>
        <v>SIZE:L,COLOR:720</v>
      </c>
      <c r="S256" t="str">
        <f t="shared" si="29"/>
        <v>1222</v>
      </c>
      <c r="V256" s="1" t="str">
        <f t="shared" si="34"/>
        <v>CM0000000001222</v>
      </c>
    </row>
    <row r="257" spans="1:22" ht="15.75">
      <c r="A257" s="1">
        <v>40192</v>
      </c>
      <c r="B257" s="87" t="str">
        <f t="shared" si="30"/>
        <v>CM0000000001223</v>
      </c>
      <c r="C257" s="19">
        <v>1223</v>
      </c>
      <c r="D257" s="1">
        <f t="shared" si="27"/>
        <v>40192</v>
      </c>
      <c r="E257">
        <v>1918</v>
      </c>
      <c r="F257" t="s">
        <v>543</v>
      </c>
      <c r="G257" s="14" t="s">
        <v>87</v>
      </c>
      <c r="H257" t="s">
        <v>88</v>
      </c>
      <c r="J257" t="s">
        <v>31</v>
      </c>
      <c r="K257" s="14">
        <v>1</v>
      </c>
      <c r="L257">
        <v>238.64</v>
      </c>
      <c r="M257">
        <f t="shared" si="28"/>
        <v>238.64</v>
      </c>
      <c r="N257" s="17">
        <f t="shared" si="35"/>
        <v>16000</v>
      </c>
      <c r="O257" s="18" t="str">
        <f t="shared" si="31"/>
        <v>122316000</v>
      </c>
      <c r="P257" s="79" t="str">
        <f t="shared" si="32"/>
        <v>10804o76k28363</v>
      </c>
      <c r="Q257" t="str">
        <f t="shared" si="33"/>
        <v>SIZE:XL,COLOR:200</v>
      </c>
      <c r="S257" t="str">
        <f t="shared" si="29"/>
        <v>1223</v>
      </c>
      <c r="V257" s="1" t="str">
        <f t="shared" si="34"/>
        <v>CM0000000001223</v>
      </c>
    </row>
    <row r="258" spans="1:22" ht="15.75">
      <c r="A258" s="1">
        <v>40192</v>
      </c>
      <c r="B258" s="87" t="str">
        <f t="shared" si="30"/>
        <v>CM0000000001223</v>
      </c>
      <c r="C258" s="19">
        <v>1223</v>
      </c>
      <c r="D258" s="1">
        <f t="shared" si="27"/>
        <v>40192</v>
      </c>
      <c r="E258">
        <v>1918</v>
      </c>
      <c r="F258" t="s">
        <v>543</v>
      </c>
      <c r="G258" s="14" t="s">
        <v>734</v>
      </c>
      <c r="H258" t="s">
        <v>735</v>
      </c>
      <c r="J258" t="s">
        <v>184</v>
      </c>
      <c r="K258" s="14">
        <v>1</v>
      </c>
      <c r="L258" s="2">
        <v>1363.64</v>
      </c>
      <c r="M258">
        <f t="shared" si="28"/>
        <v>1363.64</v>
      </c>
      <c r="N258" s="17">
        <f t="shared" si="35"/>
        <v>17000</v>
      </c>
      <c r="O258" s="18" t="str">
        <f t="shared" si="31"/>
        <v>122317000</v>
      </c>
      <c r="P258" s="79" t="str">
        <f t="shared" si="32"/>
        <v>10805C11J02585</v>
      </c>
      <c r="Q258" t="str">
        <f t="shared" si="33"/>
        <v>SIZE:54,COLOR:001</v>
      </c>
      <c r="S258" t="str">
        <f t="shared" si="29"/>
        <v>1223</v>
      </c>
      <c r="V258" s="1" t="str">
        <f t="shared" si="34"/>
        <v>CM0000000001223</v>
      </c>
    </row>
    <row r="259" spans="1:22" ht="15.75">
      <c r="A259" s="1">
        <v>40192</v>
      </c>
      <c r="B259" s="87" t="str">
        <f t="shared" si="30"/>
        <v>CM0000000001224</v>
      </c>
      <c r="C259" s="19">
        <v>1224</v>
      </c>
      <c r="D259" s="1">
        <f t="shared" si="27"/>
        <v>40192</v>
      </c>
      <c r="E259">
        <v>1918</v>
      </c>
      <c r="F259" t="s">
        <v>543</v>
      </c>
      <c r="G259" s="14" t="s">
        <v>293</v>
      </c>
      <c r="H259" t="s">
        <v>200</v>
      </c>
      <c r="J259" t="s">
        <v>850</v>
      </c>
      <c r="K259" s="14">
        <v>1</v>
      </c>
      <c r="L259">
        <v>272.73</v>
      </c>
      <c r="M259">
        <f t="shared" si="28"/>
        <v>272.73</v>
      </c>
      <c r="N259" s="17">
        <f t="shared" si="35"/>
        <v>16000</v>
      </c>
      <c r="O259" s="18" t="str">
        <f t="shared" si="31"/>
        <v>122416000</v>
      </c>
      <c r="P259" s="79" t="str">
        <f t="shared" si="32"/>
        <v>10873C83GN02</v>
      </c>
      <c r="Q259" t="str">
        <f t="shared" si="33"/>
        <v>SIZE:32,COLOR:050</v>
      </c>
      <c r="S259" t="str">
        <f t="shared" si="29"/>
        <v>1224</v>
      </c>
      <c r="V259" s="1" t="str">
        <f t="shared" si="34"/>
        <v>CM0000000001224</v>
      </c>
    </row>
    <row r="260" spans="1:22" ht="15.75">
      <c r="A260" s="1">
        <v>40192</v>
      </c>
      <c r="B260" s="87" t="str">
        <f t="shared" si="30"/>
        <v>CM0000000001224</v>
      </c>
      <c r="C260" s="19">
        <v>1224</v>
      </c>
      <c r="D260" s="1">
        <f t="shared" ref="D260:D323" si="36">+A260</f>
        <v>40192</v>
      </c>
      <c r="E260">
        <v>12477</v>
      </c>
      <c r="F260" t="s">
        <v>544</v>
      </c>
      <c r="G260" s="14" t="s">
        <v>141</v>
      </c>
      <c r="H260" t="s">
        <v>88</v>
      </c>
      <c r="J260" t="s">
        <v>65</v>
      </c>
      <c r="K260" s="14">
        <v>1</v>
      </c>
      <c r="L260">
        <v>227.27</v>
      </c>
      <c r="M260">
        <f t="shared" ref="M260:M323" si="37">K260*L260</f>
        <v>227.27</v>
      </c>
      <c r="N260" s="17">
        <f t="shared" si="35"/>
        <v>17000</v>
      </c>
      <c r="O260" s="18" t="str">
        <f t="shared" si="31"/>
        <v>122417000</v>
      </c>
      <c r="P260" s="79" t="str">
        <f t="shared" si="32"/>
        <v>10804O76K06859</v>
      </c>
      <c r="Q260" t="str">
        <f t="shared" si="33"/>
        <v>SIZE:L,COLOR:300</v>
      </c>
      <c r="S260" t="str">
        <f t="shared" ref="S260:S323" si="38">MID(B260,12,15)</f>
        <v>1224</v>
      </c>
      <c r="V260" s="1" t="str">
        <f t="shared" si="34"/>
        <v>CM0000000001224</v>
      </c>
    </row>
    <row r="261" spans="1:22" ht="15.75">
      <c r="A261" s="1">
        <v>40192</v>
      </c>
      <c r="B261" s="87" t="str">
        <f t="shared" ref="B261:B324" si="39">CONCATENATE($B$2,C261)</f>
        <v>CM0000000001225</v>
      </c>
      <c r="C261" s="19">
        <v>1225</v>
      </c>
      <c r="D261" s="1">
        <f t="shared" si="36"/>
        <v>40192</v>
      </c>
      <c r="E261">
        <v>13197</v>
      </c>
      <c r="F261" t="s">
        <v>353</v>
      </c>
      <c r="G261" s="14" t="s">
        <v>125</v>
      </c>
      <c r="H261" t="s">
        <v>82</v>
      </c>
      <c r="J261" t="s">
        <v>28</v>
      </c>
      <c r="K261" s="14">
        <v>1</v>
      </c>
      <c r="L261">
        <v>227.27</v>
      </c>
      <c r="M261">
        <f t="shared" si="37"/>
        <v>227.27</v>
      </c>
      <c r="N261" s="17">
        <f t="shared" si="35"/>
        <v>16000</v>
      </c>
      <c r="O261" s="18" t="str">
        <f t="shared" ref="O261:O324" si="40">CONCATENATE(C261,N261)</f>
        <v>122516000</v>
      </c>
      <c r="P261" s="79" t="str">
        <f t="shared" ref="P261:P324" si="41">G261</f>
        <v>10811P239066</v>
      </c>
      <c r="Q261" t="str">
        <f t="shared" ref="Q261:Q324" si="42">J261</f>
        <v>SIZE:XL,COLOR:850</v>
      </c>
      <c r="S261" t="str">
        <f t="shared" si="38"/>
        <v>1225</v>
      </c>
      <c r="V261" s="1" t="str">
        <f t="shared" ref="V261:V324" si="43">B261</f>
        <v>CM0000000001225</v>
      </c>
    </row>
    <row r="262" spans="1:22" ht="15.75">
      <c r="A262" s="1">
        <v>40192</v>
      </c>
      <c r="B262" s="87" t="str">
        <f t="shared" si="39"/>
        <v>CM0000000001225</v>
      </c>
      <c r="C262" s="19">
        <v>1225</v>
      </c>
      <c r="D262" s="1">
        <f t="shared" si="36"/>
        <v>40192</v>
      </c>
      <c r="E262">
        <v>13197</v>
      </c>
      <c r="F262" t="s">
        <v>353</v>
      </c>
      <c r="G262" s="14" t="s">
        <v>175</v>
      </c>
      <c r="H262" t="s">
        <v>82</v>
      </c>
      <c r="J262" t="s">
        <v>28</v>
      </c>
      <c r="K262" s="14">
        <v>1</v>
      </c>
      <c r="L262">
        <v>227.27</v>
      </c>
      <c r="M262">
        <f t="shared" si="37"/>
        <v>227.27</v>
      </c>
      <c r="N262" s="17">
        <f t="shared" si="35"/>
        <v>17000</v>
      </c>
      <c r="O262" s="18" t="str">
        <f t="shared" si="40"/>
        <v>122517000</v>
      </c>
      <c r="P262" s="79" t="str">
        <f t="shared" si="41"/>
        <v>10811P23TP06</v>
      </c>
      <c r="Q262" t="str">
        <f t="shared" si="42"/>
        <v>SIZE:XL,COLOR:850</v>
      </c>
      <c r="S262" t="str">
        <f t="shared" si="38"/>
        <v>1225</v>
      </c>
      <c r="V262" s="1" t="str">
        <f t="shared" si="43"/>
        <v>CM0000000001225</v>
      </c>
    </row>
    <row r="263" spans="1:22" ht="15.75">
      <c r="A263" s="1">
        <v>40192</v>
      </c>
      <c r="B263" s="87" t="str">
        <f t="shared" si="39"/>
        <v>CM0000000001226</v>
      </c>
      <c r="C263" s="19">
        <v>1226</v>
      </c>
      <c r="D263" s="1">
        <f t="shared" si="36"/>
        <v>40192</v>
      </c>
      <c r="E263">
        <v>13197</v>
      </c>
      <c r="F263" t="s">
        <v>353</v>
      </c>
      <c r="G263" s="14" t="s">
        <v>731</v>
      </c>
      <c r="H263" t="s">
        <v>732</v>
      </c>
      <c r="J263" t="s">
        <v>414</v>
      </c>
      <c r="K263" s="14">
        <v>1</v>
      </c>
      <c r="L263">
        <v>250</v>
      </c>
      <c r="M263">
        <f t="shared" si="37"/>
        <v>250</v>
      </c>
      <c r="N263" s="17">
        <f t="shared" ref="N263:N326" si="44">IF(C263=C262,N262+1000,$N$2)</f>
        <v>16000</v>
      </c>
      <c r="O263" s="18" t="str">
        <f t="shared" si="40"/>
        <v>122616000</v>
      </c>
      <c r="P263" s="79" t="str">
        <f t="shared" si="41"/>
        <v>70812P029003</v>
      </c>
      <c r="Q263" t="str">
        <f t="shared" si="42"/>
        <v>SIZE:7X,COLOR:200</v>
      </c>
      <c r="S263" t="str">
        <f t="shared" si="38"/>
        <v>1226</v>
      </c>
      <c r="V263" s="1" t="str">
        <f t="shared" si="43"/>
        <v>CM0000000001226</v>
      </c>
    </row>
    <row r="264" spans="1:22" ht="15.75">
      <c r="A264" s="1">
        <v>40192</v>
      </c>
      <c r="B264" s="87" t="str">
        <f t="shared" si="39"/>
        <v>CM0000000001226</v>
      </c>
      <c r="C264" s="19">
        <v>1226</v>
      </c>
      <c r="D264" s="1">
        <f t="shared" si="36"/>
        <v>40192</v>
      </c>
      <c r="E264">
        <v>13197</v>
      </c>
      <c r="F264" t="s">
        <v>353</v>
      </c>
      <c r="G264" s="14" t="s">
        <v>368</v>
      </c>
      <c r="H264" t="s">
        <v>369</v>
      </c>
      <c r="J264" t="s">
        <v>415</v>
      </c>
      <c r="K264" s="14">
        <v>1</v>
      </c>
      <c r="L264">
        <v>204.55</v>
      </c>
      <c r="M264">
        <f t="shared" si="37"/>
        <v>204.55</v>
      </c>
      <c r="N264" s="17">
        <f t="shared" si="44"/>
        <v>17000</v>
      </c>
      <c r="O264" s="18" t="str">
        <f t="shared" si="40"/>
        <v>122617000</v>
      </c>
      <c r="P264" s="79" t="str">
        <f t="shared" si="41"/>
        <v>70812P02TD02</v>
      </c>
      <c r="Q264" t="str">
        <f t="shared" si="42"/>
        <v>SIZE:9X,COLOR:200</v>
      </c>
      <c r="S264" t="str">
        <f t="shared" si="38"/>
        <v>1226</v>
      </c>
      <c r="V264" s="1" t="str">
        <f t="shared" si="43"/>
        <v>CM0000000001226</v>
      </c>
    </row>
    <row r="265" spans="1:22" ht="15.75">
      <c r="A265" s="1">
        <v>40192</v>
      </c>
      <c r="B265" s="87" t="str">
        <f t="shared" si="39"/>
        <v>CM0000000001227</v>
      </c>
      <c r="C265" s="19">
        <v>1227</v>
      </c>
      <c r="D265" s="1">
        <f t="shared" si="36"/>
        <v>40192</v>
      </c>
      <c r="E265">
        <v>13197</v>
      </c>
      <c r="F265" t="s">
        <v>353</v>
      </c>
      <c r="G265" s="14" t="s">
        <v>368</v>
      </c>
      <c r="H265" t="s">
        <v>369</v>
      </c>
      <c r="J265" t="s">
        <v>426</v>
      </c>
      <c r="K265" s="14">
        <v>1</v>
      </c>
      <c r="L265">
        <v>204.55</v>
      </c>
      <c r="M265">
        <f t="shared" si="37"/>
        <v>204.55</v>
      </c>
      <c r="N265" s="17">
        <f t="shared" si="44"/>
        <v>16000</v>
      </c>
      <c r="O265" s="18" t="str">
        <f t="shared" si="40"/>
        <v>122716000</v>
      </c>
      <c r="P265" s="79" t="str">
        <f t="shared" si="41"/>
        <v>70812P02TD02</v>
      </c>
      <c r="Q265" t="str">
        <f t="shared" si="42"/>
        <v>SIZE:9X,COLOR:600</v>
      </c>
      <c r="S265" t="str">
        <f t="shared" si="38"/>
        <v>1227</v>
      </c>
      <c r="V265" s="1" t="str">
        <f t="shared" si="43"/>
        <v>CM0000000001227</v>
      </c>
    </row>
    <row r="266" spans="1:22" ht="15.75">
      <c r="A266" s="1">
        <v>40192</v>
      </c>
      <c r="B266" s="87" t="str">
        <f t="shared" si="39"/>
        <v>CM0000000001228</v>
      </c>
      <c r="C266" s="19">
        <v>1228</v>
      </c>
      <c r="D266" s="1">
        <f t="shared" si="36"/>
        <v>40192</v>
      </c>
      <c r="E266">
        <v>13197</v>
      </c>
      <c r="F266" t="s">
        <v>353</v>
      </c>
      <c r="G266" s="14" t="s">
        <v>368</v>
      </c>
      <c r="H266" t="s">
        <v>369</v>
      </c>
      <c r="J266" t="s">
        <v>433</v>
      </c>
      <c r="K266" s="14">
        <v>1</v>
      </c>
      <c r="L266">
        <v>204.55</v>
      </c>
      <c r="M266">
        <f t="shared" si="37"/>
        <v>204.55</v>
      </c>
      <c r="N266" s="17">
        <f t="shared" si="44"/>
        <v>16000</v>
      </c>
      <c r="O266" s="18" t="str">
        <f t="shared" si="40"/>
        <v>122816000</v>
      </c>
      <c r="P266" s="79" t="str">
        <f t="shared" si="41"/>
        <v>70812P02TD02</v>
      </c>
      <c r="Q266" t="str">
        <f t="shared" si="42"/>
        <v>SIZE:7X,COLOR:750</v>
      </c>
      <c r="S266" t="str">
        <f t="shared" si="38"/>
        <v>1228</v>
      </c>
      <c r="V266" s="1" t="str">
        <f t="shared" si="43"/>
        <v>CM0000000001228</v>
      </c>
    </row>
    <row r="267" spans="1:22" ht="15.75">
      <c r="A267" s="1">
        <v>40192</v>
      </c>
      <c r="B267" s="87" t="str">
        <f t="shared" si="39"/>
        <v>CM0000000001228</v>
      </c>
      <c r="C267" s="19">
        <v>1228</v>
      </c>
      <c r="D267" s="1">
        <f t="shared" si="36"/>
        <v>40192</v>
      </c>
      <c r="E267">
        <v>13197</v>
      </c>
      <c r="F267" t="s">
        <v>353</v>
      </c>
      <c r="G267" s="14" t="s">
        <v>719</v>
      </c>
      <c r="H267" t="s">
        <v>22</v>
      </c>
      <c r="J267" t="s">
        <v>242</v>
      </c>
      <c r="K267" s="14">
        <v>1</v>
      </c>
      <c r="L267">
        <v>272.73</v>
      </c>
      <c r="M267">
        <f t="shared" si="37"/>
        <v>272.73</v>
      </c>
      <c r="N267" s="17">
        <f t="shared" si="44"/>
        <v>17000</v>
      </c>
      <c r="O267" s="18" t="str">
        <f t="shared" si="40"/>
        <v>122817000</v>
      </c>
      <c r="P267" s="79" t="str">
        <f t="shared" si="41"/>
        <v>80836P029026</v>
      </c>
      <c r="Q267" t="str">
        <f t="shared" si="42"/>
        <v>SIZE:XL,COLOR:750</v>
      </c>
      <c r="S267" t="str">
        <f t="shared" si="38"/>
        <v>1228</v>
      </c>
      <c r="V267" s="1" t="str">
        <f t="shared" si="43"/>
        <v>CM0000000001228</v>
      </c>
    </row>
    <row r="268" spans="1:22" ht="15.75">
      <c r="A268" s="1">
        <v>40192</v>
      </c>
      <c r="B268" s="87" t="str">
        <f t="shared" si="39"/>
        <v>CM0000000001229</v>
      </c>
      <c r="C268" s="19">
        <v>1229</v>
      </c>
      <c r="D268" s="1">
        <f t="shared" si="36"/>
        <v>40192</v>
      </c>
      <c r="E268">
        <v>9870</v>
      </c>
      <c r="F268" t="s">
        <v>545</v>
      </c>
      <c r="G268" s="14" t="s">
        <v>127</v>
      </c>
      <c r="H268" t="s">
        <v>82</v>
      </c>
      <c r="J268" t="s">
        <v>84</v>
      </c>
      <c r="K268" s="14">
        <v>1</v>
      </c>
      <c r="L268">
        <v>159.09</v>
      </c>
      <c r="M268">
        <f t="shared" si="37"/>
        <v>159.09</v>
      </c>
      <c r="N268" s="17">
        <f t="shared" si="44"/>
        <v>16000</v>
      </c>
      <c r="O268" s="18" t="str">
        <f t="shared" si="40"/>
        <v>122916000</v>
      </c>
      <c r="P268" s="79" t="str">
        <f t="shared" si="41"/>
        <v>10811P23TP03</v>
      </c>
      <c r="Q268" t="str">
        <f t="shared" si="42"/>
        <v>SIZE:L,COLOR:001</v>
      </c>
      <c r="S268" t="str">
        <f t="shared" si="38"/>
        <v>1229</v>
      </c>
      <c r="V268" s="1" t="str">
        <f t="shared" si="43"/>
        <v>CM0000000001229</v>
      </c>
    </row>
    <row r="269" spans="1:22" ht="15.75">
      <c r="A269" s="1">
        <v>40192</v>
      </c>
      <c r="B269" s="87" t="str">
        <f t="shared" si="39"/>
        <v>CM0000000001229</v>
      </c>
      <c r="C269" s="19">
        <v>1229</v>
      </c>
      <c r="D269" s="1">
        <f t="shared" si="36"/>
        <v>40192</v>
      </c>
      <c r="E269">
        <v>9870</v>
      </c>
      <c r="F269" t="s">
        <v>545</v>
      </c>
      <c r="G269" s="14" t="s">
        <v>751</v>
      </c>
      <c r="H269" t="s">
        <v>238</v>
      </c>
      <c r="J269" t="s">
        <v>74</v>
      </c>
      <c r="K269" s="14">
        <v>1</v>
      </c>
      <c r="L269">
        <v>600</v>
      </c>
      <c r="M269">
        <f t="shared" si="37"/>
        <v>600</v>
      </c>
      <c r="N269" s="17">
        <f t="shared" si="44"/>
        <v>17000</v>
      </c>
      <c r="O269" s="18" t="str">
        <f t="shared" si="40"/>
        <v>122917000</v>
      </c>
      <c r="P269" s="79" t="str">
        <f t="shared" si="41"/>
        <v>10825B71 Y14826</v>
      </c>
      <c r="Q269" t="str">
        <f t="shared" si="42"/>
        <v>SIZE:42,COLOR:001</v>
      </c>
      <c r="S269" t="str">
        <f t="shared" si="38"/>
        <v>1229</v>
      </c>
      <c r="V269" s="1" t="str">
        <f t="shared" si="43"/>
        <v>CM0000000001229</v>
      </c>
    </row>
    <row r="270" spans="1:22" ht="15.75">
      <c r="A270" s="1">
        <v>40192</v>
      </c>
      <c r="B270" s="87" t="str">
        <f t="shared" si="39"/>
        <v>CM0000000001230</v>
      </c>
      <c r="C270" s="19">
        <v>1230</v>
      </c>
      <c r="D270" s="1">
        <f t="shared" si="36"/>
        <v>40192</v>
      </c>
      <c r="E270">
        <v>9870</v>
      </c>
      <c r="F270" t="s">
        <v>545</v>
      </c>
      <c r="G270" s="14" t="s">
        <v>752</v>
      </c>
      <c r="H270" t="s">
        <v>15</v>
      </c>
      <c r="J270" t="s">
        <v>27</v>
      </c>
      <c r="K270" s="14">
        <v>1</v>
      </c>
      <c r="L270">
        <v>250</v>
      </c>
      <c r="M270">
        <f t="shared" si="37"/>
        <v>250</v>
      </c>
      <c r="N270" s="17">
        <f t="shared" si="44"/>
        <v>16000</v>
      </c>
      <c r="O270" s="18" t="str">
        <f t="shared" si="40"/>
        <v>123016000</v>
      </c>
      <c r="P270" s="79" t="str">
        <f t="shared" si="41"/>
        <v>10882A39TP01</v>
      </c>
      <c r="Q270" t="str">
        <f t="shared" si="42"/>
        <v>SIZE:L,COLOR:850</v>
      </c>
      <c r="S270" t="str">
        <f t="shared" si="38"/>
        <v>1230</v>
      </c>
      <c r="V270" s="1" t="str">
        <f t="shared" si="43"/>
        <v>CM0000000001230</v>
      </c>
    </row>
    <row r="271" spans="1:22" ht="15.75">
      <c r="A271" s="1">
        <v>40192</v>
      </c>
      <c r="B271" s="87" t="str">
        <f t="shared" si="39"/>
        <v>CM0000000001231</v>
      </c>
      <c r="C271" s="19">
        <v>1231</v>
      </c>
      <c r="D271" s="1">
        <f t="shared" si="36"/>
        <v>40192</v>
      </c>
      <c r="E271">
        <v>9870</v>
      </c>
      <c r="F271" t="s">
        <v>545</v>
      </c>
      <c r="G271" s="14" t="s">
        <v>24</v>
      </c>
      <c r="H271" t="s">
        <v>15</v>
      </c>
      <c r="J271" t="s">
        <v>19</v>
      </c>
      <c r="K271" s="14">
        <v>1</v>
      </c>
      <c r="L271">
        <v>250</v>
      </c>
      <c r="M271">
        <f t="shared" si="37"/>
        <v>250</v>
      </c>
      <c r="N271" s="17">
        <f t="shared" si="44"/>
        <v>16000</v>
      </c>
      <c r="O271" s="18" t="str">
        <f t="shared" si="40"/>
        <v>123116000</v>
      </c>
      <c r="P271" s="79" t="str">
        <f t="shared" si="41"/>
        <v>10882P119535</v>
      </c>
      <c r="Q271" t="str">
        <f t="shared" si="42"/>
        <v>SIZE:L,COLOR:200</v>
      </c>
      <c r="S271" t="str">
        <f t="shared" si="38"/>
        <v>1231</v>
      </c>
      <c r="V271" s="1" t="str">
        <f t="shared" si="43"/>
        <v>CM0000000001231</v>
      </c>
    </row>
    <row r="272" spans="1:22" ht="15.75">
      <c r="A272" s="1">
        <v>40192</v>
      </c>
      <c r="B272" s="87" t="str">
        <f t="shared" si="39"/>
        <v>CM0000000001232</v>
      </c>
      <c r="C272" s="19">
        <v>1232</v>
      </c>
      <c r="D272" s="1">
        <f t="shared" si="36"/>
        <v>40192</v>
      </c>
      <c r="E272">
        <v>9870</v>
      </c>
      <c r="F272" t="s">
        <v>545</v>
      </c>
      <c r="G272" s="14" t="s">
        <v>26</v>
      </c>
      <c r="H272" t="s">
        <v>15</v>
      </c>
      <c r="J272" t="s">
        <v>194</v>
      </c>
      <c r="K272" s="14">
        <v>1</v>
      </c>
      <c r="L272">
        <v>272.73</v>
      </c>
      <c r="M272">
        <f t="shared" si="37"/>
        <v>272.73</v>
      </c>
      <c r="N272" s="17">
        <f t="shared" si="44"/>
        <v>16000</v>
      </c>
      <c r="O272" s="18" t="str">
        <f t="shared" si="40"/>
        <v>123216000</v>
      </c>
      <c r="P272" s="79" t="str">
        <f t="shared" si="41"/>
        <v>10882P16TP06</v>
      </c>
      <c r="Q272" t="str">
        <f t="shared" si="42"/>
        <v>SIZE:L,COLOR:700</v>
      </c>
      <c r="S272" t="str">
        <f t="shared" si="38"/>
        <v>1232</v>
      </c>
      <c r="V272" s="1" t="str">
        <f t="shared" si="43"/>
        <v>CM0000000001232</v>
      </c>
    </row>
    <row r="273" spans="1:22" ht="15.75">
      <c r="A273" s="1">
        <v>40192</v>
      </c>
      <c r="B273" s="87" t="str">
        <f t="shared" si="39"/>
        <v>CM0000000001233</v>
      </c>
      <c r="C273" s="19">
        <v>1233</v>
      </c>
      <c r="D273" s="1">
        <f t="shared" si="36"/>
        <v>40192</v>
      </c>
      <c r="E273">
        <v>9870</v>
      </c>
      <c r="F273" t="s">
        <v>545</v>
      </c>
      <c r="G273" s="14" t="s">
        <v>119</v>
      </c>
      <c r="H273" t="s">
        <v>38</v>
      </c>
      <c r="J273" t="s">
        <v>288</v>
      </c>
      <c r="K273" s="14">
        <v>1</v>
      </c>
      <c r="L273">
        <v>250</v>
      </c>
      <c r="M273">
        <f t="shared" si="37"/>
        <v>250</v>
      </c>
      <c r="N273" s="17">
        <f t="shared" si="44"/>
        <v>16000</v>
      </c>
      <c r="O273" s="18" t="str">
        <f t="shared" si="40"/>
        <v>123316000</v>
      </c>
      <c r="P273" s="79" t="str">
        <f t="shared" si="41"/>
        <v>80820B11K28369</v>
      </c>
      <c r="Q273" t="str">
        <f t="shared" si="42"/>
        <v>SIZE:42,COLOR:600</v>
      </c>
      <c r="S273" t="str">
        <f t="shared" si="38"/>
        <v>1233</v>
      </c>
      <c r="V273" s="1" t="str">
        <f t="shared" si="43"/>
        <v>CM0000000001233</v>
      </c>
    </row>
    <row r="274" spans="1:22" ht="15.75">
      <c r="A274" s="1">
        <v>40192</v>
      </c>
      <c r="B274" s="87" t="str">
        <f t="shared" si="39"/>
        <v>CM0000000001233</v>
      </c>
      <c r="C274" s="19">
        <v>1233</v>
      </c>
      <c r="D274" s="1">
        <f t="shared" si="36"/>
        <v>40192</v>
      </c>
      <c r="E274">
        <v>9870</v>
      </c>
      <c r="F274" t="s">
        <v>545</v>
      </c>
      <c r="G274" s="14" t="s">
        <v>227</v>
      </c>
      <c r="H274" t="s">
        <v>38</v>
      </c>
      <c r="J274" t="s">
        <v>288</v>
      </c>
      <c r="K274" s="14">
        <v>1</v>
      </c>
      <c r="L274">
        <v>227.27</v>
      </c>
      <c r="M274">
        <f t="shared" si="37"/>
        <v>227.27</v>
      </c>
      <c r="N274" s="17">
        <f t="shared" si="44"/>
        <v>17000</v>
      </c>
      <c r="O274" s="18" t="str">
        <f t="shared" si="40"/>
        <v>123317000</v>
      </c>
      <c r="P274" s="79" t="str">
        <f t="shared" si="41"/>
        <v>80820F27B10476</v>
      </c>
      <c r="Q274" t="str">
        <f t="shared" si="42"/>
        <v>SIZE:42,COLOR:600</v>
      </c>
      <c r="S274" t="str">
        <f t="shared" si="38"/>
        <v>1233</v>
      </c>
      <c r="V274" s="1" t="str">
        <f t="shared" si="43"/>
        <v>CM0000000001233</v>
      </c>
    </row>
    <row r="275" spans="1:22" ht="15.75">
      <c r="A275" s="1">
        <v>40192</v>
      </c>
      <c r="B275" s="87" t="str">
        <f t="shared" si="39"/>
        <v>CM0000000001233</v>
      </c>
      <c r="C275" s="19">
        <v>1233</v>
      </c>
      <c r="D275" s="1">
        <f t="shared" si="36"/>
        <v>40192</v>
      </c>
      <c r="E275">
        <v>4432</v>
      </c>
      <c r="F275" t="s">
        <v>345</v>
      </c>
      <c r="G275" s="14" t="s">
        <v>753</v>
      </c>
      <c r="H275" t="s">
        <v>18</v>
      </c>
      <c r="J275" t="s">
        <v>53</v>
      </c>
      <c r="K275" s="14">
        <v>1</v>
      </c>
      <c r="L275">
        <v>227.27</v>
      </c>
      <c r="M275">
        <f t="shared" si="37"/>
        <v>227.27</v>
      </c>
      <c r="N275" s="17">
        <f t="shared" si="44"/>
        <v>18000</v>
      </c>
      <c r="O275" s="18" t="str">
        <f t="shared" si="40"/>
        <v>123318000</v>
      </c>
      <c r="P275" s="79" t="str">
        <f t="shared" si="41"/>
        <v>10804O76Y07032</v>
      </c>
      <c r="Q275" t="str">
        <f t="shared" si="42"/>
        <v>SIZE:M,COLOR:700</v>
      </c>
      <c r="S275" t="str">
        <f t="shared" si="38"/>
        <v>1233</v>
      </c>
      <c r="V275" s="1" t="str">
        <f t="shared" si="43"/>
        <v>CM0000000001233</v>
      </c>
    </row>
    <row r="276" spans="1:22" ht="15.75">
      <c r="A276" s="1">
        <v>40192</v>
      </c>
      <c r="B276" s="87" t="str">
        <f t="shared" si="39"/>
        <v>CM0000000001233</v>
      </c>
      <c r="C276" s="19">
        <v>1233</v>
      </c>
      <c r="D276" s="1">
        <f t="shared" si="36"/>
        <v>40192</v>
      </c>
      <c r="E276">
        <v>4432</v>
      </c>
      <c r="F276" t="s">
        <v>345</v>
      </c>
      <c r="G276" s="14" t="s">
        <v>737</v>
      </c>
      <c r="H276" t="s">
        <v>82</v>
      </c>
      <c r="J276" t="s">
        <v>53</v>
      </c>
      <c r="K276" s="14">
        <v>1</v>
      </c>
      <c r="L276">
        <v>204.55</v>
      </c>
      <c r="M276">
        <f t="shared" si="37"/>
        <v>204.55</v>
      </c>
      <c r="N276" s="17">
        <f t="shared" si="44"/>
        <v>19000</v>
      </c>
      <c r="O276" s="18" t="str">
        <f t="shared" si="40"/>
        <v>123319000</v>
      </c>
      <c r="P276" s="79" t="str">
        <f t="shared" si="41"/>
        <v>10811P239056</v>
      </c>
      <c r="Q276" t="str">
        <f t="shared" si="42"/>
        <v>SIZE:M,COLOR:700</v>
      </c>
      <c r="S276" t="str">
        <f t="shared" si="38"/>
        <v>1233</v>
      </c>
      <c r="V276" s="1" t="str">
        <f t="shared" si="43"/>
        <v>CM0000000001233</v>
      </c>
    </row>
    <row r="277" spans="1:22" ht="15.75">
      <c r="A277" s="1">
        <v>40192</v>
      </c>
      <c r="B277" s="87" t="str">
        <f t="shared" si="39"/>
        <v>CM0000000001233</v>
      </c>
      <c r="C277" s="19">
        <v>1233</v>
      </c>
      <c r="D277" s="1">
        <f t="shared" si="36"/>
        <v>40192</v>
      </c>
      <c r="E277">
        <v>4432</v>
      </c>
      <c r="F277" t="s">
        <v>345</v>
      </c>
      <c r="G277" s="14" t="s">
        <v>247</v>
      </c>
      <c r="H277" t="s">
        <v>38</v>
      </c>
      <c r="J277" t="s">
        <v>292</v>
      </c>
      <c r="K277" s="14">
        <v>1</v>
      </c>
      <c r="L277">
        <v>215.91</v>
      </c>
      <c r="M277">
        <f t="shared" si="37"/>
        <v>215.91</v>
      </c>
      <c r="N277" s="17">
        <f t="shared" si="44"/>
        <v>20000</v>
      </c>
      <c r="O277" s="18" t="str">
        <f t="shared" si="40"/>
        <v>123320000</v>
      </c>
      <c r="P277" s="79" t="str">
        <f t="shared" si="41"/>
        <v>80820B50BC03</v>
      </c>
      <c r="Q277" t="str">
        <f t="shared" si="42"/>
        <v>SIZE:36,COLOR:300</v>
      </c>
      <c r="S277" t="str">
        <f t="shared" si="38"/>
        <v>1233</v>
      </c>
      <c r="V277" s="1" t="str">
        <f t="shared" si="43"/>
        <v>CM0000000001233</v>
      </c>
    </row>
    <row r="278" spans="1:22" ht="15.75">
      <c r="A278" s="1">
        <v>40192</v>
      </c>
      <c r="B278" s="87" t="str">
        <f t="shared" si="39"/>
        <v>CM0000000001233</v>
      </c>
      <c r="C278" s="19">
        <v>1233</v>
      </c>
      <c r="D278" s="1">
        <f t="shared" si="36"/>
        <v>40192</v>
      </c>
      <c r="E278">
        <v>13200</v>
      </c>
      <c r="F278" t="s">
        <v>546</v>
      </c>
      <c r="G278" s="14" t="s">
        <v>68</v>
      </c>
      <c r="H278" t="s">
        <v>18</v>
      </c>
      <c r="J278" t="s">
        <v>72</v>
      </c>
      <c r="K278" s="14">
        <v>1</v>
      </c>
      <c r="L278">
        <v>250</v>
      </c>
      <c r="M278">
        <f t="shared" si="37"/>
        <v>250</v>
      </c>
      <c r="N278" s="17">
        <f t="shared" si="44"/>
        <v>21000</v>
      </c>
      <c r="O278" s="18" t="str">
        <f t="shared" si="40"/>
        <v>123321000</v>
      </c>
      <c r="P278" s="79" t="str">
        <f t="shared" si="41"/>
        <v>10804O76A48113</v>
      </c>
      <c r="Q278" t="str">
        <f t="shared" si="42"/>
        <v>SIZE:M,COLOR:200</v>
      </c>
      <c r="S278" t="str">
        <f t="shared" si="38"/>
        <v>1233</v>
      </c>
      <c r="V278" s="1" t="str">
        <f t="shared" si="43"/>
        <v>CM0000000001233</v>
      </c>
    </row>
    <row r="279" spans="1:22" ht="15.75">
      <c r="A279" s="1">
        <v>40192</v>
      </c>
      <c r="B279" s="87" t="str">
        <f t="shared" si="39"/>
        <v>CM0000000001234</v>
      </c>
      <c r="C279" s="19">
        <v>1234</v>
      </c>
      <c r="D279" s="1">
        <f t="shared" si="36"/>
        <v>40192</v>
      </c>
      <c r="E279">
        <v>6884</v>
      </c>
      <c r="F279" t="s">
        <v>537</v>
      </c>
      <c r="G279" s="14" t="s">
        <v>734</v>
      </c>
      <c r="H279" t="s">
        <v>735</v>
      </c>
      <c r="J279" t="s">
        <v>183</v>
      </c>
      <c r="K279" s="14">
        <v>1</v>
      </c>
      <c r="L279" s="2">
        <v>1363.64</v>
      </c>
      <c r="M279">
        <f t="shared" si="37"/>
        <v>1363.64</v>
      </c>
      <c r="N279" s="17">
        <f t="shared" si="44"/>
        <v>16000</v>
      </c>
      <c r="O279" s="18" t="str">
        <f t="shared" si="40"/>
        <v>123416000</v>
      </c>
      <c r="P279" s="79" t="str">
        <f t="shared" si="41"/>
        <v>10805C11J02585</v>
      </c>
      <c r="Q279" t="str">
        <f t="shared" si="42"/>
        <v>SIZE:52,COLOR:200</v>
      </c>
      <c r="S279" t="str">
        <f t="shared" si="38"/>
        <v>1234</v>
      </c>
      <c r="V279" s="1" t="str">
        <f t="shared" si="43"/>
        <v>CM0000000001234</v>
      </c>
    </row>
    <row r="280" spans="1:22" ht="15.75">
      <c r="A280" s="1">
        <v>40192</v>
      </c>
      <c r="B280" s="87" t="str">
        <f t="shared" si="39"/>
        <v>CM0000000001234</v>
      </c>
      <c r="C280" s="19">
        <v>1234</v>
      </c>
      <c r="D280" s="1">
        <f t="shared" si="36"/>
        <v>40192</v>
      </c>
      <c r="E280">
        <v>6884</v>
      </c>
      <c r="F280" t="s">
        <v>537</v>
      </c>
      <c r="G280" s="14" t="s">
        <v>754</v>
      </c>
      <c r="H280" t="s">
        <v>80</v>
      </c>
      <c r="J280" t="s">
        <v>25</v>
      </c>
      <c r="K280" s="14">
        <v>1</v>
      </c>
      <c r="L280">
        <v>250</v>
      </c>
      <c r="M280">
        <f t="shared" si="37"/>
        <v>250</v>
      </c>
      <c r="N280" s="17">
        <f t="shared" si="44"/>
        <v>17000</v>
      </c>
      <c r="O280" s="18" t="str">
        <f t="shared" si="40"/>
        <v>123417000</v>
      </c>
      <c r="P280" s="79" t="str">
        <f t="shared" si="41"/>
        <v>10879P179001</v>
      </c>
      <c r="Q280" t="str">
        <f t="shared" si="42"/>
        <v>SIZE:L,COLOR:100</v>
      </c>
      <c r="S280" t="str">
        <f t="shared" si="38"/>
        <v>1234</v>
      </c>
      <c r="V280" s="1" t="str">
        <f t="shared" si="43"/>
        <v>CM0000000001234</v>
      </c>
    </row>
    <row r="281" spans="1:22" ht="15.75">
      <c r="A281" s="1">
        <v>40192</v>
      </c>
      <c r="B281" s="87" t="str">
        <f t="shared" si="39"/>
        <v>CM0000000001234</v>
      </c>
      <c r="C281" s="19">
        <v>1234</v>
      </c>
      <c r="D281" s="1">
        <f t="shared" si="36"/>
        <v>40192</v>
      </c>
      <c r="E281">
        <v>13205</v>
      </c>
      <c r="F281" t="s">
        <v>547</v>
      </c>
      <c r="G281" s="14" t="s">
        <v>304</v>
      </c>
      <c r="H281" t="s">
        <v>182</v>
      </c>
      <c r="J281" t="s">
        <v>184</v>
      </c>
      <c r="K281" s="14">
        <v>1</v>
      </c>
      <c r="L281" s="2">
        <v>1000</v>
      </c>
      <c r="M281">
        <f t="shared" si="37"/>
        <v>1000</v>
      </c>
      <c r="N281" s="17">
        <f t="shared" si="44"/>
        <v>18000</v>
      </c>
      <c r="O281" s="18" t="str">
        <f t="shared" si="40"/>
        <v>123418000</v>
      </c>
      <c r="P281" s="79" t="str">
        <f t="shared" si="41"/>
        <v>10808A17J02585</v>
      </c>
      <c r="Q281" t="str">
        <f t="shared" si="42"/>
        <v>SIZE:54,COLOR:001</v>
      </c>
      <c r="S281" t="str">
        <f t="shared" si="38"/>
        <v>1234</v>
      </c>
      <c r="V281" s="1" t="str">
        <f t="shared" si="43"/>
        <v>CM0000000001234</v>
      </c>
    </row>
    <row r="282" spans="1:22" ht="15.75">
      <c r="A282" s="1">
        <v>40192</v>
      </c>
      <c r="B282" s="87" t="str">
        <f t="shared" si="39"/>
        <v>CM0000000001234</v>
      </c>
      <c r="C282" s="19">
        <v>1234</v>
      </c>
      <c r="D282" s="1">
        <f t="shared" si="36"/>
        <v>40192</v>
      </c>
      <c r="E282">
        <v>12711</v>
      </c>
      <c r="F282" t="s">
        <v>495</v>
      </c>
      <c r="G282" s="14" t="s">
        <v>379</v>
      </c>
      <c r="H282" t="s">
        <v>35</v>
      </c>
      <c r="J282" t="s">
        <v>63</v>
      </c>
      <c r="K282" s="14">
        <v>1</v>
      </c>
      <c r="L282">
        <v>250</v>
      </c>
      <c r="M282">
        <f t="shared" si="37"/>
        <v>250</v>
      </c>
      <c r="N282" s="17">
        <f t="shared" si="44"/>
        <v>19000</v>
      </c>
      <c r="O282" s="18" t="str">
        <f t="shared" si="40"/>
        <v>123419000</v>
      </c>
      <c r="P282" s="79" t="str">
        <f t="shared" si="41"/>
        <v>80819P119510</v>
      </c>
      <c r="Q282" t="str">
        <f t="shared" si="42"/>
        <v>SIZE:M,COLOR:850</v>
      </c>
      <c r="S282" t="str">
        <f t="shared" si="38"/>
        <v>1234</v>
      </c>
      <c r="V282" s="1" t="str">
        <f t="shared" si="43"/>
        <v>CM0000000001234</v>
      </c>
    </row>
    <row r="283" spans="1:22" ht="15.75">
      <c r="A283" s="1">
        <v>40192</v>
      </c>
      <c r="B283" s="87" t="str">
        <f t="shared" si="39"/>
        <v>CM0000000001235</v>
      </c>
      <c r="C283" s="19">
        <v>1235</v>
      </c>
      <c r="D283" s="1">
        <f t="shared" si="36"/>
        <v>40192</v>
      </c>
      <c r="E283">
        <v>12711</v>
      </c>
      <c r="F283" t="s">
        <v>495</v>
      </c>
      <c r="G283" s="14" t="s">
        <v>719</v>
      </c>
      <c r="H283" t="s">
        <v>22</v>
      </c>
      <c r="J283" t="s">
        <v>833</v>
      </c>
      <c r="K283" s="14">
        <v>1</v>
      </c>
      <c r="L283">
        <v>272.73</v>
      </c>
      <c r="M283">
        <f t="shared" si="37"/>
        <v>272.73</v>
      </c>
      <c r="N283" s="17">
        <f t="shared" si="44"/>
        <v>16000</v>
      </c>
      <c r="O283" s="18" t="str">
        <f t="shared" si="40"/>
        <v>123516000</v>
      </c>
      <c r="P283" s="79" t="str">
        <f t="shared" si="41"/>
        <v>80836P029026</v>
      </c>
      <c r="Q283" t="str">
        <f t="shared" si="42"/>
        <v>SIZE:M,COLOR:750</v>
      </c>
      <c r="S283" t="str">
        <f t="shared" si="38"/>
        <v>1235</v>
      </c>
      <c r="V283" s="1" t="str">
        <f t="shared" si="43"/>
        <v>CM0000000001235</v>
      </c>
    </row>
    <row r="284" spans="1:22" ht="15.75">
      <c r="A284" s="1">
        <v>40192</v>
      </c>
      <c r="B284" s="87" t="str">
        <f t="shared" si="39"/>
        <v>CM0000000001236</v>
      </c>
      <c r="C284" s="19">
        <v>1236</v>
      </c>
      <c r="D284" s="1">
        <f t="shared" si="36"/>
        <v>40192</v>
      </c>
      <c r="E284">
        <v>12711</v>
      </c>
      <c r="F284" t="s">
        <v>495</v>
      </c>
      <c r="G284" s="14" t="s">
        <v>100</v>
      </c>
      <c r="H284" t="s">
        <v>22</v>
      </c>
      <c r="J284" t="s">
        <v>25</v>
      </c>
      <c r="K284" s="14">
        <v>1</v>
      </c>
      <c r="L284">
        <v>363.64</v>
      </c>
      <c r="M284">
        <f t="shared" si="37"/>
        <v>363.64</v>
      </c>
      <c r="N284" s="17">
        <f t="shared" si="44"/>
        <v>16000</v>
      </c>
      <c r="O284" s="18" t="str">
        <f t="shared" si="40"/>
        <v>123616000</v>
      </c>
      <c r="P284" s="79" t="str">
        <f t="shared" si="41"/>
        <v>80836P148524</v>
      </c>
      <c r="Q284" t="str">
        <f t="shared" si="42"/>
        <v>SIZE:L,COLOR:100</v>
      </c>
      <c r="S284" t="str">
        <f t="shared" si="38"/>
        <v>1236</v>
      </c>
      <c r="V284" s="1" t="str">
        <f t="shared" si="43"/>
        <v>CM0000000001236</v>
      </c>
    </row>
    <row r="285" spans="1:22" ht="15.75">
      <c r="A285" s="1">
        <v>40192</v>
      </c>
      <c r="B285" s="87" t="str">
        <f t="shared" si="39"/>
        <v>CM0000000001236</v>
      </c>
      <c r="C285" s="19">
        <v>1236</v>
      </c>
      <c r="D285" s="1">
        <f t="shared" si="36"/>
        <v>40192</v>
      </c>
      <c r="E285">
        <v>12711</v>
      </c>
      <c r="F285" t="s">
        <v>495</v>
      </c>
      <c r="G285" s="14" t="s">
        <v>375</v>
      </c>
      <c r="H285" t="s">
        <v>22</v>
      </c>
      <c r="J285" t="s">
        <v>72</v>
      </c>
      <c r="K285" s="14">
        <v>1</v>
      </c>
      <c r="L285">
        <v>363.64</v>
      </c>
      <c r="M285">
        <f t="shared" si="37"/>
        <v>363.64</v>
      </c>
      <c r="N285" s="17">
        <f t="shared" si="44"/>
        <v>17000</v>
      </c>
      <c r="O285" s="18" t="str">
        <f t="shared" si="40"/>
        <v>123617000</v>
      </c>
      <c r="P285" s="79" t="str">
        <f t="shared" si="41"/>
        <v>80836P158509</v>
      </c>
      <c r="Q285" t="str">
        <f t="shared" si="42"/>
        <v>SIZE:M,COLOR:200</v>
      </c>
      <c r="S285" t="str">
        <f t="shared" si="38"/>
        <v>1236</v>
      </c>
      <c r="V285" s="1" t="str">
        <f t="shared" si="43"/>
        <v>CM0000000001236</v>
      </c>
    </row>
    <row r="286" spans="1:22" ht="15.75">
      <c r="A286" s="1">
        <v>40192</v>
      </c>
      <c r="B286" s="87" t="str">
        <f t="shared" si="39"/>
        <v>CM0000000001237</v>
      </c>
      <c r="C286" s="19">
        <v>1237</v>
      </c>
      <c r="D286" s="1">
        <f t="shared" si="36"/>
        <v>40192</v>
      </c>
      <c r="E286">
        <v>1243</v>
      </c>
      <c r="F286" t="s">
        <v>548</v>
      </c>
      <c r="G286" s="14" t="s">
        <v>85</v>
      </c>
      <c r="H286" t="s">
        <v>13</v>
      </c>
      <c r="J286" t="s">
        <v>104</v>
      </c>
      <c r="K286" s="14">
        <v>1</v>
      </c>
      <c r="L286">
        <v>295.45</v>
      </c>
      <c r="M286">
        <f t="shared" si="37"/>
        <v>295.45</v>
      </c>
      <c r="N286" s="17">
        <f t="shared" si="44"/>
        <v>16000</v>
      </c>
      <c r="O286" s="18" t="str">
        <f t="shared" si="40"/>
        <v>123716000</v>
      </c>
      <c r="P286" s="79" t="str">
        <f t="shared" si="41"/>
        <v>10880P019505</v>
      </c>
      <c r="Q286" t="str">
        <f t="shared" si="42"/>
        <v>SIZE:30,COLOR:250</v>
      </c>
      <c r="S286" t="str">
        <f t="shared" si="38"/>
        <v>1237</v>
      </c>
      <c r="V286" s="1" t="str">
        <f t="shared" si="43"/>
        <v>CM0000000001237</v>
      </c>
    </row>
    <row r="287" spans="1:22" ht="15.75">
      <c r="A287" s="1">
        <v>40192</v>
      </c>
      <c r="B287" s="87" t="str">
        <f t="shared" si="39"/>
        <v>CM0000000001237</v>
      </c>
      <c r="C287" s="19">
        <v>1237</v>
      </c>
      <c r="D287" s="1">
        <f t="shared" si="36"/>
        <v>40192</v>
      </c>
      <c r="E287">
        <v>1243</v>
      </c>
      <c r="F287" t="s">
        <v>548</v>
      </c>
      <c r="G287" s="14" t="s">
        <v>26</v>
      </c>
      <c r="H287" t="s">
        <v>15</v>
      </c>
      <c r="J287" t="s">
        <v>149</v>
      </c>
      <c r="K287" s="14">
        <v>1</v>
      </c>
      <c r="L287">
        <v>272.73</v>
      </c>
      <c r="M287">
        <f t="shared" si="37"/>
        <v>272.73</v>
      </c>
      <c r="N287" s="17">
        <f t="shared" si="44"/>
        <v>17000</v>
      </c>
      <c r="O287" s="18" t="str">
        <f t="shared" si="40"/>
        <v>123717000</v>
      </c>
      <c r="P287" s="79" t="str">
        <f t="shared" si="41"/>
        <v>10882P16TP06</v>
      </c>
      <c r="Q287" t="str">
        <f t="shared" si="42"/>
        <v>SIZE:XL,COLOR:700</v>
      </c>
      <c r="S287" t="str">
        <f t="shared" si="38"/>
        <v>1237</v>
      </c>
      <c r="V287" s="1" t="str">
        <f t="shared" si="43"/>
        <v>CM0000000001237</v>
      </c>
    </row>
    <row r="288" spans="1:22" ht="15.75">
      <c r="A288" s="1">
        <v>40192</v>
      </c>
      <c r="B288" s="87" t="str">
        <f t="shared" si="39"/>
        <v>CM0000000001237</v>
      </c>
      <c r="C288" s="19">
        <v>1237</v>
      </c>
      <c r="D288" s="1">
        <f t="shared" si="36"/>
        <v>40192</v>
      </c>
      <c r="E288">
        <v>8837</v>
      </c>
      <c r="F288" t="s">
        <v>549</v>
      </c>
      <c r="G288" s="14" t="s">
        <v>95</v>
      </c>
      <c r="H288" t="s">
        <v>38</v>
      </c>
      <c r="J288" t="s">
        <v>121</v>
      </c>
      <c r="K288" s="14">
        <v>1</v>
      </c>
      <c r="L288">
        <v>235.15</v>
      </c>
      <c r="M288">
        <f t="shared" si="37"/>
        <v>235.15</v>
      </c>
      <c r="N288" s="17">
        <f t="shared" si="44"/>
        <v>18000</v>
      </c>
      <c r="O288" s="18" t="str">
        <f t="shared" si="40"/>
        <v>123718000</v>
      </c>
      <c r="P288" s="79" t="str">
        <f t="shared" si="41"/>
        <v>80820B50BC13</v>
      </c>
      <c r="Q288" t="str">
        <f t="shared" si="42"/>
        <v>SIZE:36,COLOR:100</v>
      </c>
      <c r="S288" t="str">
        <f t="shared" si="38"/>
        <v>1237</v>
      </c>
      <c r="V288" s="1" t="str">
        <f t="shared" si="43"/>
        <v>CM0000000001237</v>
      </c>
    </row>
    <row r="289" spans="1:22" ht="15.75">
      <c r="A289" s="1">
        <v>40192</v>
      </c>
      <c r="B289" s="87" t="str">
        <f t="shared" si="39"/>
        <v>CM0000000001237</v>
      </c>
      <c r="C289" s="19">
        <v>1237</v>
      </c>
      <c r="D289" s="1">
        <f t="shared" si="36"/>
        <v>40192</v>
      </c>
      <c r="E289">
        <v>11637</v>
      </c>
      <c r="F289" t="s">
        <v>550</v>
      </c>
      <c r="G289" s="14" t="s">
        <v>220</v>
      </c>
      <c r="H289" t="s">
        <v>18</v>
      </c>
      <c r="J289" t="s">
        <v>159</v>
      </c>
      <c r="K289" s="14">
        <v>1</v>
      </c>
      <c r="L289">
        <v>250</v>
      </c>
      <c r="M289">
        <f t="shared" si="37"/>
        <v>250</v>
      </c>
      <c r="N289" s="17">
        <f t="shared" si="44"/>
        <v>19000</v>
      </c>
      <c r="O289" s="18" t="str">
        <f t="shared" si="40"/>
        <v>123719000</v>
      </c>
      <c r="P289" s="79" t="str">
        <f t="shared" si="41"/>
        <v>10804O76K28365</v>
      </c>
      <c r="Q289" t="str">
        <f t="shared" si="42"/>
        <v>SIZE:XXXL,COLOR:850</v>
      </c>
      <c r="S289" t="str">
        <f t="shared" si="38"/>
        <v>1237</v>
      </c>
      <c r="V289" s="1" t="str">
        <f t="shared" si="43"/>
        <v>CM0000000001237</v>
      </c>
    </row>
    <row r="290" spans="1:22" ht="15.75">
      <c r="A290" s="1">
        <v>40192</v>
      </c>
      <c r="B290" s="87" t="str">
        <f t="shared" si="39"/>
        <v>CM0000000001237</v>
      </c>
      <c r="C290" s="19">
        <v>1237</v>
      </c>
      <c r="D290" s="1">
        <f t="shared" si="36"/>
        <v>40192</v>
      </c>
      <c r="E290">
        <v>11637</v>
      </c>
      <c r="F290" t="s">
        <v>550</v>
      </c>
      <c r="G290" s="14" t="s">
        <v>70</v>
      </c>
      <c r="H290" t="s">
        <v>15</v>
      </c>
      <c r="J290" t="s">
        <v>217</v>
      </c>
      <c r="K290" s="14">
        <v>1</v>
      </c>
      <c r="L290">
        <v>272.73</v>
      </c>
      <c r="M290">
        <f t="shared" si="37"/>
        <v>272.73</v>
      </c>
      <c r="N290" s="17">
        <f t="shared" si="44"/>
        <v>20000</v>
      </c>
      <c r="O290" s="18" t="str">
        <f t="shared" si="40"/>
        <v>123720000</v>
      </c>
      <c r="P290" s="79" t="str">
        <f t="shared" si="41"/>
        <v>10882P119528</v>
      </c>
      <c r="Q290" t="str">
        <f t="shared" si="42"/>
        <v>SIZE:XXXL,COLOR:200</v>
      </c>
      <c r="S290" t="str">
        <f t="shared" si="38"/>
        <v>1237</v>
      </c>
      <c r="V290" s="1" t="str">
        <f t="shared" si="43"/>
        <v>CM0000000001237</v>
      </c>
    </row>
    <row r="291" spans="1:22" ht="15.75">
      <c r="A291" s="1">
        <v>40192</v>
      </c>
      <c r="B291" s="87" t="str">
        <f t="shared" si="39"/>
        <v>CM0000000001237</v>
      </c>
      <c r="C291" s="19">
        <v>1237</v>
      </c>
      <c r="D291" s="1">
        <f t="shared" si="36"/>
        <v>40192</v>
      </c>
      <c r="E291">
        <v>6441</v>
      </c>
      <c r="F291" t="s">
        <v>551</v>
      </c>
      <c r="G291" s="14" t="s">
        <v>24</v>
      </c>
      <c r="H291" t="s">
        <v>15</v>
      </c>
      <c r="J291" t="s">
        <v>267</v>
      </c>
      <c r="K291" s="14">
        <v>1</v>
      </c>
      <c r="L291">
        <v>250</v>
      </c>
      <c r="M291">
        <f t="shared" si="37"/>
        <v>250</v>
      </c>
      <c r="N291" s="17">
        <f t="shared" si="44"/>
        <v>21000</v>
      </c>
      <c r="O291" s="18" t="str">
        <f t="shared" si="40"/>
        <v>123721000</v>
      </c>
      <c r="P291" s="79" t="str">
        <f t="shared" si="41"/>
        <v>10882P119535</v>
      </c>
      <c r="Q291" t="str">
        <f t="shared" si="42"/>
        <v>SIZE:M,COLOR:100</v>
      </c>
      <c r="S291" t="str">
        <f t="shared" si="38"/>
        <v>1237</v>
      </c>
      <c r="V291" s="1" t="str">
        <f t="shared" si="43"/>
        <v>CM0000000001237</v>
      </c>
    </row>
    <row r="292" spans="1:22" ht="15.75">
      <c r="A292" s="1">
        <v>40192</v>
      </c>
      <c r="B292" s="87" t="str">
        <f t="shared" si="39"/>
        <v>CM0000000001238</v>
      </c>
      <c r="C292" s="19">
        <v>1238</v>
      </c>
      <c r="D292" s="1">
        <f t="shared" si="36"/>
        <v>40192</v>
      </c>
      <c r="E292">
        <v>8837</v>
      </c>
      <c r="F292" t="s">
        <v>549</v>
      </c>
      <c r="G292" s="14" t="s">
        <v>717</v>
      </c>
      <c r="H292" t="s">
        <v>58</v>
      </c>
      <c r="J292" t="s">
        <v>266</v>
      </c>
      <c r="K292" s="14">
        <v>1</v>
      </c>
      <c r="L292">
        <v>170.45</v>
      </c>
      <c r="M292">
        <f t="shared" si="37"/>
        <v>170.45</v>
      </c>
      <c r="N292" s="17">
        <f t="shared" si="44"/>
        <v>16000</v>
      </c>
      <c r="O292" s="18" t="str">
        <f t="shared" si="40"/>
        <v>123816000</v>
      </c>
      <c r="P292" s="79" t="str">
        <f t="shared" si="41"/>
        <v>80817P26TP01</v>
      </c>
      <c r="Q292" t="str">
        <f t="shared" si="42"/>
        <v>SIZE:S,COLOR:580</v>
      </c>
      <c r="S292" t="str">
        <f t="shared" si="38"/>
        <v>1238</v>
      </c>
      <c r="V292" s="1" t="str">
        <f t="shared" si="43"/>
        <v>CM0000000001238</v>
      </c>
    </row>
    <row r="293" spans="1:22" ht="15.75">
      <c r="A293" s="1">
        <v>40192</v>
      </c>
      <c r="B293" s="87" t="str">
        <f t="shared" si="39"/>
        <v>CM0000000001238</v>
      </c>
      <c r="C293" s="19">
        <v>1238</v>
      </c>
      <c r="D293" s="1">
        <f t="shared" si="36"/>
        <v>40192</v>
      </c>
      <c r="E293">
        <v>8837</v>
      </c>
      <c r="F293" t="s">
        <v>549</v>
      </c>
      <c r="G293" s="14" t="s">
        <v>37</v>
      </c>
      <c r="H293" t="s">
        <v>38</v>
      </c>
      <c r="J293" t="s">
        <v>91</v>
      </c>
      <c r="K293" s="14">
        <v>1</v>
      </c>
      <c r="L293">
        <v>250</v>
      </c>
      <c r="M293">
        <f t="shared" si="37"/>
        <v>250</v>
      </c>
      <c r="N293" s="17">
        <f t="shared" si="44"/>
        <v>17000</v>
      </c>
      <c r="O293" s="18" t="str">
        <f t="shared" si="40"/>
        <v>123817000</v>
      </c>
      <c r="P293" s="79" t="str">
        <f t="shared" si="41"/>
        <v>80820F27B10573</v>
      </c>
      <c r="Q293" t="str">
        <f t="shared" si="42"/>
        <v>SIZE:36,COLOR:370</v>
      </c>
      <c r="S293" t="str">
        <f t="shared" si="38"/>
        <v>1238</v>
      </c>
      <c r="V293" s="1" t="str">
        <f t="shared" si="43"/>
        <v>CM0000000001238</v>
      </c>
    </row>
    <row r="294" spans="1:22" ht="15.75">
      <c r="A294" s="1">
        <v>40192</v>
      </c>
      <c r="B294" s="87" t="str">
        <f t="shared" si="39"/>
        <v>CM0000000001238</v>
      </c>
      <c r="C294" s="19">
        <v>1238</v>
      </c>
      <c r="D294" s="1">
        <f t="shared" si="36"/>
        <v>40192</v>
      </c>
      <c r="E294">
        <v>8616</v>
      </c>
      <c r="F294" t="s">
        <v>500</v>
      </c>
      <c r="G294" s="14" t="s">
        <v>89</v>
      </c>
      <c r="H294" t="s">
        <v>18</v>
      </c>
      <c r="J294" t="s">
        <v>47</v>
      </c>
      <c r="K294" s="14">
        <v>1</v>
      </c>
      <c r="L294">
        <v>238.64</v>
      </c>
      <c r="M294">
        <f t="shared" si="37"/>
        <v>238.64</v>
      </c>
      <c r="N294" s="17">
        <f t="shared" si="44"/>
        <v>18000</v>
      </c>
      <c r="O294" s="18" t="str">
        <f t="shared" si="40"/>
        <v>123818000</v>
      </c>
      <c r="P294" s="79" t="str">
        <f t="shared" si="41"/>
        <v>10804o76k28368</v>
      </c>
      <c r="Q294" t="str">
        <f t="shared" si="42"/>
        <v>SIZE:M,COLOR:370</v>
      </c>
      <c r="S294" t="str">
        <f t="shared" si="38"/>
        <v>1238</v>
      </c>
      <c r="V294" s="1" t="str">
        <f t="shared" si="43"/>
        <v>CM0000000001238</v>
      </c>
    </row>
    <row r="295" spans="1:22" ht="15.75">
      <c r="A295" s="1">
        <v>40192</v>
      </c>
      <c r="B295" s="87" t="str">
        <f t="shared" si="39"/>
        <v>CM0000000001238</v>
      </c>
      <c r="C295" s="19">
        <v>1238</v>
      </c>
      <c r="D295" s="1">
        <f t="shared" si="36"/>
        <v>40192</v>
      </c>
      <c r="E295">
        <v>6057</v>
      </c>
      <c r="F295" t="s">
        <v>343</v>
      </c>
      <c r="G295" s="14" t="s">
        <v>215</v>
      </c>
      <c r="H295" t="s">
        <v>18</v>
      </c>
      <c r="J295" t="s">
        <v>28</v>
      </c>
      <c r="K295" s="14">
        <v>1</v>
      </c>
      <c r="L295">
        <v>250</v>
      </c>
      <c r="M295">
        <f t="shared" si="37"/>
        <v>250</v>
      </c>
      <c r="N295" s="17">
        <f t="shared" si="44"/>
        <v>19000</v>
      </c>
      <c r="O295" s="18" t="str">
        <f t="shared" si="40"/>
        <v>123819000</v>
      </c>
      <c r="P295" s="79" t="str">
        <f t="shared" si="41"/>
        <v>10804e71a48112</v>
      </c>
      <c r="Q295" t="str">
        <f t="shared" si="42"/>
        <v>SIZE:XL,COLOR:850</v>
      </c>
      <c r="S295" t="str">
        <f t="shared" si="38"/>
        <v>1238</v>
      </c>
      <c r="V295" s="1" t="str">
        <f t="shared" si="43"/>
        <v>CM0000000001238</v>
      </c>
    </row>
    <row r="296" spans="1:22" ht="15.75">
      <c r="A296" s="1">
        <v>40192</v>
      </c>
      <c r="B296" s="87" t="str">
        <f t="shared" si="39"/>
        <v>CM0000000001239</v>
      </c>
      <c r="C296" s="19">
        <v>1239</v>
      </c>
      <c r="D296" s="1">
        <f t="shared" si="36"/>
        <v>40192</v>
      </c>
      <c r="E296">
        <v>6057</v>
      </c>
      <c r="F296" t="s">
        <v>343</v>
      </c>
      <c r="G296" s="14" t="s">
        <v>46</v>
      </c>
      <c r="H296" t="s">
        <v>18</v>
      </c>
      <c r="J296" t="s">
        <v>28</v>
      </c>
      <c r="K296" s="14">
        <v>1</v>
      </c>
      <c r="L296">
        <v>250</v>
      </c>
      <c r="M296">
        <f t="shared" si="37"/>
        <v>250</v>
      </c>
      <c r="N296" s="17">
        <f t="shared" si="44"/>
        <v>16000</v>
      </c>
      <c r="O296" s="18" t="str">
        <f t="shared" si="40"/>
        <v>123916000</v>
      </c>
      <c r="P296" s="79" t="str">
        <f t="shared" si="41"/>
        <v>10804o76k28365</v>
      </c>
      <c r="Q296" t="str">
        <f t="shared" si="42"/>
        <v>SIZE:XL,COLOR:850</v>
      </c>
      <c r="S296" t="str">
        <f t="shared" si="38"/>
        <v>1239</v>
      </c>
      <c r="V296" s="1" t="str">
        <f t="shared" si="43"/>
        <v>CM0000000001239</v>
      </c>
    </row>
    <row r="297" spans="1:22" ht="15.75">
      <c r="A297" s="1">
        <v>40192</v>
      </c>
      <c r="B297" s="87" t="str">
        <f t="shared" si="39"/>
        <v>CM0000000001239</v>
      </c>
      <c r="C297" s="19">
        <v>1239</v>
      </c>
      <c r="D297" s="1">
        <f t="shared" si="36"/>
        <v>40192</v>
      </c>
      <c r="E297">
        <v>9547</v>
      </c>
      <c r="F297" t="s">
        <v>552</v>
      </c>
      <c r="G297" s="14" t="s">
        <v>132</v>
      </c>
      <c r="H297" t="s">
        <v>18</v>
      </c>
      <c r="J297" t="s">
        <v>126</v>
      </c>
      <c r="K297" s="14">
        <v>1</v>
      </c>
      <c r="L297">
        <v>250</v>
      </c>
      <c r="M297">
        <f t="shared" si="37"/>
        <v>250</v>
      </c>
      <c r="N297" s="17">
        <f t="shared" si="44"/>
        <v>17000</v>
      </c>
      <c r="O297" s="18" t="str">
        <f t="shared" si="40"/>
        <v>123917000</v>
      </c>
      <c r="P297" s="79" t="str">
        <f t="shared" si="41"/>
        <v>10804E72B10580</v>
      </c>
      <c r="Q297" t="str">
        <f t="shared" si="42"/>
        <v>SIZE:XXXL,COLOR:370</v>
      </c>
      <c r="S297" t="str">
        <f t="shared" si="38"/>
        <v>1239</v>
      </c>
      <c r="V297" s="1" t="str">
        <f t="shared" si="43"/>
        <v>CM0000000001239</v>
      </c>
    </row>
    <row r="298" spans="1:22" ht="15.75">
      <c r="A298" s="1">
        <v>40192</v>
      </c>
      <c r="B298" s="87" t="str">
        <f t="shared" si="39"/>
        <v>CM0000000001239</v>
      </c>
      <c r="C298" s="19">
        <v>1239</v>
      </c>
      <c r="D298" s="1">
        <f t="shared" si="36"/>
        <v>40192</v>
      </c>
      <c r="E298">
        <v>9547</v>
      </c>
      <c r="F298" t="s">
        <v>552</v>
      </c>
      <c r="G298" s="14" t="s">
        <v>46</v>
      </c>
      <c r="H298" t="s">
        <v>18</v>
      </c>
      <c r="J298" t="s">
        <v>851</v>
      </c>
      <c r="K298" s="14">
        <v>1</v>
      </c>
      <c r="L298">
        <v>250</v>
      </c>
      <c r="M298">
        <f t="shared" si="37"/>
        <v>250</v>
      </c>
      <c r="N298" s="17">
        <f t="shared" si="44"/>
        <v>18000</v>
      </c>
      <c r="O298" s="18" t="str">
        <f t="shared" si="40"/>
        <v>123918000</v>
      </c>
      <c r="P298" s="79" t="str">
        <f t="shared" si="41"/>
        <v>10804o76k28365</v>
      </c>
      <c r="Q298" t="str">
        <f t="shared" si="42"/>
        <v>SIZE:XXXL,COLOR:001</v>
      </c>
      <c r="S298" t="str">
        <f t="shared" si="38"/>
        <v>1239</v>
      </c>
      <c r="V298" s="1" t="str">
        <f t="shared" si="43"/>
        <v>CM0000000001239</v>
      </c>
    </row>
    <row r="299" spans="1:22" ht="15.75">
      <c r="A299" s="1">
        <v>40192</v>
      </c>
      <c r="B299" s="87" t="str">
        <f t="shared" si="39"/>
        <v>CM0000000001240</v>
      </c>
      <c r="C299" s="19">
        <v>1240</v>
      </c>
      <c r="D299" s="1">
        <f t="shared" si="36"/>
        <v>40192</v>
      </c>
      <c r="E299">
        <v>9547</v>
      </c>
      <c r="F299" t="s">
        <v>552</v>
      </c>
      <c r="G299" s="14" t="s">
        <v>50</v>
      </c>
      <c r="H299" t="s">
        <v>18</v>
      </c>
      <c r="J299" t="s">
        <v>126</v>
      </c>
      <c r="K299" s="14">
        <v>1</v>
      </c>
      <c r="L299">
        <v>261.36</v>
      </c>
      <c r="M299">
        <f t="shared" si="37"/>
        <v>261.36</v>
      </c>
      <c r="N299" s="17">
        <f t="shared" si="44"/>
        <v>16000</v>
      </c>
      <c r="O299" s="18" t="str">
        <f t="shared" si="40"/>
        <v>124016000</v>
      </c>
      <c r="P299" s="79" t="str">
        <f t="shared" si="41"/>
        <v>10804Z37A48103</v>
      </c>
      <c r="Q299" t="str">
        <f t="shared" si="42"/>
        <v>SIZE:XXXL,COLOR:370</v>
      </c>
      <c r="S299" t="str">
        <f t="shared" si="38"/>
        <v>1240</v>
      </c>
      <c r="V299" s="1" t="str">
        <f t="shared" si="43"/>
        <v>CM0000000001240</v>
      </c>
    </row>
    <row r="300" spans="1:22" ht="15.75">
      <c r="A300" s="1">
        <v>40192</v>
      </c>
      <c r="B300" s="87" t="str">
        <f t="shared" si="39"/>
        <v>CM0000000001240</v>
      </c>
      <c r="C300" s="19">
        <v>1240</v>
      </c>
      <c r="D300" s="1">
        <f t="shared" si="36"/>
        <v>40192</v>
      </c>
      <c r="E300">
        <v>13161</v>
      </c>
      <c r="F300" t="s">
        <v>508</v>
      </c>
      <c r="G300" s="14" t="s">
        <v>755</v>
      </c>
      <c r="H300" t="s">
        <v>18</v>
      </c>
      <c r="J300" t="s">
        <v>251</v>
      </c>
      <c r="K300" s="14">
        <v>1</v>
      </c>
      <c r="L300">
        <v>250</v>
      </c>
      <c r="M300">
        <f t="shared" si="37"/>
        <v>250</v>
      </c>
      <c r="N300" s="17">
        <f t="shared" si="44"/>
        <v>17000</v>
      </c>
      <c r="O300" s="18" t="str">
        <f t="shared" si="40"/>
        <v>124017000</v>
      </c>
      <c r="P300" s="79" t="str">
        <f t="shared" si="41"/>
        <v>10804Z37G15128</v>
      </c>
      <c r="Q300" t="str">
        <f t="shared" si="42"/>
        <v>SIZE:S,COLOR:850</v>
      </c>
      <c r="S300" t="str">
        <f t="shared" si="38"/>
        <v>1240</v>
      </c>
      <c r="V300" s="1" t="str">
        <f t="shared" si="43"/>
        <v>CM0000000001240</v>
      </c>
    </row>
    <row r="301" spans="1:22" ht="15.75">
      <c r="A301" s="1">
        <v>40192</v>
      </c>
      <c r="B301" s="87" t="str">
        <f t="shared" si="39"/>
        <v>CM0000000001241</v>
      </c>
      <c r="C301" s="19">
        <v>1241</v>
      </c>
      <c r="D301" s="1">
        <f t="shared" si="36"/>
        <v>40192</v>
      </c>
      <c r="E301">
        <v>4868</v>
      </c>
      <c r="F301" t="s">
        <v>553</v>
      </c>
      <c r="G301" s="14" t="s">
        <v>40</v>
      </c>
      <c r="H301" t="s">
        <v>35</v>
      </c>
      <c r="J301" t="s">
        <v>109</v>
      </c>
      <c r="K301" s="14">
        <v>1</v>
      </c>
      <c r="L301">
        <v>250</v>
      </c>
      <c r="M301">
        <f t="shared" si="37"/>
        <v>250</v>
      </c>
      <c r="N301" s="17">
        <f t="shared" si="44"/>
        <v>16000</v>
      </c>
      <c r="O301" s="18" t="str">
        <f t="shared" si="40"/>
        <v>124116000</v>
      </c>
      <c r="P301" s="79" t="str">
        <f t="shared" si="41"/>
        <v>80819P119512</v>
      </c>
      <c r="Q301" t="str">
        <f t="shared" si="42"/>
        <v>SIZE:S,COLOR:100</v>
      </c>
      <c r="S301" t="str">
        <f t="shared" si="38"/>
        <v>1241</v>
      </c>
      <c r="V301" s="1" t="str">
        <f t="shared" si="43"/>
        <v>CM0000000001241</v>
      </c>
    </row>
    <row r="302" spans="1:22" ht="15.75">
      <c r="A302" s="1">
        <v>40192</v>
      </c>
      <c r="B302" s="87" t="str">
        <f t="shared" si="39"/>
        <v>CM0000000001241</v>
      </c>
      <c r="C302" s="19">
        <v>1241</v>
      </c>
      <c r="D302" s="1">
        <f t="shared" si="36"/>
        <v>40192</v>
      </c>
      <c r="E302">
        <v>4868</v>
      </c>
      <c r="F302" t="s">
        <v>553</v>
      </c>
      <c r="G302" s="14" t="s">
        <v>37</v>
      </c>
      <c r="H302" t="s">
        <v>38</v>
      </c>
      <c r="J302" t="s">
        <v>39</v>
      </c>
      <c r="K302" s="14">
        <v>1</v>
      </c>
      <c r="L302">
        <v>250</v>
      </c>
      <c r="M302">
        <f t="shared" si="37"/>
        <v>250</v>
      </c>
      <c r="N302" s="17">
        <f t="shared" si="44"/>
        <v>17000</v>
      </c>
      <c r="O302" s="18" t="str">
        <f t="shared" si="40"/>
        <v>124117000</v>
      </c>
      <c r="P302" s="79" t="str">
        <f t="shared" si="41"/>
        <v>80820F27B10573</v>
      </c>
      <c r="Q302" t="str">
        <f t="shared" si="42"/>
        <v>SIZE:36,COLOR:850</v>
      </c>
      <c r="S302" t="str">
        <f t="shared" si="38"/>
        <v>1241</v>
      </c>
      <c r="V302" s="1" t="str">
        <f t="shared" si="43"/>
        <v>CM0000000001241</v>
      </c>
    </row>
    <row r="303" spans="1:22" ht="15.75">
      <c r="A303" s="1">
        <v>40192</v>
      </c>
      <c r="B303" s="87" t="str">
        <f t="shared" si="39"/>
        <v>CM0000000001242</v>
      </c>
      <c r="C303" s="19">
        <v>1242</v>
      </c>
      <c r="D303" s="1">
        <f t="shared" si="36"/>
        <v>40192</v>
      </c>
      <c r="E303">
        <v>13211</v>
      </c>
      <c r="F303" t="s">
        <v>554</v>
      </c>
      <c r="G303" s="14" t="s">
        <v>46</v>
      </c>
      <c r="H303" t="s">
        <v>18</v>
      </c>
      <c r="J303" t="s">
        <v>237</v>
      </c>
      <c r="K303" s="14">
        <v>1</v>
      </c>
      <c r="L303">
        <v>250</v>
      </c>
      <c r="M303">
        <f t="shared" si="37"/>
        <v>250</v>
      </c>
      <c r="N303" s="17">
        <f t="shared" si="44"/>
        <v>16000</v>
      </c>
      <c r="O303" s="18" t="str">
        <f t="shared" si="40"/>
        <v>124216000</v>
      </c>
      <c r="P303" s="79" t="str">
        <f t="shared" si="41"/>
        <v>10804o76k28365</v>
      </c>
      <c r="Q303" t="str">
        <f t="shared" si="42"/>
        <v>SIZE:L,COLOR:250</v>
      </c>
      <c r="S303" t="str">
        <f t="shared" si="38"/>
        <v>1242</v>
      </c>
      <c r="V303" s="1" t="str">
        <f t="shared" si="43"/>
        <v>CM0000000001242</v>
      </c>
    </row>
    <row r="304" spans="1:22" ht="15.75">
      <c r="A304" s="1">
        <v>40192</v>
      </c>
      <c r="B304" s="87" t="str">
        <f t="shared" si="39"/>
        <v>CM0000000001242</v>
      </c>
      <c r="C304" s="19">
        <v>1242</v>
      </c>
      <c r="D304" s="1">
        <f t="shared" si="36"/>
        <v>40192</v>
      </c>
      <c r="E304">
        <v>8331</v>
      </c>
      <c r="F304" t="s">
        <v>555</v>
      </c>
      <c r="G304" s="14" t="s">
        <v>169</v>
      </c>
      <c r="H304" t="s">
        <v>170</v>
      </c>
      <c r="J304" t="s">
        <v>171</v>
      </c>
      <c r="K304" s="14">
        <v>1</v>
      </c>
      <c r="L304">
        <v>227.27</v>
      </c>
      <c r="M304">
        <f t="shared" si="37"/>
        <v>227.27</v>
      </c>
      <c r="N304" s="17">
        <f t="shared" si="44"/>
        <v>17000</v>
      </c>
      <c r="O304" s="18" t="str">
        <f t="shared" si="40"/>
        <v>124217000</v>
      </c>
      <c r="P304" s="79" t="str">
        <f t="shared" si="41"/>
        <v>80820B11K28360</v>
      </c>
      <c r="Q304" t="str">
        <f t="shared" si="42"/>
        <v>SIZE:38,COLOR:600</v>
      </c>
      <c r="S304" t="str">
        <f t="shared" si="38"/>
        <v>1242</v>
      </c>
      <c r="V304" s="1" t="str">
        <f t="shared" si="43"/>
        <v>CM0000000001242</v>
      </c>
    </row>
    <row r="305" spans="1:22" ht="15.75">
      <c r="A305" s="1">
        <v>40192</v>
      </c>
      <c r="B305" s="87" t="str">
        <f t="shared" si="39"/>
        <v>CM0000000001242</v>
      </c>
      <c r="C305" s="19">
        <v>1242</v>
      </c>
      <c r="D305" s="1">
        <f t="shared" si="36"/>
        <v>40192</v>
      </c>
      <c r="E305">
        <v>8331</v>
      </c>
      <c r="F305" t="s">
        <v>555</v>
      </c>
      <c r="G305" s="14" t="s">
        <v>719</v>
      </c>
      <c r="H305" t="s">
        <v>22</v>
      </c>
      <c r="J305" t="s">
        <v>59</v>
      </c>
      <c r="K305" s="14">
        <v>1</v>
      </c>
      <c r="L305">
        <v>272.73</v>
      </c>
      <c r="M305">
        <f t="shared" si="37"/>
        <v>272.73</v>
      </c>
      <c r="N305" s="17">
        <f t="shared" si="44"/>
        <v>18000</v>
      </c>
      <c r="O305" s="18" t="str">
        <f t="shared" si="40"/>
        <v>124218000</v>
      </c>
      <c r="P305" s="79" t="str">
        <f t="shared" si="41"/>
        <v>80836P029026</v>
      </c>
      <c r="Q305" t="str">
        <f t="shared" si="42"/>
        <v>SIZE:S,COLOR:750</v>
      </c>
      <c r="S305" t="str">
        <f t="shared" si="38"/>
        <v>1242</v>
      </c>
      <c r="V305" s="1" t="str">
        <f t="shared" si="43"/>
        <v>CM0000000001242</v>
      </c>
    </row>
    <row r="306" spans="1:22" ht="15.75">
      <c r="A306" s="1">
        <v>40192</v>
      </c>
      <c r="B306" s="87" t="str">
        <f t="shared" si="39"/>
        <v>CM0000000001242</v>
      </c>
      <c r="C306" s="19">
        <v>1242</v>
      </c>
      <c r="D306" s="1">
        <f t="shared" si="36"/>
        <v>40192</v>
      </c>
      <c r="E306">
        <v>6059</v>
      </c>
      <c r="F306" t="s">
        <v>538</v>
      </c>
      <c r="G306" s="14" t="s">
        <v>756</v>
      </c>
      <c r="H306" t="s">
        <v>18</v>
      </c>
      <c r="J306" t="s">
        <v>194</v>
      </c>
      <c r="K306" s="14">
        <v>1</v>
      </c>
      <c r="L306">
        <v>250</v>
      </c>
      <c r="M306">
        <f t="shared" si="37"/>
        <v>250</v>
      </c>
      <c r="N306" s="17">
        <f t="shared" si="44"/>
        <v>19000</v>
      </c>
      <c r="O306" s="18" t="str">
        <f t="shared" si="40"/>
        <v>124219000</v>
      </c>
      <c r="P306" s="79" t="str">
        <f t="shared" si="41"/>
        <v>10804Z37G15096</v>
      </c>
      <c r="Q306" t="str">
        <f t="shared" si="42"/>
        <v>SIZE:L,COLOR:700</v>
      </c>
      <c r="S306" t="str">
        <f t="shared" si="38"/>
        <v>1242</v>
      </c>
      <c r="V306" s="1" t="str">
        <f t="shared" si="43"/>
        <v>CM0000000001242</v>
      </c>
    </row>
    <row r="307" spans="1:22" ht="15.75">
      <c r="A307" s="1">
        <v>40192</v>
      </c>
      <c r="B307" s="87" t="str">
        <f t="shared" si="39"/>
        <v>CM0000000001242</v>
      </c>
      <c r="C307" s="19">
        <v>1242</v>
      </c>
      <c r="D307" s="1">
        <f t="shared" si="36"/>
        <v>40192</v>
      </c>
      <c r="E307">
        <v>6059</v>
      </c>
      <c r="F307" t="s">
        <v>538</v>
      </c>
      <c r="G307" s="14" t="s">
        <v>37</v>
      </c>
      <c r="H307" t="s">
        <v>38</v>
      </c>
      <c r="J307" t="s">
        <v>178</v>
      </c>
      <c r="K307" s="14">
        <v>1</v>
      </c>
      <c r="L307">
        <v>250</v>
      </c>
      <c r="M307">
        <f t="shared" si="37"/>
        <v>250</v>
      </c>
      <c r="N307" s="17">
        <f t="shared" si="44"/>
        <v>20000</v>
      </c>
      <c r="O307" s="18" t="str">
        <f t="shared" si="40"/>
        <v>124220000</v>
      </c>
      <c r="P307" s="79" t="str">
        <f t="shared" si="41"/>
        <v>80820F27B10573</v>
      </c>
      <c r="Q307" t="str">
        <f t="shared" si="42"/>
        <v>SIZE:38,COLOR:700</v>
      </c>
      <c r="S307" t="str">
        <f t="shared" si="38"/>
        <v>1242</v>
      </c>
      <c r="V307" s="1" t="str">
        <f t="shared" si="43"/>
        <v>CM0000000001242</v>
      </c>
    </row>
    <row r="308" spans="1:22" ht="15.75">
      <c r="A308" s="1">
        <v>40192</v>
      </c>
      <c r="B308" s="87" t="str">
        <f t="shared" si="39"/>
        <v>CM0000000001242</v>
      </c>
      <c r="C308" s="19">
        <v>1242</v>
      </c>
      <c r="D308" s="1">
        <f t="shared" si="36"/>
        <v>40192</v>
      </c>
      <c r="E308">
        <v>6059</v>
      </c>
      <c r="F308" t="s">
        <v>538</v>
      </c>
      <c r="G308" s="14" t="s">
        <v>719</v>
      </c>
      <c r="H308" t="s">
        <v>22</v>
      </c>
      <c r="J308" t="s">
        <v>19</v>
      </c>
      <c r="K308" s="14">
        <v>1</v>
      </c>
      <c r="L308">
        <v>272.73</v>
      </c>
      <c r="M308">
        <f t="shared" si="37"/>
        <v>272.73</v>
      </c>
      <c r="N308" s="17">
        <f t="shared" si="44"/>
        <v>21000</v>
      </c>
      <c r="O308" s="18" t="str">
        <f t="shared" si="40"/>
        <v>124221000</v>
      </c>
      <c r="P308" s="79" t="str">
        <f t="shared" si="41"/>
        <v>80836P029026</v>
      </c>
      <c r="Q308" t="str">
        <f t="shared" si="42"/>
        <v>SIZE:L,COLOR:200</v>
      </c>
      <c r="S308" t="str">
        <f t="shared" si="38"/>
        <v>1242</v>
      </c>
      <c r="V308" s="1" t="str">
        <f t="shared" si="43"/>
        <v>CM0000000001242</v>
      </c>
    </row>
    <row r="309" spans="1:22" ht="15.75">
      <c r="A309" s="1">
        <v>40192</v>
      </c>
      <c r="B309" s="87" t="str">
        <f t="shared" si="39"/>
        <v>CM0000000001243</v>
      </c>
      <c r="C309" s="19">
        <v>1243</v>
      </c>
      <c r="D309" s="1">
        <f t="shared" si="36"/>
        <v>40192</v>
      </c>
      <c r="E309">
        <v>6059</v>
      </c>
      <c r="F309" t="s">
        <v>538</v>
      </c>
      <c r="G309" s="14" t="s">
        <v>55</v>
      </c>
      <c r="H309" t="s">
        <v>29</v>
      </c>
      <c r="J309" t="s">
        <v>56</v>
      </c>
      <c r="K309" s="14">
        <v>1</v>
      </c>
      <c r="L309">
        <v>318.18</v>
      </c>
      <c r="M309">
        <f t="shared" si="37"/>
        <v>318.18</v>
      </c>
      <c r="N309" s="17">
        <f t="shared" si="44"/>
        <v>16000</v>
      </c>
      <c r="O309" s="18" t="str">
        <f t="shared" si="40"/>
        <v>124316000</v>
      </c>
      <c r="P309" s="79" t="str">
        <f t="shared" si="41"/>
        <v>80841P019501</v>
      </c>
      <c r="Q309" t="str">
        <f t="shared" si="42"/>
        <v>SIZE:29,COLOR:200</v>
      </c>
      <c r="S309" t="str">
        <f t="shared" si="38"/>
        <v>1243</v>
      </c>
      <c r="V309" s="1" t="str">
        <f t="shared" si="43"/>
        <v>CM0000000001243</v>
      </c>
    </row>
    <row r="310" spans="1:22" ht="15.75">
      <c r="A310" s="1">
        <v>40193</v>
      </c>
      <c r="B310" s="87" t="str">
        <f t="shared" si="39"/>
        <v>CM0000000001244</v>
      </c>
      <c r="C310" s="19">
        <v>1244</v>
      </c>
      <c r="D310" s="1">
        <f t="shared" si="36"/>
        <v>40193</v>
      </c>
      <c r="E310">
        <v>10028</v>
      </c>
      <c r="F310" t="s">
        <v>556</v>
      </c>
      <c r="G310" s="14" t="s">
        <v>175</v>
      </c>
      <c r="H310" t="s">
        <v>82</v>
      </c>
      <c r="J310" t="s">
        <v>31</v>
      </c>
      <c r="K310" s="14">
        <v>1</v>
      </c>
      <c r="L310">
        <v>227.27</v>
      </c>
      <c r="M310">
        <f t="shared" si="37"/>
        <v>227.27</v>
      </c>
      <c r="N310" s="17">
        <f t="shared" si="44"/>
        <v>16000</v>
      </c>
      <c r="O310" s="18" t="str">
        <f t="shared" si="40"/>
        <v>124416000</v>
      </c>
      <c r="P310" s="79" t="str">
        <f t="shared" si="41"/>
        <v>10811P23TP06</v>
      </c>
      <c r="Q310" t="str">
        <f t="shared" si="42"/>
        <v>SIZE:XL,COLOR:200</v>
      </c>
      <c r="S310" t="str">
        <f t="shared" si="38"/>
        <v>1244</v>
      </c>
      <c r="V310" s="1" t="str">
        <f t="shared" si="43"/>
        <v>CM0000000001244</v>
      </c>
    </row>
    <row r="311" spans="1:22" ht="15.75">
      <c r="A311" s="1">
        <v>40193</v>
      </c>
      <c r="B311" s="87" t="str">
        <f t="shared" si="39"/>
        <v>CM0000000001244</v>
      </c>
      <c r="C311" s="19">
        <v>1244</v>
      </c>
      <c r="D311" s="1">
        <f t="shared" si="36"/>
        <v>40193</v>
      </c>
      <c r="E311">
        <v>13219</v>
      </c>
      <c r="F311" t="s">
        <v>557</v>
      </c>
      <c r="G311" s="14" t="s">
        <v>20</v>
      </c>
      <c r="H311" t="s">
        <v>13</v>
      </c>
      <c r="J311" t="s">
        <v>44</v>
      </c>
      <c r="K311" s="14">
        <v>1</v>
      </c>
      <c r="L311">
        <v>318.18</v>
      </c>
      <c r="M311">
        <f t="shared" si="37"/>
        <v>318.18</v>
      </c>
      <c r="N311" s="17">
        <f t="shared" si="44"/>
        <v>17000</v>
      </c>
      <c r="O311" s="18" t="str">
        <f t="shared" si="40"/>
        <v>124417000</v>
      </c>
      <c r="P311" s="79" t="str">
        <f t="shared" si="41"/>
        <v>10880P019504</v>
      </c>
      <c r="Q311" t="str">
        <f t="shared" si="42"/>
        <v>SIZE:34,COLOR:250</v>
      </c>
      <c r="S311" t="str">
        <f t="shared" si="38"/>
        <v>1244</v>
      </c>
      <c r="V311" s="1" t="str">
        <f t="shared" si="43"/>
        <v>CM0000000001244</v>
      </c>
    </row>
    <row r="312" spans="1:22" ht="15.75">
      <c r="A312" s="1">
        <v>40193</v>
      </c>
      <c r="B312" s="87" t="str">
        <f t="shared" si="39"/>
        <v>CM0000000001244</v>
      </c>
      <c r="C312" s="19">
        <v>1244</v>
      </c>
      <c r="D312" s="1">
        <f t="shared" si="36"/>
        <v>40193</v>
      </c>
      <c r="E312">
        <v>13219</v>
      </c>
      <c r="F312" t="s">
        <v>557</v>
      </c>
      <c r="G312" s="14" t="s">
        <v>26</v>
      </c>
      <c r="H312" t="s">
        <v>15</v>
      </c>
      <c r="J312" t="s">
        <v>16</v>
      </c>
      <c r="K312" s="14">
        <v>1</v>
      </c>
      <c r="L312">
        <v>272.73</v>
      </c>
      <c r="M312">
        <f t="shared" si="37"/>
        <v>272.73</v>
      </c>
      <c r="N312" s="17">
        <f t="shared" si="44"/>
        <v>18000</v>
      </c>
      <c r="O312" s="18" t="str">
        <f t="shared" si="40"/>
        <v>124418000</v>
      </c>
      <c r="P312" s="79" t="str">
        <f t="shared" si="41"/>
        <v>10882P16TP06</v>
      </c>
      <c r="Q312" t="str">
        <f t="shared" si="42"/>
        <v>SIZE:XXL,COLOR:850</v>
      </c>
      <c r="S312" t="str">
        <f t="shared" si="38"/>
        <v>1244</v>
      </c>
      <c r="V312" s="1" t="str">
        <f t="shared" si="43"/>
        <v>CM0000000001244</v>
      </c>
    </row>
    <row r="313" spans="1:22" ht="15.75">
      <c r="A313" s="1">
        <v>40193</v>
      </c>
      <c r="B313" s="87" t="str">
        <f t="shared" si="39"/>
        <v>CM0000000001245</v>
      </c>
      <c r="C313" s="19">
        <v>1245</v>
      </c>
      <c r="D313" s="1">
        <f t="shared" si="36"/>
        <v>40193</v>
      </c>
      <c r="E313">
        <v>13219</v>
      </c>
      <c r="F313" t="s">
        <v>557</v>
      </c>
      <c r="G313" s="14" t="s">
        <v>728</v>
      </c>
      <c r="H313" t="s">
        <v>35</v>
      </c>
      <c r="J313" t="s">
        <v>239</v>
      </c>
      <c r="K313" s="14">
        <v>1</v>
      </c>
      <c r="L313">
        <v>272.73</v>
      </c>
      <c r="M313">
        <f t="shared" si="37"/>
        <v>272.73</v>
      </c>
      <c r="N313" s="17">
        <f t="shared" si="44"/>
        <v>16000</v>
      </c>
      <c r="O313" s="18" t="str">
        <f t="shared" si="40"/>
        <v>124516000</v>
      </c>
      <c r="P313" s="79" t="str">
        <f t="shared" si="41"/>
        <v>80819P038513</v>
      </c>
      <c r="Q313" t="str">
        <f t="shared" si="42"/>
        <v>SIZE:S,COLOR:950</v>
      </c>
      <c r="S313" t="str">
        <f t="shared" si="38"/>
        <v>1245</v>
      </c>
      <c r="V313" s="1" t="str">
        <f t="shared" si="43"/>
        <v>CM0000000001245</v>
      </c>
    </row>
    <row r="314" spans="1:22" ht="15.75">
      <c r="A314" s="1">
        <v>40193</v>
      </c>
      <c r="B314" s="87" t="str">
        <f t="shared" si="39"/>
        <v>CM0000000001246</v>
      </c>
      <c r="C314" s="19">
        <v>1246</v>
      </c>
      <c r="D314" s="1">
        <f t="shared" si="36"/>
        <v>40193</v>
      </c>
      <c r="E314">
        <v>13220</v>
      </c>
      <c r="F314" t="s">
        <v>558</v>
      </c>
      <c r="G314" s="14" t="s">
        <v>738</v>
      </c>
      <c r="H314" t="s">
        <v>58</v>
      </c>
      <c r="J314" t="s">
        <v>36</v>
      </c>
      <c r="K314" s="14">
        <v>1</v>
      </c>
      <c r="L314">
        <v>204.55</v>
      </c>
      <c r="M314">
        <f t="shared" si="37"/>
        <v>204.55</v>
      </c>
      <c r="N314" s="17">
        <f t="shared" si="44"/>
        <v>16000</v>
      </c>
      <c r="O314" s="18" t="str">
        <f t="shared" si="40"/>
        <v>124616000</v>
      </c>
      <c r="P314" s="79" t="str">
        <f t="shared" si="41"/>
        <v>80817P269011</v>
      </c>
      <c r="Q314" t="str">
        <f t="shared" si="42"/>
        <v>SIZE:S,COLOR:200</v>
      </c>
      <c r="S314" t="str">
        <f t="shared" si="38"/>
        <v>1246</v>
      </c>
      <c r="V314" s="1" t="str">
        <f t="shared" si="43"/>
        <v>CM0000000001246</v>
      </c>
    </row>
    <row r="315" spans="1:22" ht="15.75">
      <c r="A315" s="1">
        <v>40193</v>
      </c>
      <c r="B315" s="87" t="str">
        <f t="shared" si="39"/>
        <v>CM0000000001246</v>
      </c>
      <c r="C315" s="19">
        <v>1246</v>
      </c>
      <c r="D315" s="1">
        <f t="shared" si="36"/>
        <v>40193</v>
      </c>
      <c r="E315">
        <v>13220</v>
      </c>
      <c r="F315" t="s">
        <v>558</v>
      </c>
      <c r="G315" s="14" t="s">
        <v>37</v>
      </c>
      <c r="H315" t="s">
        <v>38</v>
      </c>
      <c r="J315" t="s">
        <v>211</v>
      </c>
      <c r="K315" s="14">
        <v>1</v>
      </c>
      <c r="L315">
        <v>250</v>
      </c>
      <c r="M315">
        <f t="shared" si="37"/>
        <v>250</v>
      </c>
      <c r="N315" s="17">
        <f t="shared" si="44"/>
        <v>17000</v>
      </c>
      <c r="O315" s="18" t="str">
        <f t="shared" si="40"/>
        <v>124617000</v>
      </c>
      <c r="P315" s="79" t="str">
        <f t="shared" si="41"/>
        <v>80820F27B10573</v>
      </c>
      <c r="Q315" t="str">
        <f t="shared" si="42"/>
        <v>SIZE:38,COLOR:850</v>
      </c>
      <c r="S315" t="str">
        <f t="shared" si="38"/>
        <v>1246</v>
      </c>
      <c r="V315" s="1" t="str">
        <f t="shared" si="43"/>
        <v>CM0000000001246</v>
      </c>
    </row>
    <row r="316" spans="1:22" ht="15.75">
      <c r="A316" s="1">
        <v>40193</v>
      </c>
      <c r="B316" s="87" t="str">
        <f t="shared" si="39"/>
        <v>CM0000000001246</v>
      </c>
      <c r="C316" s="19">
        <v>1246</v>
      </c>
      <c r="D316" s="1">
        <f t="shared" si="36"/>
        <v>40193</v>
      </c>
      <c r="E316">
        <v>13220</v>
      </c>
      <c r="F316" t="s">
        <v>558</v>
      </c>
      <c r="G316" s="14" t="s">
        <v>37</v>
      </c>
      <c r="H316" t="s">
        <v>38</v>
      </c>
      <c r="J316" t="s">
        <v>103</v>
      </c>
      <c r="K316" s="14">
        <v>1</v>
      </c>
      <c r="L316">
        <v>250</v>
      </c>
      <c r="M316">
        <f t="shared" si="37"/>
        <v>250</v>
      </c>
      <c r="N316" s="17">
        <f t="shared" si="44"/>
        <v>18000</v>
      </c>
      <c r="O316" s="18" t="str">
        <f t="shared" si="40"/>
        <v>124618000</v>
      </c>
      <c r="P316" s="79" t="str">
        <f t="shared" si="41"/>
        <v>80820F27B10573</v>
      </c>
      <c r="Q316" t="str">
        <f t="shared" si="42"/>
        <v>SIZE:36,COLOR:700</v>
      </c>
      <c r="S316" t="str">
        <f t="shared" si="38"/>
        <v>1246</v>
      </c>
      <c r="V316" s="1" t="str">
        <f t="shared" si="43"/>
        <v>CM0000000001246</v>
      </c>
    </row>
    <row r="317" spans="1:22" ht="15.75">
      <c r="A317" s="1">
        <v>40193</v>
      </c>
      <c r="B317" s="87" t="str">
        <f t="shared" si="39"/>
        <v>CM0000000001247</v>
      </c>
      <c r="C317" s="19">
        <v>1247</v>
      </c>
      <c r="D317" s="1">
        <f t="shared" si="36"/>
        <v>40193</v>
      </c>
      <c r="E317">
        <v>9026</v>
      </c>
      <c r="F317" t="s">
        <v>559</v>
      </c>
      <c r="G317" s="14" t="s">
        <v>757</v>
      </c>
      <c r="H317" t="s">
        <v>18</v>
      </c>
      <c r="J317" t="s">
        <v>852</v>
      </c>
      <c r="K317" s="14">
        <v>1</v>
      </c>
      <c r="L317">
        <v>181.82</v>
      </c>
      <c r="M317">
        <f t="shared" si="37"/>
        <v>181.82</v>
      </c>
      <c r="N317" s="17">
        <f t="shared" si="44"/>
        <v>16000</v>
      </c>
      <c r="O317" s="18" t="str">
        <f t="shared" si="40"/>
        <v>124716000</v>
      </c>
      <c r="P317" s="79" t="str">
        <f t="shared" si="41"/>
        <v>10804U47T41011</v>
      </c>
      <c r="Q317" t="str">
        <f t="shared" si="42"/>
        <v>SIZE:45,COLOR:200</v>
      </c>
      <c r="S317" t="str">
        <f t="shared" si="38"/>
        <v>1247</v>
      </c>
      <c r="V317" s="1" t="str">
        <f t="shared" si="43"/>
        <v>CM0000000001247</v>
      </c>
    </row>
    <row r="318" spans="1:22" ht="15.75">
      <c r="A318" s="1">
        <v>40193</v>
      </c>
      <c r="B318" s="87" t="str">
        <f t="shared" si="39"/>
        <v>CM0000000001247</v>
      </c>
      <c r="C318" s="19">
        <v>1247</v>
      </c>
      <c r="D318" s="1">
        <f t="shared" si="36"/>
        <v>40193</v>
      </c>
      <c r="E318">
        <v>9026</v>
      </c>
      <c r="F318" t="s">
        <v>559</v>
      </c>
      <c r="G318" s="14" t="s">
        <v>24</v>
      </c>
      <c r="H318" t="s">
        <v>15</v>
      </c>
      <c r="J318" t="s">
        <v>33</v>
      </c>
      <c r="K318" s="14">
        <v>1</v>
      </c>
      <c r="L318">
        <v>250</v>
      </c>
      <c r="M318">
        <f t="shared" si="37"/>
        <v>250</v>
      </c>
      <c r="N318" s="17">
        <f t="shared" si="44"/>
        <v>17000</v>
      </c>
      <c r="O318" s="18" t="str">
        <f t="shared" si="40"/>
        <v>124717000</v>
      </c>
      <c r="P318" s="79" t="str">
        <f t="shared" si="41"/>
        <v>10882P119535</v>
      </c>
      <c r="Q318" t="str">
        <f t="shared" si="42"/>
        <v>SIZE:XXL,COLOR:200</v>
      </c>
      <c r="S318" t="str">
        <f t="shared" si="38"/>
        <v>1247</v>
      </c>
      <c r="V318" s="1" t="str">
        <f t="shared" si="43"/>
        <v>CM0000000001247</v>
      </c>
    </row>
    <row r="319" spans="1:22" ht="15.75">
      <c r="A319" s="1">
        <v>40193</v>
      </c>
      <c r="B319" s="87" t="str">
        <f t="shared" si="39"/>
        <v>CM0000000001248</v>
      </c>
      <c r="C319" s="19">
        <v>1248</v>
      </c>
      <c r="D319" s="1">
        <f t="shared" si="36"/>
        <v>40193</v>
      </c>
      <c r="E319">
        <v>7384</v>
      </c>
      <c r="F319" t="s">
        <v>560</v>
      </c>
      <c r="G319" s="14" t="s">
        <v>304</v>
      </c>
      <c r="H319" t="s">
        <v>182</v>
      </c>
      <c r="J319" t="s">
        <v>110</v>
      </c>
      <c r="K319" s="14">
        <v>1</v>
      </c>
      <c r="L319" s="2">
        <v>1000</v>
      </c>
      <c r="M319">
        <f t="shared" si="37"/>
        <v>1000</v>
      </c>
      <c r="N319" s="17">
        <f t="shared" si="44"/>
        <v>16000</v>
      </c>
      <c r="O319" s="18" t="str">
        <f t="shared" si="40"/>
        <v>124816000</v>
      </c>
      <c r="P319" s="79" t="str">
        <f t="shared" si="41"/>
        <v>10808A17J02585</v>
      </c>
      <c r="Q319" t="str">
        <f t="shared" si="42"/>
        <v>SIZE:56,COLOR:001</v>
      </c>
      <c r="S319" t="str">
        <f t="shared" si="38"/>
        <v>1248</v>
      </c>
      <c r="V319" s="1" t="str">
        <f t="shared" si="43"/>
        <v>CM0000000001248</v>
      </c>
    </row>
    <row r="320" spans="1:22" ht="15.75">
      <c r="A320" s="1">
        <v>40193</v>
      </c>
      <c r="B320" s="87" t="str">
        <f t="shared" si="39"/>
        <v>CM0000000001248</v>
      </c>
      <c r="C320" s="19">
        <v>1248</v>
      </c>
      <c r="D320" s="1">
        <f t="shared" si="36"/>
        <v>40193</v>
      </c>
      <c r="E320">
        <v>12054</v>
      </c>
      <c r="F320" t="s">
        <v>561</v>
      </c>
      <c r="G320" s="14" t="s">
        <v>24</v>
      </c>
      <c r="H320" t="s">
        <v>15</v>
      </c>
      <c r="J320" t="s">
        <v>11</v>
      </c>
      <c r="K320" s="14">
        <v>1</v>
      </c>
      <c r="L320">
        <v>250</v>
      </c>
      <c r="M320">
        <f t="shared" si="37"/>
        <v>250</v>
      </c>
      <c r="N320" s="17">
        <f t="shared" si="44"/>
        <v>17000</v>
      </c>
      <c r="O320" s="18" t="str">
        <f t="shared" si="40"/>
        <v>124817000</v>
      </c>
      <c r="P320" s="79" t="str">
        <f t="shared" si="41"/>
        <v>10882P119535</v>
      </c>
      <c r="Q320" t="str">
        <f t="shared" si="42"/>
        <v>SIZE:XL,COLOR:100</v>
      </c>
      <c r="S320" t="str">
        <f t="shared" si="38"/>
        <v>1248</v>
      </c>
      <c r="V320" s="1" t="str">
        <f t="shared" si="43"/>
        <v>CM0000000001248</v>
      </c>
    </row>
    <row r="321" spans="1:22" ht="15.75">
      <c r="A321" s="1">
        <v>40193</v>
      </c>
      <c r="B321" s="87" t="str">
        <f t="shared" si="39"/>
        <v>CM0000000001248</v>
      </c>
      <c r="C321" s="19">
        <v>1248</v>
      </c>
      <c r="D321" s="1">
        <f t="shared" si="36"/>
        <v>40193</v>
      </c>
      <c r="E321">
        <v>12054</v>
      </c>
      <c r="F321" t="s">
        <v>561</v>
      </c>
      <c r="G321" s="14" t="s">
        <v>366</v>
      </c>
      <c r="H321" t="s">
        <v>367</v>
      </c>
      <c r="J321" t="s">
        <v>431</v>
      </c>
      <c r="K321" s="14">
        <v>1</v>
      </c>
      <c r="L321">
        <v>159.09</v>
      </c>
      <c r="M321">
        <f t="shared" si="37"/>
        <v>159.09</v>
      </c>
      <c r="N321" s="17">
        <f t="shared" si="44"/>
        <v>18000</v>
      </c>
      <c r="O321" s="18" t="str">
        <f t="shared" si="40"/>
        <v>124818000</v>
      </c>
      <c r="P321" s="79" t="str">
        <f t="shared" si="41"/>
        <v>70817P269009</v>
      </c>
      <c r="Q321" t="str">
        <f t="shared" si="42"/>
        <v>SIZE:7X,COLOR:850</v>
      </c>
      <c r="S321" t="str">
        <f t="shared" si="38"/>
        <v>1248</v>
      </c>
      <c r="V321" s="1" t="str">
        <f t="shared" si="43"/>
        <v>CM0000000001248</v>
      </c>
    </row>
    <row r="322" spans="1:22" ht="15.75">
      <c r="A322" s="1">
        <v>40193</v>
      </c>
      <c r="B322" s="87" t="str">
        <f t="shared" si="39"/>
        <v>CM0000000001249</v>
      </c>
      <c r="C322" s="19">
        <v>1249</v>
      </c>
      <c r="D322" s="1">
        <f t="shared" si="36"/>
        <v>40193</v>
      </c>
      <c r="E322">
        <v>12054</v>
      </c>
      <c r="F322" t="s">
        <v>561</v>
      </c>
      <c r="G322" s="14" t="s">
        <v>366</v>
      </c>
      <c r="H322" t="s">
        <v>367</v>
      </c>
      <c r="J322" t="s">
        <v>428</v>
      </c>
      <c r="K322" s="14">
        <v>1</v>
      </c>
      <c r="L322">
        <v>159.09</v>
      </c>
      <c r="M322">
        <f t="shared" si="37"/>
        <v>159.09</v>
      </c>
      <c r="N322" s="17">
        <f t="shared" si="44"/>
        <v>16000</v>
      </c>
      <c r="O322" s="18" t="str">
        <f t="shared" si="40"/>
        <v>124916000</v>
      </c>
      <c r="P322" s="79" t="str">
        <f t="shared" si="41"/>
        <v>70817P269009</v>
      </c>
      <c r="Q322" t="str">
        <f t="shared" si="42"/>
        <v>SIZE:3X,COLOR:850</v>
      </c>
      <c r="S322" t="str">
        <f t="shared" si="38"/>
        <v>1249</v>
      </c>
      <c r="V322" s="1" t="str">
        <f t="shared" si="43"/>
        <v>CM0000000001249</v>
      </c>
    </row>
    <row r="323" spans="1:22" ht="15.75">
      <c r="A323" s="1">
        <v>40193</v>
      </c>
      <c r="B323" s="87" t="str">
        <f t="shared" si="39"/>
        <v>CM0000000001249</v>
      </c>
      <c r="C323" s="19">
        <v>1249</v>
      </c>
      <c r="D323" s="1">
        <f t="shared" si="36"/>
        <v>40193</v>
      </c>
      <c r="E323">
        <v>8115</v>
      </c>
      <c r="F323" t="s">
        <v>562</v>
      </c>
      <c r="G323" s="14" t="s">
        <v>125</v>
      </c>
      <c r="H323" t="s">
        <v>82</v>
      </c>
      <c r="J323" t="s">
        <v>27</v>
      </c>
      <c r="K323" s="14">
        <v>1</v>
      </c>
      <c r="L323">
        <v>227.27</v>
      </c>
      <c r="M323">
        <f t="shared" si="37"/>
        <v>227.27</v>
      </c>
      <c r="N323" s="17">
        <f t="shared" si="44"/>
        <v>17000</v>
      </c>
      <c r="O323" s="18" t="str">
        <f t="shared" si="40"/>
        <v>124917000</v>
      </c>
      <c r="P323" s="79" t="str">
        <f t="shared" si="41"/>
        <v>10811P239066</v>
      </c>
      <c r="Q323" t="str">
        <f t="shared" si="42"/>
        <v>SIZE:L,COLOR:850</v>
      </c>
      <c r="S323" t="str">
        <f t="shared" si="38"/>
        <v>1249</v>
      </c>
      <c r="V323" s="1" t="str">
        <f t="shared" si="43"/>
        <v>CM0000000001249</v>
      </c>
    </row>
    <row r="324" spans="1:22" ht="15.75">
      <c r="A324" s="1">
        <v>40193</v>
      </c>
      <c r="B324" s="87" t="str">
        <f t="shared" si="39"/>
        <v>CM0000000001249</v>
      </c>
      <c r="C324" s="19">
        <v>1249</v>
      </c>
      <c r="D324" s="1">
        <f t="shared" ref="D324:D387" si="45">+A324</f>
        <v>40193</v>
      </c>
      <c r="E324">
        <v>980</v>
      </c>
      <c r="F324" t="s">
        <v>563</v>
      </c>
      <c r="G324" s="14" t="s">
        <v>46</v>
      </c>
      <c r="H324" t="s">
        <v>18</v>
      </c>
      <c r="J324" t="s">
        <v>84</v>
      </c>
      <c r="K324" s="14">
        <v>1</v>
      </c>
      <c r="L324">
        <v>250</v>
      </c>
      <c r="M324">
        <f t="shared" ref="M324:M387" si="46">K324*L324</f>
        <v>250</v>
      </c>
      <c r="N324" s="17">
        <f t="shared" si="44"/>
        <v>18000</v>
      </c>
      <c r="O324" s="18" t="str">
        <f t="shared" si="40"/>
        <v>124918000</v>
      </c>
      <c r="P324" s="79" t="str">
        <f t="shared" si="41"/>
        <v>10804o76k28365</v>
      </c>
      <c r="Q324" t="str">
        <f t="shared" si="42"/>
        <v>SIZE:L,COLOR:001</v>
      </c>
      <c r="S324" t="str">
        <f t="shared" ref="S324:S387" si="47">MID(B324,12,15)</f>
        <v>1249</v>
      </c>
      <c r="V324" s="1" t="str">
        <f t="shared" si="43"/>
        <v>CM0000000001249</v>
      </c>
    </row>
    <row r="325" spans="1:22" ht="15.75">
      <c r="A325" s="1">
        <v>40193</v>
      </c>
      <c r="B325" s="87" t="str">
        <f t="shared" ref="B325:B388" si="48">CONCATENATE($B$2,C325)</f>
        <v>CM0000000001249</v>
      </c>
      <c r="C325" s="19">
        <v>1249</v>
      </c>
      <c r="D325" s="1">
        <f t="shared" si="45"/>
        <v>40193</v>
      </c>
      <c r="E325">
        <v>980</v>
      </c>
      <c r="F325" t="s">
        <v>563</v>
      </c>
      <c r="G325" s="14" t="s">
        <v>106</v>
      </c>
      <c r="H325" t="s">
        <v>107</v>
      </c>
      <c r="J325" t="s">
        <v>108</v>
      </c>
      <c r="K325" s="14">
        <v>1</v>
      </c>
      <c r="L325">
        <v>590.91</v>
      </c>
      <c r="M325">
        <f t="shared" si="46"/>
        <v>590.91</v>
      </c>
      <c r="N325" s="17">
        <f t="shared" si="44"/>
        <v>19000</v>
      </c>
      <c r="O325" s="18" t="str">
        <f t="shared" ref="O325:O388" si="49">CONCATENATE(C325,N325)</f>
        <v>124919000</v>
      </c>
      <c r="P325" s="79" t="str">
        <f t="shared" ref="P325:P388" si="50">G325</f>
        <v>10850B43F12009</v>
      </c>
      <c r="Q325" t="str">
        <f t="shared" ref="Q325:Q388" si="51">J325</f>
        <v>SIZE:52,COLOR:001</v>
      </c>
      <c r="S325" t="str">
        <f t="shared" si="47"/>
        <v>1249</v>
      </c>
      <c r="V325" s="1" t="str">
        <f t="shared" ref="V325:V388" si="52">B325</f>
        <v>CM0000000001249</v>
      </c>
    </row>
    <row r="326" spans="1:22" ht="15.75">
      <c r="A326" s="1">
        <v>40193</v>
      </c>
      <c r="B326" s="87" t="str">
        <f t="shared" si="48"/>
        <v>CM0000000001250</v>
      </c>
      <c r="C326" s="19">
        <v>1250</v>
      </c>
      <c r="D326" s="1">
        <f t="shared" si="45"/>
        <v>40193</v>
      </c>
      <c r="E326">
        <v>8115</v>
      </c>
      <c r="F326" t="s">
        <v>562</v>
      </c>
      <c r="G326" s="14" t="s">
        <v>132</v>
      </c>
      <c r="H326" t="s">
        <v>18</v>
      </c>
      <c r="J326" t="s">
        <v>131</v>
      </c>
      <c r="K326" s="14">
        <v>1</v>
      </c>
      <c r="L326">
        <v>250</v>
      </c>
      <c r="M326">
        <f t="shared" si="46"/>
        <v>250</v>
      </c>
      <c r="N326" s="17">
        <f t="shared" si="44"/>
        <v>16000</v>
      </c>
      <c r="O326" s="18" t="str">
        <f t="shared" si="49"/>
        <v>125016000</v>
      </c>
      <c r="P326" s="79" t="str">
        <f t="shared" si="50"/>
        <v>10804E72B10580</v>
      </c>
      <c r="Q326" t="str">
        <f t="shared" si="51"/>
        <v>SIZE:XL,COLOR:370</v>
      </c>
      <c r="S326" t="str">
        <f t="shared" si="47"/>
        <v>1250</v>
      </c>
      <c r="V326" s="1" t="str">
        <f t="shared" si="52"/>
        <v>CM0000000001250</v>
      </c>
    </row>
    <row r="327" spans="1:22" ht="15.75">
      <c r="A327" s="1">
        <v>40193</v>
      </c>
      <c r="B327" s="87" t="str">
        <f t="shared" si="48"/>
        <v>CM0000000001250</v>
      </c>
      <c r="C327" s="19">
        <v>1250</v>
      </c>
      <c r="D327" s="1">
        <f t="shared" si="45"/>
        <v>40193</v>
      </c>
      <c r="E327">
        <v>8382</v>
      </c>
      <c r="F327" t="s">
        <v>542</v>
      </c>
      <c r="G327" s="14" t="s">
        <v>87</v>
      </c>
      <c r="H327" t="s">
        <v>88</v>
      </c>
      <c r="J327" t="s">
        <v>217</v>
      </c>
      <c r="K327" s="14">
        <v>1</v>
      </c>
      <c r="L327">
        <v>238.64</v>
      </c>
      <c r="M327">
        <f t="shared" si="46"/>
        <v>238.64</v>
      </c>
      <c r="N327" s="17">
        <f t="shared" ref="N327:N390" si="53">IF(C327=C326,N326+1000,$N$2)</f>
        <v>17000</v>
      </c>
      <c r="O327" s="18" t="str">
        <f t="shared" si="49"/>
        <v>125017000</v>
      </c>
      <c r="P327" s="79" t="str">
        <f t="shared" si="50"/>
        <v>10804o76k28363</v>
      </c>
      <c r="Q327" t="str">
        <f t="shared" si="51"/>
        <v>SIZE:XXXL,COLOR:200</v>
      </c>
      <c r="S327" t="str">
        <f t="shared" si="47"/>
        <v>1250</v>
      </c>
      <c r="V327" s="1" t="str">
        <f t="shared" si="52"/>
        <v>CM0000000001250</v>
      </c>
    </row>
    <row r="328" spans="1:22" ht="15.75">
      <c r="A328" s="1">
        <v>40193</v>
      </c>
      <c r="B328" s="87" t="str">
        <f t="shared" si="48"/>
        <v>CM0000000001250</v>
      </c>
      <c r="C328" s="19">
        <v>1250</v>
      </c>
      <c r="D328" s="1">
        <f t="shared" si="45"/>
        <v>40193</v>
      </c>
      <c r="E328">
        <v>8382</v>
      </c>
      <c r="F328" t="s">
        <v>542</v>
      </c>
      <c r="G328" s="14" t="s">
        <v>46</v>
      </c>
      <c r="H328" t="s">
        <v>18</v>
      </c>
      <c r="J328" t="s">
        <v>126</v>
      </c>
      <c r="K328" s="14">
        <v>1</v>
      </c>
      <c r="L328">
        <v>250</v>
      </c>
      <c r="M328">
        <f t="shared" si="46"/>
        <v>250</v>
      </c>
      <c r="N328" s="17">
        <f t="shared" si="53"/>
        <v>18000</v>
      </c>
      <c r="O328" s="18" t="str">
        <f t="shared" si="49"/>
        <v>125018000</v>
      </c>
      <c r="P328" s="79" t="str">
        <f t="shared" si="50"/>
        <v>10804o76k28365</v>
      </c>
      <c r="Q328" t="str">
        <f t="shared" si="51"/>
        <v>SIZE:XXXL,COLOR:370</v>
      </c>
      <c r="S328" t="str">
        <f t="shared" si="47"/>
        <v>1250</v>
      </c>
      <c r="V328" s="1" t="str">
        <f t="shared" si="52"/>
        <v>CM0000000001250</v>
      </c>
    </row>
    <row r="329" spans="1:22" ht="15.75">
      <c r="A329" s="1">
        <v>40193</v>
      </c>
      <c r="B329" s="87" t="str">
        <f t="shared" si="48"/>
        <v>CM0000000001250</v>
      </c>
      <c r="C329" s="19">
        <v>1250</v>
      </c>
      <c r="D329" s="1">
        <f t="shared" si="45"/>
        <v>40193</v>
      </c>
      <c r="E329">
        <v>8382</v>
      </c>
      <c r="F329" t="s">
        <v>542</v>
      </c>
      <c r="G329" s="14" t="s">
        <v>46</v>
      </c>
      <c r="H329" t="s">
        <v>18</v>
      </c>
      <c r="J329" t="s">
        <v>192</v>
      </c>
      <c r="K329" s="14">
        <v>1</v>
      </c>
      <c r="L329">
        <v>250</v>
      </c>
      <c r="M329">
        <f t="shared" si="46"/>
        <v>250</v>
      </c>
      <c r="N329" s="17">
        <f t="shared" si="53"/>
        <v>19000</v>
      </c>
      <c r="O329" s="18" t="str">
        <f t="shared" si="49"/>
        <v>125019000</v>
      </c>
      <c r="P329" s="79" t="str">
        <f t="shared" si="50"/>
        <v>10804o76k28365</v>
      </c>
      <c r="Q329" t="str">
        <f t="shared" si="51"/>
        <v>SIZE:XXXL,COLOR:700</v>
      </c>
      <c r="S329" t="str">
        <f t="shared" si="47"/>
        <v>1250</v>
      </c>
      <c r="V329" s="1" t="str">
        <f t="shared" si="52"/>
        <v>CM0000000001250</v>
      </c>
    </row>
    <row r="330" spans="1:22" ht="15.75">
      <c r="A330" s="1">
        <v>40193</v>
      </c>
      <c r="B330" s="87" t="str">
        <f t="shared" si="48"/>
        <v>CM0000000001251</v>
      </c>
      <c r="C330" s="19">
        <v>1251</v>
      </c>
      <c r="D330" s="1">
        <f t="shared" si="45"/>
        <v>40193</v>
      </c>
      <c r="E330">
        <v>8382</v>
      </c>
      <c r="F330" t="s">
        <v>542</v>
      </c>
      <c r="G330" s="14" t="s">
        <v>48</v>
      </c>
      <c r="H330" t="s">
        <v>18</v>
      </c>
      <c r="J330" t="s">
        <v>16</v>
      </c>
      <c r="K330" s="14">
        <v>1</v>
      </c>
      <c r="L330">
        <v>250</v>
      </c>
      <c r="M330">
        <f t="shared" si="46"/>
        <v>250</v>
      </c>
      <c r="N330" s="17">
        <f t="shared" si="53"/>
        <v>16000</v>
      </c>
      <c r="O330" s="18" t="str">
        <f t="shared" si="49"/>
        <v>125116000</v>
      </c>
      <c r="P330" s="79" t="str">
        <f t="shared" si="50"/>
        <v>10804u90b10563</v>
      </c>
      <c r="Q330" t="str">
        <f t="shared" si="51"/>
        <v>SIZE:XXL,COLOR:850</v>
      </c>
      <c r="S330" t="str">
        <f t="shared" si="47"/>
        <v>1251</v>
      </c>
      <c r="V330" s="1" t="str">
        <f t="shared" si="52"/>
        <v>CM0000000001251</v>
      </c>
    </row>
    <row r="331" spans="1:22" ht="15.75">
      <c r="A331" s="1">
        <v>40193</v>
      </c>
      <c r="B331" s="87" t="str">
        <f t="shared" si="48"/>
        <v>CM0000000001251</v>
      </c>
      <c r="C331" s="19">
        <v>1251</v>
      </c>
      <c r="D331" s="1">
        <f t="shared" si="45"/>
        <v>40193</v>
      </c>
      <c r="E331">
        <v>8382</v>
      </c>
      <c r="F331" t="s">
        <v>542</v>
      </c>
      <c r="G331" s="14" t="s">
        <v>368</v>
      </c>
      <c r="H331" t="s">
        <v>369</v>
      </c>
      <c r="J331" t="s">
        <v>431</v>
      </c>
      <c r="K331" s="14">
        <v>1</v>
      </c>
      <c r="L331">
        <v>204.55</v>
      </c>
      <c r="M331">
        <f t="shared" si="46"/>
        <v>204.55</v>
      </c>
      <c r="N331" s="17">
        <f t="shared" si="53"/>
        <v>17000</v>
      </c>
      <c r="O331" s="18" t="str">
        <f t="shared" si="49"/>
        <v>125117000</v>
      </c>
      <c r="P331" s="79" t="str">
        <f t="shared" si="50"/>
        <v>70812P02TD02</v>
      </c>
      <c r="Q331" t="str">
        <f t="shared" si="51"/>
        <v>SIZE:7X,COLOR:850</v>
      </c>
      <c r="S331" t="str">
        <f t="shared" si="47"/>
        <v>1251</v>
      </c>
      <c r="V331" s="1" t="str">
        <f t="shared" si="52"/>
        <v>CM0000000001251</v>
      </c>
    </row>
    <row r="332" spans="1:22" ht="15.75">
      <c r="A332" s="1">
        <v>40193</v>
      </c>
      <c r="B332" s="87" t="str">
        <f t="shared" si="48"/>
        <v>CM0000000001251</v>
      </c>
      <c r="C332" s="19">
        <v>1251</v>
      </c>
      <c r="D332" s="1">
        <f t="shared" si="45"/>
        <v>40193</v>
      </c>
      <c r="E332">
        <v>8382</v>
      </c>
      <c r="F332" t="s">
        <v>542</v>
      </c>
      <c r="G332" s="14" t="s">
        <v>362</v>
      </c>
      <c r="H332" t="s">
        <v>58</v>
      </c>
      <c r="J332" t="s">
        <v>853</v>
      </c>
      <c r="K332" s="14">
        <v>1</v>
      </c>
      <c r="L332">
        <v>113.64</v>
      </c>
      <c r="M332">
        <f t="shared" si="46"/>
        <v>113.64</v>
      </c>
      <c r="N332" s="17">
        <f t="shared" si="53"/>
        <v>18000</v>
      </c>
      <c r="O332" s="18" t="str">
        <f t="shared" si="49"/>
        <v>125118000</v>
      </c>
      <c r="P332" s="79" t="str">
        <f t="shared" si="50"/>
        <v>70817P049008</v>
      </c>
      <c r="Q332" t="str">
        <f t="shared" si="51"/>
        <v>SIZE:5X,COLOR:960</v>
      </c>
      <c r="S332" t="str">
        <f t="shared" si="47"/>
        <v>1251</v>
      </c>
      <c r="V332" s="1" t="str">
        <f t="shared" si="52"/>
        <v>CM0000000001251</v>
      </c>
    </row>
    <row r="333" spans="1:22" ht="15.75">
      <c r="A333" s="1">
        <v>40193</v>
      </c>
      <c r="B333" s="87" t="str">
        <f t="shared" si="48"/>
        <v>CM0000000001251</v>
      </c>
      <c r="C333" s="19">
        <v>1251</v>
      </c>
      <c r="D333" s="1">
        <f t="shared" si="45"/>
        <v>40193</v>
      </c>
      <c r="E333">
        <v>8382</v>
      </c>
      <c r="F333" t="s">
        <v>542</v>
      </c>
      <c r="G333" s="14" t="s">
        <v>386</v>
      </c>
      <c r="H333" t="s">
        <v>387</v>
      </c>
      <c r="J333" t="s">
        <v>425</v>
      </c>
      <c r="K333" s="14">
        <v>1</v>
      </c>
      <c r="L333">
        <v>181.82</v>
      </c>
      <c r="M333">
        <f t="shared" si="46"/>
        <v>181.82</v>
      </c>
      <c r="N333" s="17">
        <f t="shared" si="53"/>
        <v>19000</v>
      </c>
      <c r="O333" s="18" t="str">
        <f t="shared" si="49"/>
        <v>125119000</v>
      </c>
      <c r="P333" s="79" t="str">
        <f t="shared" si="50"/>
        <v>70818P029001</v>
      </c>
      <c r="Q333" t="str">
        <f t="shared" si="51"/>
        <v>SIZE:5X,COLOR:600</v>
      </c>
      <c r="S333" t="str">
        <f t="shared" si="47"/>
        <v>1251</v>
      </c>
      <c r="V333" s="1" t="str">
        <f t="shared" si="52"/>
        <v>CM0000000001251</v>
      </c>
    </row>
    <row r="334" spans="1:22" ht="15.75">
      <c r="A334" s="1">
        <v>40193</v>
      </c>
      <c r="B334" s="87" t="str">
        <f t="shared" si="48"/>
        <v>CM0000000001251</v>
      </c>
      <c r="C334" s="19">
        <v>1251</v>
      </c>
      <c r="D334" s="1">
        <f t="shared" si="45"/>
        <v>40193</v>
      </c>
      <c r="E334">
        <v>13225</v>
      </c>
      <c r="F334" t="s">
        <v>564</v>
      </c>
      <c r="G334" s="14" t="s">
        <v>758</v>
      </c>
      <c r="H334" t="s">
        <v>18</v>
      </c>
      <c r="J334" t="s">
        <v>210</v>
      </c>
      <c r="K334" s="14">
        <v>1</v>
      </c>
      <c r="L334">
        <v>227.27</v>
      </c>
      <c r="M334">
        <f t="shared" si="46"/>
        <v>227.27</v>
      </c>
      <c r="N334" s="17">
        <f t="shared" si="53"/>
        <v>20000</v>
      </c>
      <c r="O334" s="18" t="str">
        <f t="shared" si="49"/>
        <v>125120000</v>
      </c>
      <c r="P334" s="79" t="str">
        <f t="shared" si="50"/>
        <v>10804O76CT01</v>
      </c>
      <c r="Q334" t="str">
        <f t="shared" si="51"/>
        <v>SIZE:S,COLOR:600</v>
      </c>
      <c r="S334" t="str">
        <f t="shared" si="47"/>
        <v>1251</v>
      </c>
      <c r="V334" s="1" t="str">
        <f t="shared" si="52"/>
        <v>CM0000000001251</v>
      </c>
    </row>
    <row r="335" spans="1:22" ht="15.75">
      <c r="A335" s="1">
        <v>40193</v>
      </c>
      <c r="B335" s="87" t="str">
        <f t="shared" si="48"/>
        <v>CM0000000001251</v>
      </c>
      <c r="C335" s="19">
        <v>1251</v>
      </c>
      <c r="D335" s="1">
        <f t="shared" si="45"/>
        <v>40193</v>
      </c>
      <c r="E335">
        <v>13225</v>
      </c>
      <c r="F335" t="s">
        <v>564</v>
      </c>
      <c r="G335" s="14" t="s">
        <v>759</v>
      </c>
      <c r="H335" t="s">
        <v>41</v>
      </c>
      <c r="J335" t="s">
        <v>128</v>
      </c>
      <c r="K335" s="14">
        <v>1</v>
      </c>
      <c r="L335">
        <v>227.27</v>
      </c>
      <c r="M335">
        <f t="shared" si="46"/>
        <v>227.27</v>
      </c>
      <c r="N335" s="17">
        <f t="shared" si="53"/>
        <v>21000</v>
      </c>
      <c r="O335" s="18" t="str">
        <f t="shared" si="49"/>
        <v>125121000</v>
      </c>
      <c r="P335" s="79" t="str">
        <f t="shared" si="50"/>
        <v>10846P208006</v>
      </c>
      <c r="Q335" t="str">
        <f t="shared" si="51"/>
        <v>SIZE:ddd,COLOR:001</v>
      </c>
      <c r="S335" t="str">
        <f t="shared" si="47"/>
        <v>1251</v>
      </c>
      <c r="V335" s="1" t="str">
        <f t="shared" si="52"/>
        <v>CM0000000001251</v>
      </c>
    </row>
    <row r="336" spans="1:22" ht="15.75">
      <c r="A336" s="1">
        <v>40193</v>
      </c>
      <c r="B336" s="87" t="str">
        <f t="shared" si="48"/>
        <v>CM0000000001251</v>
      </c>
      <c r="C336" s="19">
        <v>1251</v>
      </c>
      <c r="D336" s="1">
        <f t="shared" si="45"/>
        <v>40193</v>
      </c>
      <c r="E336">
        <v>13225</v>
      </c>
      <c r="F336" t="s">
        <v>564</v>
      </c>
      <c r="G336" s="14" t="s">
        <v>730</v>
      </c>
      <c r="H336" t="s">
        <v>41</v>
      </c>
      <c r="J336" t="s">
        <v>837</v>
      </c>
      <c r="K336" s="14">
        <v>1</v>
      </c>
      <c r="L336">
        <v>200</v>
      </c>
      <c r="M336">
        <f t="shared" si="46"/>
        <v>200</v>
      </c>
      <c r="N336" s="17">
        <f t="shared" si="53"/>
        <v>22000</v>
      </c>
      <c r="O336" s="18" t="str">
        <f t="shared" si="49"/>
        <v>125122000</v>
      </c>
      <c r="P336" s="79" t="str">
        <f t="shared" si="50"/>
        <v>10846P258022</v>
      </c>
      <c r="Q336" t="str">
        <f t="shared" si="51"/>
        <v>SIZE:ddd,COLOR:591</v>
      </c>
      <c r="S336" t="str">
        <f t="shared" si="47"/>
        <v>1251</v>
      </c>
      <c r="V336" s="1" t="str">
        <f t="shared" si="52"/>
        <v>CM0000000001251</v>
      </c>
    </row>
    <row r="337" spans="1:22" ht="15.75">
      <c r="A337" s="1">
        <v>40193</v>
      </c>
      <c r="B337" s="87" t="str">
        <f t="shared" si="48"/>
        <v>CM0000000001252</v>
      </c>
      <c r="C337" s="19">
        <v>1252</v>
      </c>
      <c r="D337" s="1">
        <f t="shared" si="45"/>
        <v>40193</v>
      </c>
      <c r="E337">
        <v>13227</v>
      </c>
      <c r="F337" t="s">
        <v>565</v>
      </c>
      <c r="G337" s="14" t="s">
        <v>50</v>
      </c>
      <c r="H337" t="s">
        <v>18</v>
      </c>
      <c r="J337" t="s">
        <v>53</v>
      </c>
      <c r="K337" s="14">
        <v>1</v>
      </c>
      <c r="L337">
        <v>261.36</v>
      </c>
      <c r="M337">
        <f t="shared" si="46"/>
        <v>261.36</v>
      </c>
      <c r="N337" s="17">
        <f t="shared" si="53"/>
        <v>16000</v>
      </c>
      <c r="O337" s="18" t="str">
        <f t="shared" si="49"/>
        <v>125216000</v>
      </c>
      <c r="P337" s="79" t="str">
        <f t="shared" si="50"/>
        <v>10804Z37A48103</v>
      </c>
      <c r="Q337" t="str">
        <f t="shared" si="51"/>
        <v>SIZE:M,COLOR:700</v>
      </c>
      <c r="S337" t="str">
        <f t="shared" si="47"/>
        <v>1252</v>
      </c>
      <c r="V337" s="1" t="str">
        <f t="shared" si="52"/>
        <v>CM0000000001252</v>
      </c>
    </row>
    <row r="338" spans="1:22" ht="15.75">
      <c r="A338" s="1">
        <v>40193</v>
      </c>
      <c r="B338" s="87" t="str">
        <f t="shared" si="48"/>
        <v>CM0000000001252</v>
      </c>
      <c r="C338" s="19">
        <v>1252</v>
      </c>
      <c r="D338" s="1">
        <f t="shared" si="45"/>
        <v>40193</v>
      </c>
      <c r="E338">
        <v>13227</v>
      </c>
      <c r="F338" t="s">
        <v>565</v>
      </c>
      <c r="G338" s="14" t="s">
        <v>85</v>
      </c>
      <c r="H338" t="s">
        <v>13</v>
      </c>
      <c r="J338" t="s">
        <v>14</v>
      </c>
      <c r="K338" s="14">
        <v>1</v>
      </c>
      <c r="L338">
        <v>295.45</v>
      </c>
      <c r="M338">
        <f t="shared" si="46"/>
        <v>295.45</v>
      </c>
      <c r="N338" s="17">
        <f t="shared" si="53"/>
        <v>17000</v>
      </c>
      <c r="O338" s="18" t="str">
        <f t="shared" si="49"/>
        <v>125217000</v>
      </c>
      <c r="P338" s="79" t="str">
        <f t="shared" si="50"/>
        <v>10880P019505</v>
      </c>
      <c r="Q338" t="str">
        <f t="shared" si="51"/>
        <v>SIZE:36,COLOR:250</v>
      </c>
      <c r="S338" t="str">
        <f t="shared" si="47"/>
        <v>1252</v>
      </c>
      <c r="V338" s="1" t="str">
        <f t="shared" si="52"/>
        <v>CM0000000001252</v>
      </c>
    </row>
    <row r="339" spans="1:22" ht="15.75">
      <c r="A339" s="1">
        <v>40193</v>
      </c>
      <c r="B339" s="87" t="str">
        <f t="shared" si="48"/>
        <v>CM0000000001252</v>
      </c>
      <c r="C339" s="19">
        <v>1252</v>
      </c>
      <c r="D339" s="1">
        <f t="shared" si="45"/>
        <v>40193</v>
      </c>
      <c r="E339">
        <v>13227</v>
      </c>
      <c r="F339" t="s">
        <v>565</v>
      </c>
      <c r="G339" s="14" t="s">
        <v>57</v>
      </c>
      <c r="H339" t="s">
        <v>58</v>
      </c>
      <c r="J339" t="s">
        <v>19</v>
      </c>
      <c r="K339" s="14">
        <v>1</v>
      </c>
      <c r="L339">
        <v>204.55</v>
      </c>
      <c r="M339">
        <f t="shared" si="46"/>
        <v>204.55</v>
      </c>
      <c r="N339" s="17">
        <f t="shared" si="53"/>
        <v>18000</v>
      </c>
      <c r="O339" s="18" t="str">
        <f t="shared" si="49"/>
        <v>125218000</v>
      </c>
      <c r="P339" s="79" t="str">
        <f t="shared" si="50"/>
        <v>80817P209035</v>
      </c>
      <c r="Q339" t="str">
        <f t="shared" si="51"/>
        <v>SIZE:L,COLOR:200</v>
      </c>
      <c r="S339" t="str">
        <f t="shared" si="47"/>
        <v>1252</v>
      </c>
      <c r="V339" s="1" t="str">
        <f t="shared" si="52"/>
        <v>CM0000000001252</v>
      </c>
    </row>
    <row r="340" spans="1:22" ht="15.75">
      <c r="A340" s="1">
        <v>40193</v>
      </c>
      <c r="B340" s="87" t="str">
        <f t="shared" si="48"/>
        <v>CM0000000001253</v>
      </c>
      <c r="C340" s="19">
        <v>1253</v>
      </c>
      <c r="D340" s="1">
        <f t="shared" si="45"/>
        <v>40193</v>
      </c>
      <c r="E340">
        <v>13227</v>
      </c>
      <c r="F340" t="s">
        <v>565</v>
      </c>
      <c r="G340" s="14" t="s">
        <v>276</v>
      </c>
      <c r="H340" t="s">
        <v>170</v>
      </c>
      <c r="J340" t="s">
        <v>190</v>
      </c>
      <c r="K340" s="14">
        <v>1</v>
      </c>
      <c r="L340">
        <v>250</v>
      </c>
      <c r="M340">
        <f t="shared" si="46"/>
        <v>250</v>
      </c>
      <c r="N340" s="17">
        <f t="shared" si="53"/>
        <v>16000</v>
      </c>
      <c r="O340" s="18" t="str">
        <f t="shared" si="49"/>
        <v>125316000</v>
      </c>
      <c r="P340" s="79" t="str">
        <f t="shared" si="50"/>
        <v>80820D68A48103</v>
      </c>
      <c r="Q340" t="str">
        <f t="shared" si="51"/>
        <v>SIZE:38,COLOR:950</v>
      </c>
      <c r="S340" t="str">
        <f t="shared" si="47"/>
        <v>1253</v>
      </c>
      <c r="V340" s="1" t="str">
        <f t="shared" si="52"/>
        <v>CM0000000001253</v>
      </c>
    </row>
    <row r="341" spans="1:22" ht="15.75">
      <c r="A341" s="1">
        <v>40193</v>
      </c>
      <c r="B341" s="87" t="str">
        <f t="shared" si="48"/>
        <v>CM0000000001253</v>
      </c>
      <c r="C341" s="19">
        <v>1253</v>
      </c>
      <c r="D341" s="1">
        <f t="shared" si="45"/>
        <v>40193</v>
      </c>
      <c r="E341">
        <v>13227</v>
      </c>
      <c r="F341" t="s">
        <v>565</v>
      </c>
      <c r="G341" s="14" t="s">
        <v>272</v>
      </c>
      <c r="H341" t="s">
        <v>22</v>
      </c>
      <c r="J341" t="s">
        <v>422</v>
      </c>
      <c r="K341" s="14">
        <v>1</v>
      </c>
      <c r="L341">
        <v>250</v>
      </c>
      <c r="M341">
        <f t="shared" si="46"/>
        <v>250</v>
      </c>
      <c r="N341" s="17">
        <f t="shared" si="53"/>
        <v>17000</v>
      </c>
      <c r="O341" s="18" t="str">
        <f t="shared" si="49"/>
        <v>125317000</v>
      </c>
      <c r="P341" s="79" t="str">
        <f t="shared" si="50"/>
        <v>80836P178562</v>
      </c>
      <c r="Q341" t="str">
        <f t="shared" si="51"/>
        <v>SIZE:M,COLOR:650</v>
      </c>
      <c r="S341" t="str">
        <f t="shared" si="47"/>
        <v>1253</v>
      </c>
      <c r="V341" s="1" t="str">
        <f t="shared" si="52"/>
        <v>CM0000000001253</v>
      </c>
    </row>
    <row r="342" spans="1:22" ht="15.75">
      <c r="A342" s="1">
        <v>40193</v>
      </c>
      <c r="B342" s="87" t="str">
        <f t="shared" si="48"/>
        <v>CM0000000001253</v>
      </c>
      <c r="C342" s="19">
        <v>1253</v>
      </c>
      <c r="D342" s="1">
        <f t="shared" si="45"/>
        <v>40193</v>
      </c>
      <c r="E342">
        <v>13228</v>
      </c>
      <c r="F342" t="s">
        <v>566</v>
      </c>
      <c r="G342" s="14" t="s">
        <v>743</v>
      </c>
      <c r="H342" t="s">
        <v>13</v>
      </c>
      <c r="J342" t="s">
        <v>223</v>
      </c>
      <c r="K342" s="14">
        <v>1</v>
      </c>
      <c r="L342">
        <v>318.18</v>
      </c>
      <c r="M342">
        <f t="shared" si="46"/>
        <v>318.18</v>
      </c>
      <c r="N342" s="17">
        <f t="shared" si="53"/>
        <v>18000</v>
      </c>
      <c r="O342" s="18" t="str">
        <f t="shared" si="49"/>
        <v>125318000</v>
      </c>
      <c r="P342" s="79" t="str">
        <f t="shared" si="50"/>
        <v>10880P019022</v>
      </c>
      <c r="Q342" t="str">
        <f t="shared" si="51"/>
        <v>SIZE:33,COLOR:200</v>
      </c>
      <c r="S342" t="str">
        <f t="shared" si="47"/>
        <v>1253</v>
      </c>
      <c r="V342" s="1" t="str">
        <f t="shared" si="52"/>
        <v>CM0000000001253</v>
      </c>
    </row>
    <row r="343" spans="1:22" ht="15.75">
      <c r="A343" s="1">
        <v>40193</v>
      </c>
      <c r="B343" s="87" t="str">
        <f t="shared" si="48"/>
        <v>CM0000000001253</v>
      </c>
      <c r="C343" s="19">
        <v>1253</v>
      </c>
      <c r="D343" s="1">
        <f t="shared" si="45"/>
        <v>40193</v>
      </c>
      <c r="E343">
        <v>13228</v>
      </c>
      <c r="F343" t="s">
        <v>566</v>
      </c>
      <c r="G343" s="14" t="s">
        <v>20</v>
      </c>
      <c r="H343" t="s">
        <v>13</v>
      </c>
      <c r="J343" t="s">
        <v>21</v>
      </c>
      <c r="K343" s="14">
        <v>1</v>
      </c>
      <c r="L343">
        <v>318.18</v>
      </c>
      <c r="M343">
        <f t="shared" si="46"/>
        <v>318.18</v>
      </c>
      <c r="N343" s="17">
        <f t="shared" si="53"/>
        <v>19000</v>
      </c>
      <c r="O343" s="18" t="str">
        <f t="shared" si="49"/>
        <v>125319000</v>
      </c>
      <c r="P343" s="79" t="str">
        <f t="shared" si="50"/>
        <v>10880P019504</v>
      </c>
      <c r="Q343" t="str">
        <f t="shared" si="51"/>
        <v>SIZE:32,COLOR:250</v>
      </c>
      <c r="S343" t="str">
        <f t="shared" si="47"/>
        <v>1253</v>
      </c>
      <c r="V343" s="1" t="str">
        <f t="shared" si="52"/>
        <v>CM0000000001253</v>
      </c>
    </row>
    <row r="344" spans="1:22" ht="15.75">
      <c r="A344" s="1">
        <v>40193</v>
      </c>
      <c r="B344" s="87" t="str">
        <f t="shared" si="48"/>
        <v>CM0000000001253</v>
      </c>
      <c r="C344" s="19">
        <v>1253</v>
      </c>
      <c r="D344" s="1">
        <f t="shared" si="45"/>
        <v>40193</v>
      </c>
      <c r="E344">
        <v>12054</v>
      </c>
      <c r="F344" t="s">
        <v>561</v>
      </c>
      <c r="G344" s="14" t="s">
        <v>55</v>
      </c>
      <c r="H344" t="s">
        <v>29</v>
      </c>
      <c r="J344" t="s">
        <v>223</v>
      </c>
      <c r="K344" s="14">
        <v>1</v>
      </c>
      <c r="L344">
        <v>318.18</v>
      </c>
      <c r="M344">
        <f t="shared" si="46"/>
        <v>318.18</v>
      </c>
      <c r="N344" s="17">
        <f t="shared" si="53"/>
        <v>20000</v>
      </c>
      <c r="O344" s="18" t="str">
        <f t="shared" si="49"/>
        <v>125320000</v>
      </c>
      <c r="P344" s="79" t="str">
        <f t="shared" si="50"/>
        <v>80841P019501</v>
      </c>
      <c r="Q344" t="str">
        <f t="shared" si="51"/>
        <v>SIZE:33,COLOR:200</v>
      </c>
      <c r="S344" t="str">
        <f t="shared" si="47"/>
        <v>1253</v>
      </c>
      <c r="V344" s="1" t="str">
        <f t="shared" si="52"/>
        <v>CM0000000001253</v>
      </c>
    </row>
    <row r="345" spans="1:22" ht="15.75">
      <c r="A345" s="1">
        <v>40193</v>
      </c>
      <c r="B345" s="87" t="str">
        <f t="shared" si="48"/>
        <v>CM0000000001253</v>
      </c>
      <c r="C345" s="19">
        <v>1253</v>
      </c>
      <c r="D345" s="1">
        <f t="shared" si="45"/>
        <v>40193</v>
      </c>
      <c r="E345">
        <v>8115</v>
      </c>
      <c r="F345" t="s">
        <v>562</v>
      </c>
      <c r="G345" s="14" t="s">
        <v>20</v>
      </c>
      <c r="H345" t="s">
        <v>13</v>
      </c>
      <c r="J345" t="s">
        <v>86</v>
      </c>
      <c r="K345" s="14">
        <v>1</v>
      </c>
      <c r="L345">
        <v>318.18</v>
      </c>
      <c r="M345">
        <f t="shared" si="46"/>
        <v>318.18</v>
      </c>
      <c r="N345" s="17">
        <f t="shared" si="53"/>
        <v>21000</v>
      </c>
      <c r="O345" s="18" t="str">
        <f t="shared" si="49"/>
        <v>125321000</v>
      </c>
      <c r="P345" s="79" t="str">
        <f t="shared" si="50"/>
        <v>10880P019504</v>
      </c>
      <c r="Q345" t="str">
        <f t="shared" si="51"/>
        <v>SIZE:33,COLOR:250</v>
      </c>
      <c r="S345" t="str">
        <f t="shared" si="47"/>
        <v>1253</v>
      </c>
      <c r="V345" s="1" t="str">
        <f t="shared" si="52"/>
        <v>CM0000000001253</v>
      </c>
    </row>
    <row r="346" spans="1:22" ht="15.75">
      <c r="A346" s="1">
        <v>40193</v>
      </c>
      <c r="B346" s="87" t="str">
        <f t="shared" si="48"/>
        <v>CM0000000001253</v>
      </c>
      <c r="C346" s="19">
        <v>1253</v>
      </c>
      <c r="D346" s="1">
        <f t="shared" si="45"/>
        <v>40193</v>
      </c>
      <c r="E346">
        <v>12184</v>
      </c>
      <c r="F346" t="s">
        <v>476</v>
      </c>
      <c r="G346" s="14" t="s">
        <v>198</v>
      </c>
      <c r="H346" t="s">
        <v>38</v>
      </c>
      <c r="J346" t="s">
        <v>261</v>
      </c>
      <c r="K346" s="14">
        <v>1</v>
      </c>
      <c r="L346">
        <v>250</v>
      </c>
      <c r="M346">
        <f t="shared" si="46"/>
        <v>250</v>
      </c>
      <c r="N346" s="17">
        <f t="shared" si="53"/>
        <v>22000</v>
      </c>
      <c r="O346" s="18" t="str">
        <f t="shared" si="49"/>
        <v>125322000</v>
      </c>
      <c r="P346" s="79" t="str">
        <f t="shared" si="50"/>
        <v>80820B11B10571</v>
      </c>
      <c r="Q346" t="str">
        <f t="shared" si="51"/>
        <v>SIZE:46,COLOR:850</v>
      </c>
      <c r="S346" t="str">
        <f t="shared" si="47"/>
        <v>1253</v>
      </c>
      <c r="V346" s="1" t="str">
        <f t="shared" si="52"/>
        <v>CM0000000001253</v>
      </c>
    </row>
    <row r="347" spans="1:22" ht="15.75">
      <c r="A347" s="1">
        <v>40193</v>
      </c>
      <c r="B347" s="87" t="str">
        <f t="shared" si="48"/>
        <v>CM0000000001254</v>
      </c>
      <c r="C347" s="19">
        <v>1254</v>
      </c>
      <c r="D347" s="1">
        <f t="shared" si="45"/>
        <v>40193</v>
      </c>
      <c r="E347">
        <v>1616</v>
      </c>
      <c r="F347" t="s">
        <v>567</v>
      </c>
      <c r="G347" s="14" t="s">
        <v>240</v>
      </c>
      <c r="H347" t="s">
        <v>76</v>
      </c>
      <c r="J347" t="s">
        <v>241</v>
      </c>
      <c r="K347" s="14">
        <v>1</v>
      </c>
      <c r="L347">
        <v>227.27</v>
      </c>
      <c r="M347">
        <f t="shared" si="46"/>
        <v>227.27</v>
      </c>
      <c r="N347" s="17">
        <f t="shared" si="53"/>
        <v>16000</v>
      </c>
      <c r="O347" s="18" t="str">
        <f t="shared" si="49"/>
        <v>125416000</v>
      </c>
      <c r="P347" s="79" t="str">
        <f t="shared" si="50"/>
        <v>10814SK29001</v>
      </c>
      <c r="Q347" t="str">
        <f t="shared" si="51"/>
        <v>SIZE:ddd,COLOR:600</v>
      </c>
      <c r="S347" t="str">
        <f t="shared" si="47"/>
        <v>1254</v>
      </c>
      <c r="V347" s="1" t="str">
        <f t="shared" si="52"/>
        <v>CM0000000001254</v>
      </c>
    </row>
    <row r="348" spans="1:22" ht="15.75">
      <c r="A348" s="1">
        <v>40193</v>
      </c>
      <c r="B348" s="87" t="str">
        <f t="shared" si="48"/>
        <v>CM0000000001254</v>
      </c>
      <c r="C348" s="19">
        <v>1254</v>
      </c>
      <c r="D348" s="1">
        <f t="shared" si="45"/>
        <v>40193</v>
      </c>
      <c r="E348">
        <v>1616</v>
      </c>
      <c r="F348" t="s">
        <v>567</v>
      </c>
      <c r="G348" s="14" t="s">
        <v>209</v>
      </c>
      <c r="H348" t="s">
        <v>35</v>
      </c>
      <c r="J348" t="s">
        <v>210</v>
      </c>
      <c r="K348" s="14">
        <v>1</v>
      </c>
      <c r="L348">
        <v>250</v>
      </c>
      <c r="M348">
        <f t="shared" si="46"/>
        <v>250</v>
      </c>
      <c r="N348" s="17">
        <f t="shared" si="53"/>
        <v>17000</v>
      </c>
      <c r="O348" s="18" t="str">
        <f t="shared" si="49"/>
        <v>125417000</v>
      </c>
      <c r="P348" s="79" t="str">
        <f t="shared" si="50"/>
        <v>80819P349509</v>
      </c>
      <c r="Q348" t="str">
        <f t="shared" si="51"/>
        <v>SIZE:S,COLOR:600</v>
      </c>
      <c r="S348" t="str">
        <f t="shared" si="47"/>
        <v>1254</v>
      </c>
      <c r="V348" s="1" t="str">
        <f t="shared" si="52"/>
        <v>CM0000000001254</v>
      </c>
    </row>
    <row r="349" spans="1:22" ht="15.75">
      <c r="A349" s="1">
        <v>40193</v>
      </c>
      <c r="B349" s="87" t="str">
        <f t="shared" si="48"/>
        <v>CM0000000001254</v>
      </c>
      <c r="C349" s="19">
        <v>1254</v>
      </c>
      <c r="D349" s="1">
        <f t="shared" si="45"/>
        <v>40193</v>
      </c>
      <c r="E349">
        <v>1616</v>
      </c>
      <c r="F349" t="s">
        <v>567</v>
      </c>
      <c r="G349" s="14" t="s">
        <v>258</v>
      </c>
      <c r="H349" t="s">
        <v>170</v>
      </c>
      <c r="J349" t="s">
        <v>444</v>
      </c>
      <c r="K349" s="14">
        <v>1</v>
      </c>
      <c r="L349">
        <v>250</v>
      </c>
      <c r="M349">
        <f t="shared" si="46"/>
        <v>250</v>
      </c>
      <c r="N349" s="17">
        <f t="shared" si="53"/>
        <v>18000</v>
      </c>
      <c r="O349" s="18" t="str">
        <f t="shared" si="49"/>
        <v>125418000</v>
      </c>
      <c r="P349" s="79" t="str">
        <f t="shared" si="50"/>
        <v>80820F27C19910</v>
      </c>
      <c r="Q349" t="str">
        <f t="shared" si="51"/>
        <v>SIZE:38,COLOR:320</v>
      </c>
      <c r="S349" t="str">
        <f t="shared" si="47"/>
        <v>1254</v>
      </c>
      <c r="V349" s="1" t="str">
        <f t="shared" si="52"/>
        <v>CM0000000001254</v>
      </c>
    </row>
    <row r="350" spans="1:22" ht="15.75">
      <c r="A350" s="1">
        <v>40193</v>
      </c>
      <c r="B350" s="87" t="str">
        <f t="shared" si="48"/>
        <v>CM0000000001255</v>
      </c>
      <c r="C350" s="19">
        <v>1255</v>
      </c>
      <c r="D350" s="1">
        <f t="shared" si="45"/>
        <v>40193</v>
      </c>
      <c r="E350">
        <v>13194</v>
      </c>
      <c r="F350" t="s">
        <v>541</v>
      </c>
      <c r="G350" s="14" t="s">
        <v>26</v>
      </c>
      <c r="H350" t="s">
        <v>15</v>
      </c>
      <c r="J350" t="s">
        <v>28</v>
      </c>
      <c r="K350" s="14">
        <v>1</v>
      </c>
      <c r="L350">
        <v>272.73</v>
      </c>
      <c r="M350">
        <f t="shared" si="46"/>
        <v>272.73</v>
      </c>
      <c r="N350" s="17">
        <f t="shared" si="53"/>
        <v>16000</v>
      </c>
      <c r="O350" s="18" t="str">
        <f t="shared" si="49"/>
        <v>125516000</v>
      </c>
      <c r="P350" s="79" t="str">
        <f t="shared" si="50"/>
        <v>10882P16TP06</v>
      </c>
      <c r="Q350" t="str">
        <f t="shared" si="51"/>
        <v>SIZE:XL,COLOR:850</v>
      </c>
      <c r="S350" t="str">
        <f t="shared" si="47"/>
        <v>1255</v>
      </c>
      <c r="V350" s="1" t="str">
        <f t="shared" si="52"/>
        <v>CM0000000001255</v>
      </c>
    </row>
    <row r="351" spans="1:22" ht="15.75">
      <c r="A351" s="1">
        <v>40193</v>
      </c>
      <c r="B351" s="87" t="str">
        <f t="shared" si="48"/>
        <v>CM0000000001256</v>
      </c>
      <c r="C351" s="19">
        <v>1256</v>
      </c>
      <c r="D351" s="1">
        <f t="shared" si="45"/>
        <v>40193</v>
      </c>
      <c r="E351">
        <v>13194</v>
      </c>
      <c r="F351" t="s">
        <v>541</v>
      </c>
      <c r="G351" s="14" t="s">
        <v>297</v>
      </c>
      <c r="H351" t="s">
        <v>29</v>
      </c>
      <c r="J351" t="s">
        <v>56</v>
      </c>
      <c r="K351" s="14">
        <v>1</v>
      </c>
      <c r="L351">
        <v>318.18</v>
      </c>
      <c r="M351">
        <f t="shared" si="46"/>
        <v>318.18</v>
      </c>
      <c r="N351" s="17">
        <f t="shared" si="53"/>
        <v>16000</v>
      </c>
      <c r="O351" s="18" t="str">
        <f t="shared" si="49"/>
        <v>125616000</v>
      </c>
      <c r="P351" s="79" t="str">
        <f t="shared" si="50"/>
        <v>80841P01JN01</v>
      </c>
      <c r="Q351" t="str">
        <f t="shared" si="51"/>
        <v>SIZE:29,COLOR:200</v>
      </c>
      <c r="S351" t="str">
        <f t="shared" si="47"/>
        <v>1256</v>
      </c>
      <c r="V351" s="1" t="str">
        <f t="shared" si="52"/>
        <v>CM0000000001256</v>
      </c>
    </row>
    <row r="352" spans="1:22" ht="15.75">
      <c r="A352" s="1">
        <v>40193</v>
      </c>
      <c r="B352" s="87" t="str">
        <f t="shared" si="48"/>
        <v>CM0000000001257</v>
      </c>
      <c r="C352" s="19">
        <v>1257</v>
      </c>
      <c r="D352" s="1">
        <f t="shared" si="45"/>
        <v>40193</v>
      </c>
      <c r="E352">
        <v>5044</v>
      </c>
      <c r="F352" t="s">
        <v>568</v>
      </c>
      <c r="G352" s="14" t="s">
        <v>48</v>
      </c>
      <c r="H352" t="s">
        <v>18</v>
      </c>
      <c r="J352" t="s">
        <v>205</v>
      </c>
      <c r="K352" s="14">
        <v>1</v>
      </c>
      <c r="L352">
        <v>250</v>
      </c>
      <c r="M352">
        <f t="shared" si="46"/>
        <v>250</v>
      </c>
      <c r="N352" s="17">
        <f t="shared" si="53"/>
        <v>16000</v>
      </c>
      <c r="O352" s="18" t="str">
        <f t="shared" si="49"/>
        <v>125716000</v>
      </c>
      <c r="P352" s="79" t="str">
        <f t="shared" si="50"/>
        <v>10804u90b10563</v>
      </c>
      <c r="Q352" t="str">
        <f t="shared" si="51"/>
        <v>SIZE:XXL,COLOR:700</v>
      </c>
      <c r="S352" t="str">
        <f t="shared" si="47"/>
        <v>1257</v>
      </c>
      <c r="V352" s="1" t="str">
        <f t="shared" si="52"/>
        <v>CM0000000001257</v>
      </c>
    </row>
    <row r="353" spans="1:22" ht="15.75">
      <c r="A353" s="1">
        <v>40193</v>
      </c>
      <c r="B353" s="87" t="str">
        <f t="shared" si="48"/>
        <v>CM0000000001257</v>
      </c>
      <c r="C353" s="19">
        <v>1257</v>
      </c>
      <c r="D353" s="1">
        <f t="shared" si="45"/>
        <v>40193</v>
      </c>
      <c r="E353">
        <v>5044</v>
      </c>
      <c r="F353" t="s">
        <v>568</v>
      </c>
      <c r="G353" s="14" t="s">
        <v>760</v>
      </c>
      <c r="H353" t="s">
        <v>18</v>
      </c>
      <c r="J353" t="s">
        <v>854</v>
      </c>
      <c r="K353" s="14">
        <v>1</v>
      </c>
      <c r="L353">
        <v>261.36</v>
      </c>
      <c r="M353">
        <f t="shared" si="46"/>
        <v>261.36</v>
      </c>
      <c r="N353" s="17">
        <f t="shared" si="53"/>
        <v>17000</v>
      </c>
      <c r="O353" s="18" t="str">
        <f t="shared" si="49"/>
        <v>125717000</v>
      </c>
      <c r="P353" s="79" t="str">
        <f t="shared" si="50"/>
        <v>10804Z37K28305</v>
      </c>
      <c r="Q353" t="str">
        <f t="shared" si="51"/>
        <v>SIZE:XXL,COLOR:950</v>
      </c>
      <c r="S353" t="str">
        <f t="shared" si="47"/>
        <v>1257</v>
      </c>
      <c r="V353" s="1" t="str">
        <f t="shared" si="52"/>
        <v>CM0000000001257</v>
      </c>
    </row>
    <row r="354" spans="1:22" ht="15.75">
      <c r="A354" s="1">
        <v>40193</v>
      </c>
      <c r="B354" s="87" t="str">
        <f t="shared" si="48"/>
        <v>CM0000000001258</v>
      </c>
      <c r="C354" s="19">
        <v>1258</v>
      </c>
      <c r="D354" s="1">
        <f t="shared" si="45"/>
        <v>40193</v>
      </c>
      <c r="E354">
        <v>5044</v>
      </c>
      <c r="F354" t="s">
        <v>568</v>
      </c>
      <c r="G354" s="14" t="s">
        <v>276</v>
      </c>
      <c r="H354" t="s">
        <v>170</v>
      </c>
      <c r="J354" t="s">
        <v>154</v>
      </c>
      <c r="K354" s="14">
        <v>1</v>
      </c>
      <c r="L354">
        <v>250</v>
      </c>
      <c r="M354">
        <f t="shared" si="46"/>
        <v>250</v>
      </c>
      <c r="N354" s="17">
        <f t="shared" si="53"/>
        <v>16000</v>
      </c>
      <c r="O354" s="18" t="str">
        <f t="shared" si="49"/>
        <v>125816000</v>
      </c>
      <c r="P354" s="79" t="str">
        <f t="shared" si="50"/>
        <v>80820D68A48103</v>
      </c>
      <c r="Q354" t="str">
        <f t="shared" si="51"/>
        <v>SIZE:40,COLOR:950</v>
      </c>
      <c r="S354" t="str">
        <f t="shared" si="47"/>
        <v>1258</v>
      </c>
      <c r="V354" s="1" t="str">
        <f t="shared" si="52"/>
        <v>CM0000000001258</v>
      </c>
    </row>
    <row r="355" spans="1:22" ht="15.75">
      <c r="A355" s="1">
        <v>40193</v>
      </c>
      <c r="B355" s="87" t="str">
        <f t="shared" si="48"/>
        <v>CM0000000001259</v>
      </c>
      <c r="C355" s="19">
        <v>1259</v>
      </c>
      <c r="D355" s="1">
        <f t="shared" si="45"/>
        <v>40193</v>
      </c>
      <c r="E355">
        <v>5044</v>
      </c>
      <c r="F355" t="s">
        <v>568</v>
      </c>
      <c r="G355" s="14" t="s">
        <v>37</v>
      </c>
      <c r="H355" t="s">
        <v>38</v>
      </c>
      <c r="J355" t="s">
        <v>291</v>
      </c>
      <c r="K355" s="14">
        <v>1</v>
      </c>
      <c r="L355">
        <v>250</v>
      </c>
      <c r="M355">
        <f t="shared" si="46"/>
        <v>250</v>
      </c>
      <c r="N355" s="17">
        <f t="shared" si="53"/>
        <v>16000</v>
      </c>
      <c r="O355" s="18" t="str">
        <f t="shared" si="49"/>
        <v>125916000</v>
      </c>
      <c r="P355" s="79" t="str">
        <f t="shared" si="50"/>
        <v>80820F27B10573</v>
      </c>
      <c r="Q355" t="str">
        <f t="shared" si="51"/>
        <v>SIZE:44,COLOR:370</v>
      </c>
      <c r="S355" t="str">
        <f t="shared" si="47"/>
        <v>1259</v>
      </c>
      <c r="V355" s="1" t="str">
        <f t="shared" si="52"/>
        <v>CM0000000001259</v>
      </c>
    </row>
    <row r="356" spans="1:22" ht="15.75">
      <c r="A356" s="1">
        <v>40193</v>
      </c>
      <c r="B356" s="87" t="str">
        <f t="shared" si="48"/>
        <v>CM0000000001260</v>
      </c>
      <c r="C356" s="19">
        <v>1260</v>
      </c>
      <c r="D356" s="1">
        <f t="shared" si="45"/>
        <v>40193</v>
      </c>
      <c r="E356">
        <v>5044</v>
      </c>
      <c r="F356" t="s">
        <v>568</v>
      </c>
      <c r="G356" s="14" t="s">
        <v>719</v>
      </c>
      <c r="H356" t="s">
        <v>22</v>
      </c>
      <c r="J356" t="s">
        <v>31</v>
      </c>
      <c r="K356" s="14">
        <v>1</v>
      </c>
      <c r="L356">
        <v>272.73</v>
      </c>
      <c r="M356">
        <f t="shared" si="46"/>
        <v>272.73</v>
      </c>
      <c r="N356" s="17">
        <f t="shared" si="53"/>
        <v>16000</v>
      </c>
      <c r="O356" s="18" t="str">
        <f t="shared" si="49"/>
        <v>126016000</v>
      </c>
      <c r="P356" s="79" t="str">
        <f t="shared" si="50"/>
        <v>80836P029026</v>
      </c>
      <c r="Q356" t="str">
        <f t="shared" si="51"/>
        <v>SIZE:XL,COLOR:200</v>
      </c>
      <c r="S356" t="str">
        <f t="shared" si="47"/>
        <v>1260</v>
      </c>
      <c r="V356" s="1" t="str">
        <f t="shared" si="52"/>
        <v>CM0000000001260</v>
      </c>
    </row>
    <row r="357" spans="1:22" ht="15.75">
      <c r="A357" s="1">
        <v>40193</v>
      </c>
      <c r="B357" s="87" t="str">
        <f t="shared" si="48"/>
        <v>CM0000000001261</v>
      </c>
      <c r="C357" s="19">
        <v>1261</v>
      </c>
      <c r="D357" s="1">
        <f t="shared" si="45"/>
        <v>40193</v>
      </c>
      <c r="E357">
        <v>13232</v>
      </c>
      <c r="F357" t="s">
        <v>569</v>
      </c>
      <c r="G357" s="14" t="s">
        <v>60</v>
      </c>
      <c r="H357" t="s">
        <v>15</v>
      </c>
      <c r="J357" t="s">
        <v>851</v>
      </c>
      <c r="K357" s="14">
        <v>1</v>
      </c>
      <c r="L357">
        <v>227.27</v>
      </c>
      <c r="M357">
        <f t="shared" si="46"/>
        <v>227.27</v>
      </c>
      <c r="N357" s="17">
        <f t="shared" si="53"/>
        <v>16000</v>
      </c>
      <c r="O357" s="18" t="str">
        <f t="shared" si="49"/>
        <v>126116000</v>
      </c>
      <c r="P357" s="79" t="str">
        <f t="shared" si="50"/>
        <v>10882P33NT01</v>
      </c>
      <c r="Q357" t="str">
        <f t="shared" si="51"/>
        <v>SIZE:XXXL,COLOR:001</v>
      </c>
      <c r="S357" t="str">
        <f t="shared" si="47"/>
        <v>1261</v>
      </c>
      <c r="V357" s="1" t="str">
        <f t="shared" si="52"/>
        <v>CM0000000001261</v>
      </c>
    </row>
    <row r="358" spans="1:22" ht="15.75">
      <c r="A358" s="1">
        <v>40193</v>
      </c>
      <c r="B358" s="87" t="str">
        <f t="shared" si="48"/>
        <v>CM0000000001262</v>
      </c>
      <c r="C358" s="19">
        <v>1262</v>
      </c>
      <c r="D358" s="1">
        <f t="shared" si="45"/>
        <v>40193</v>
      </c>
      <c r="E358">
        <v>10625</v>
      </c>
      <c r="F358" t="s">
        <v>570</v>
      </c>
      <c r="G358" s="14" t="s">
        <v>761</v>
      </c>
      <c r="H358" t="s">
        <v>18</v>
      </c>
      <c r="J358" t="s">
        <v>284</v>
      </c>
      <c r="K358" s="14">
        <v>1</v>
      </c>
      <c r="L358">
        <v>204.55</v>
      </c>
      <c r="M358">
        <f t="shared" si="46"/>
        <v>204.55</v>
      </c>
      <c r="N358" s="17">
        <f t="shared" si="53"/>
        <v>16000</v>
      </c>
      <c r="O358" s="18" t="str">
        <f t="shared" si="49"/>
        <v>126216000</v>
      </c>
      <c r="P358" s="79" t="str">
        <f t="shared" si="50"/>
        <v>10804Z94C09159</v>
      </c>
      <c r="Q358" t="str">
        <f t="shared" si="51"/>
        <v>SIZE:39,COLOR:700</v>
      </c>
      <c r="S358" t="str">
        <f t="shared" si="47"/>
        <v>1262</v>
      </c>
      <c r="V358" s="1" t="str">
        <f t="shared" si="52"/>
        <v>CM0000000001262</v>
      </c>
    </row>
    <row r="359" spans="1:22" ht="15.75">
      <c r="A359" s="1">
        <v>40193</v>
      </c>
      <c r="B359" s="87" t="str">
        <f t="shared" si="48"/>
        <v>CM0000000001262</v>
      </c>
      <c r="C359" s="19">
        <v>1262</v>
      </c>
      <c r="D359" s="1">
        <f t="shared" si="45"/>
        <v>40193</v>
      </c>
      <c r="E359">
        <v>13235</v>
      </c>
      <c r="F359" t="s">
        <v>571</v>
      </c>
      <c r="G359" s="14" t="s">
        <v>143</v>
      </c>
      <c r="H359" t="s">
        <v>38</v>
      </c>
      <c r="J359" t="s">
        <v>121</v>
      </c>
      <c r="K359" s="14">
        <v>1</v>
      </c>
      <c r="L359">
        <v>227.27</v>
      </c>
      <c r="M359">
        <f t="shared" si="46"/>
        <v>227.27</v>
      </c>
      <c r="N359" s="17">
        <f t="shared" si="53"/>
        <v>17000</v>
      </c>
      <c r="O359" s="18" t="str">
        <f t="shared" si="49"/>
        <v>126217000</v>
      </c>
      <c r="P359" s="79" t="str">
        <f t="shared" si="50"/>
        <v>80820B50O17024</v>
      </c>
      <c r="Q359" t="str">
        <f t="shared" si="51"/>
        <v>SIZE:36,COLOR:100</v>
      </c>
      <c r="S359" t="str">
        <f t="shared" si="47"/>
        <v>1262</v>
      </c>
      <c r="V359" s="1" t="str">
        <f t="shared" si="52"/>
        <v>CM0000000001262</v>
      </c>
    </row>
    <row r="360" spans="1:22" ht="15.75">
      <c r="A360" s="1">
        <v>40193</v>
      </c>
      <c r="B360" s="87" t="str">
        <f t="shared" si="48"/>
        <v>CM0000000001263</v>
      </c>
      <c r="C360" s="19">
        <v>1263</v>
      </c>
      <c r="D360" s="1">
        <f t="shared" si="45"/>
        <v>40193</v>
      </c>
      <c r="E360">
        <v>13220</v>
      </c>
      <c r="F360" t="s">
        <v>558</v>
      </c>
      <c r="G360" s="14" t="s">
        <v>75</v>
      </c>
      <c r="H360" t="s">
        <v>76</v>
      </c>
      <c r="J360" t="s">
        <v>312</v>
      </c>
      <c r="K360" s="14">
        <v>1</v>
      </c>
      <c r="L360">
        <v>250</v>
      </c>
      <c r="M360">
        <f t="shared" si="46"/>
        <v>250</v>
      </c>
      <c r="N360" s="17">
        <f t="shared" si="53"/>
        <v>16000</v>
      </c>
      <c r="O360" s="18" t="str">
        <f t="shared" si="49"/>
        <v>126316000</v>
      </c>
      <c r="P360" s="79" t="str">
        <f t="shared" si="50"/>
        <v>10814S029578</v>
      </c>
      <c r="Q360" t="str">
        <f t="shared" si="51"/>
        <v>SIZE:37,COLOR:700</v>
      </c>
      <c r="S360" t="str">
        <f t="shared" si="47"/>
        <v>1263</v>
      </c>
      <c r="V360" s="1" t="str">
        <f t="shared" si="52"/>
        <v>CM0000000001263</v>
      </c>
    </row>
    <row r="361" spans="1:22" ht="15.75">
      <c r="A361" s="1">
        <v>40193</v>
      </c>
      <c r="B361" s="87" t="str">
        <f t="shared" si="48"/>
        <v>CM0000000001264</v>
      </c>
      <c r="C361" s="19">
        <v>1264</v>
      </c>
      <c r="D361" s="1">
        <f t="shared" si="45"/>
        <v>40193</v>
      </c>
      <c r="E361">
        <v>13236</v>
      </c>
      <c r="F361" t="s">
        <v>572</v>
      </c>
      <c r="G361" s="14" t="s">
        <v>169</v>
      </c>
      <c r="H361" t="s">
        <v>170</v>
      </c>
      <c r="J361" t="s">
        <v>228</v>
      </c>
      <c r="K361" s="14">
        <v>1</v>
      </c>
      <c r="L361">
        <v>227.27</v>
      </c>
      <c r="M361">
        <f t="shared" si="46"/>
        <v>227.27</v>
      </c>
      <c r="N361" s="17">
        <f t="shared" si="53"/>
        <v>16000</v>
      </c>
      <c r="O361" s="18" t="str">
        <f t="shared" si="49"/>
        <v>126416000</v>
      </c>
      <c r="P361" s="79" t="str">
        <f t="shared" si="50"/>
        <v>80820B11K28360</v>
      </c>
      <c r="Q361" t="str">
        <f t="shared" si="51"/>
        <v>SIZE:40,COLOR:600</v>
      </c>
      <c r="S361" t="str">
        <f t="shared" si="47"/>
        <v>1264</v>
      </c>
      <c r="V361" s="1" t="str">
        <f t="shared" si="52"/>
        <v>CM0000000001264</v>
      </c>
    </row>
    <row r="362" spans="1:22" ht="15.75">
      <c r="A362" s="1">
        <v>40193</v>
      </c>
      <c r="B362" s="87" t="str">
        <f t="shared" si="48"/>
        <v>CM0000000001265</v>
      </c>
      <c r="C362" s="19">
        <v>1265</v>
      </c>
      <c r="D362" s="1">
        <f t="shared" si="45"/>
        <v>40193</v>
      </c>
      <c r="E362">
        <v>13236</v>
      </c>
      <c r="F362" t="s">
        <v>572</v>
      </c>
      <c r="G362" s="14" t="s">
        <v>750</v>
      </c>
      <c r="H362" t="s">
        <v>170</v>
      </c>
      <c r="J362" t="s">
        <v>39</v>
      </c>
      <c r="K362" s="14">
        <v>1</v>
      </c>
      <c r="L362">
        <v>250</v>
      </c>
      <c r="M362">
        <f t="shared" si="46"/>
        <v>250</v>
      </c>
      <c r="N362" s="17">
        <f t="shared" si="53"/>
        <v>16000</v>
      </c>
      <c r="O362" s="18" t="str">
        <f t="shared" si="49"/>
        <v>126516000</v>
      </c>
      <c r="P362" s="79" t="str">
        <f t="shared" si="50"/>
        <v>80820C16B10385</v>
      </c>
      <c r="Q362" t="str">
        <f t="shared" si="51"/>
        <v>SIZE:36,COLOR:850</v>
      </c>
      <c r="S362" t="str">
        <f t="shared" si="47"/>
        <v>1265</v>
      </c>
      <c r="V362" s="1" t="str">
        <f t="shared" si="52"/>
        <v>CM0000000001265</v>
      </c>
    </row>
    <row r="363" spans="1:22" ht="15.75">
      <c r="A363" s="1">
        <v>40193</v>
      </c>
      <c r="B363" s="87" t="str">
        <f t="shared" si="48"/>
        <v>CM0000000001265</v>
      </c>
      <c r="C363" s="19">
        <v>1265</v>
      </c>
      <c r="D363" s="1">
        <f t="shared" si="45"/>
        <v>40193</v>
      </c>
      <c r="E363">
        <v>13236</v>
      </c>
      <c r="F363" t="s">
        <v>572</v>
      </c>
      <c r="G363" s="14" t="s">
        <v>153</v>
      </c>
      <c r="H363" t="s">
        <v>38</v>
      </c>
      <c r="J363" t="s">
        <v>166</v>
      </c>
      <c r="K363" s="14">
        <v>1</v>
      </c>
      <c r="L363">
        <v>250</v>
      </c>
      <c r="M363">
        <f t="shared" si="46"/>
        <v>250</v>
      </c>
      <c r="N363" s="17">
        <f t="shared" si="53"/>
        <v>17000</v>
      </c>
      <c r="O363" s="18" t="str">
        <f t="shared" si="49"/>
        <v>126517000</v>
      </c>
      <c r="P363" s="79" t="str">
        <f t="shared" si="50"/>
        <v>80820F27J09008</v>
      </c>
      <c r="Q363" t="str">
        <f t="shared" si="51"/>
        <v>SIZE:40,COLOR:700</v>
      </c>
      <c r="S363" t="str">
        <f t="shared" si="47"/>
        <v>1265</v>
      </c>
      <c r="V363" s="1" t="str">
        <f t="shared" si="52"/>
        <v>CM0000000001265</v>
      </c>
    </row>
    <row r="364" spans="1:22" ht="15.75">
      <c r="A364" s="1">
        <v>40193</v>
      </c>
      <c r="B364" s="87" t="str">
        <f t="shared" si="48"/>
        <v>CM0000000001265</v>
      </c>
      <c r="C364" s="19">
        <v>1265</v>
      </c>
      <c r="D364" s="1">
        <f t="shared" si="45"/>
        <v>40193</v>
      </c>
      <c r="E364">
        <v>4575</v>
      </c>
      <c r="F364" t="s">
        <v>573</v>
      </c>
      <c r="G364" s="14" t="s">
        <v>762</v>
      </c>
      <c r="H364" t="s">
        <v>18</v>
      </c>
      <c r="J364" t="s">
        <v>855</v>
      </c>
      <c r="K364" s="14">
        <v>1</v>
      </c>
      <c r="L364">
        <v>204.55</v>
      </c>
      <c r="M364">
        <f t="shared" si="46"/>
        <v>204.55</v>
      </c>
      <c r="N364" s="17">
        <f t="shared" si="53"/>
        <v>18000</v>
      </c>
      <c r="O364" s="18" t="str">
        <f t="shared" si="49"/>
        <v>126518000</v>
      </c>
      <c r="P364" s="79" t="str">
        <f t="shared" si="50"/>
        <v>10804U41G05783</v>
      </c>
      <c r="Q364" t="str">
        <f t="shared" si="51"/>
        <v>SIZE:41,COLOR:850</v>
      </c>
      <c r="S364" t="str">
        <f t="shared" si="47"/>
        <v>1265</v>
      </c>
      <c r="V364" s="1" t="str">
        <f t="shared" si="52"/>
        <v>CM0000000001265</v>
      </c>
    </row>
    <row r="365" spans="1:22" ht="15.75">
      <c r="A365" s="1">
        <v>40193</v>
      </c>
      <c r="B365" s="87" t="str">
        <f t="shared" si="48"/>
        <v>CM0000000001266</v>
      </c>
      <c r="C365" s="19">
        <v>1266</v>
      </c>
      <c r="D365" s="1">
        <f t="shared" si="45"/>
        <v>40193</v>
      </c>
      <c r="E365">
        <v>4575</v>
      </c>
      <c r="F365" t="s">
        <v>573</v>
      </c>
      <c r="G365" s="14" t="s">
        <v>124</v>
      </c>
      <c r="H365" t="s">
        <v>18</v>
      </c>
      <c r="J365" t="s">
        <v>65</v>
      </c>
      <c r="K365" s="14">
        <v>1</v>
      </c>
      <c r="L365">
        <v>261.36</v>
      </c>
      <c r="M365">
        <f t="shared" si="46"/>
        <v>261.36</v>
      </c>
      <c r="N365" s="17">
        <f t="shared" si="53"/>
        <v>16000</v>
      </c>
      <c r="O365" s="18" t="str">
        <f t="shared" si="49"/>
        <v>126616000</v>
      </c>
      <c r="P365" s="79" t="str">
        <f t="shared" si="50"/>
        <v>10804Z37K28317</v>
      </c>
      <c r="Q365" t="str">
        <f t="shared" si="51"/>
        <v>SIZE:L,COLOR:300</v>
      </c>
      <c r="S365" t="str">
        <f t="shared" si="47"/>
        <v>1266</v>
      </c>
      <c r="V365" s="1" t="str">
        <f t="shared" si="52"/>
        <v>CM0000000001266</v>
      </c>
    </row>
    <row r="366" spans="1:22" ht="15.75">
      <c r="A366" s="1">
        <v>40193</v>
      </c>
      <c r="B366" s="87" t="str">
        <f t="shared" si="48"/>
        <v>CM0000000001266</v>
      </c>
      <c r="C366" s="19">
        <v>1266</v>
      </c>
      <c r="D366" s="1">
        <f t="shared" si="45"/>
        <v>40193</v>
      </c>
      <c r="E366">
        <v>5635</v>
      </c>
      <c r="F366" t="s">
        <v>574</v>
      </c>
      <c r="G366" s="14" t="s">
        <v>362</v>
      </c>
      <c r="H366" t="s">
        <v>58</v>
      </c>
      <c r="J366" t="s">
        <v>437</v>
      </c>
      <c r="K366" s="14">
        <v>1</v>
      </c>
      <c r="L366">
        <v>113.64</v>
      </c>
      <c r="M366">
        <f t="shared" si="46"/>
        <v>113.64</v>
      </c>
      <c r="N366" s="17">
        <f t="shared" si="53"/>
        <v>17000</v>
      </c>
      <c r="O366" s="18" t="str">
        <f t="shared" si="49"/>
        <v>126617000</v>
      </c>
      <c r="P366" s="79" t="str">
        <f t="shared" si="50"/>
        <v>70817P049008</v>
      </c>
      <c r="Q366" t="str">
        <f t="shared" si="51"/>
        <v>SIZE:11X,COLOR:960</v>
      </c>
      <c r="S366" t="str">
        <f t="shared" si="47"/>
        <v>1266</v>
      </c>
      <c r="V366" s="1" t="str">
        <f t="shared" si="52"/>
        <v>CM0000000001266</v>
      </c>
    </row>
    <row r="367" spans="1:22" ht="15.75">
      <c r="A367" s="1">
        <v>40193</v>
      </c>
      <c r="B367" s="87" t="str">
        <f t="shared" si="48"/>
        <v>CM0000000001267</v>
      </c>
      <c r="C367" s="19">
        <v>1267</v>
      </c>
      <c r="D367" s="1">
        <f t="shared" si="45"/>
        <v>40193</v>
      </c>
      <c r="E367">
        <v>5635</v>
      </c>
      <c r="F367" t="s">
        <v>574</v>
      </c>
      <c r="G367" s="14" t="s">
        <v>57</v>
      </c>
      <c r="H367" t="s">
        <v>58</v>
      </c>
      <c r="J367" t="s">
        <v>202</v>
      </c>
      <c r="K367" s="14">
        <v>1</v>
      </c>
      <c r="L367">
        <v>204.55</v>
      </c>
      <c r="M367">
        <f t="shared" si="46"/>
        <v>204.55</v>
      </c>
      <c r="N367" s="17">
        <f t="shared" si="53"/>
        <v>16000</v>
      </c>
      <c r="O367" s="18" t="str">
        <f t="shared" si="49"/>
        <v>126716000</v>
      </c>
      <c r="P367" s="79" t="str">
        <f t="shared" si="50"/>
        <v>80817P209035</v>
      </c>
      <c r="Q367" t="str">
        <f t="shared" si="51"/>
        <v>SIZE:M,COLOR:970</v>
      </c>
      <c r="S367" t="str">
        <f t="shared" si="47"/>
        <v>1267</v>
      </c>
      <c r="V367" s="1" t="str">
        <f t="shared" si="52"/>
        <v>CM0000000001267</v>
      </c>
    </row>
    <row r="368" spans="1:22" ht="15.75">
      <c r="A368" s="1">
        <v>40193</v>
      </c>
      <c r="B368" s="87" t="str">
        <f t="shared" si="48"/>
        <v>CM0000000001268</v>
      </c>
      <c r="C368" s="19">
        <v>1268</v>
      </c>
      <c r="D368" s="1">
        <f t="shared" si="45"/>
        <v>40193</v>
      </c>
      <c r="E368">
        <v>5635</v>
      </c>
      <c r="F368" t="s">
        <v>574</v>
      </c>
      <c r="G368" s="14" t="s">
        <v>738</v>
      </c>
      <c r="H368" t="s">
        <v>58</v>
      </c>
      <c r="J368" t="s">
        <v>849</v>
      </c>
      <c r="K368" s="14">
        <v>1</v>
      </c>
      <c r="L368">
        <v>204.55</v>
      </c>
      <c r="M368">
        <f t="shared" si="46"/>
        <v>204.55</v>
      </c>
      <c r="N368" s="17">
        <f t="shared" si="53"/>
        <v>16000</v>
      </c>
      <c r="O368" s="18" t="str">
        <f t="shared" si="49"/>
        <v>126816000</v>
      </c>
      <c r="P368" s="79" t="str">
        <f t="shared" si="50"/>
        <v>80817P269011</v>
      </c>
      <c r="Q368" t="str">
        <f t="shared" si="51"/>
        <v>SIZE:XL,COLOR:960</v>
      </c>
      <c r="S368" t="str">
        <f t="shared" si="47"/>
        <v>1268</v>
      </c>
      <c r="V368" s="1" t="str">
        <f t="shared" si="52"/>
        <v>CM0000000001268</v>
      </c>
    </row>
    <row r="369" spans="1:22" ht="15.75">
      <c r="A369" s="1">
        <v>40193</v>
      </c>
      <c r="B369" s="87" t="str">
        <f t="shared" si="48"/>
        <v>CM0000000001269</v>
      </c>
      <c r="C369" s="19">
        <v>1269</v>
      </c>
      <c r="D369" s="1">
        <f t="shared" si="45"/>
        <v>40193</v>
      </c>
      <c r="E369">
        <v>5635</v>
      </c>
      <c r="F369" t="s">
        <v>574</v>
      </c>
      <c r="G369" s="14" t="s">
        <v>763</v>
      </c>
      <c r="H369" t="s">
        <v>58</v>
      </c>
      <c r="J369" t="s">
        <v>113</v>
      </c>
      <c r="K369" s="14">
        <v>1</v>
      </c>
      <c r="L369">
        <v>250</v>
      </c>
      <c r="M369">
        <f t="shared" si="46"/>
        <v>250</v>
      </c>
      <c r="N369" s="17">
        <f t="shared" si="53"/>
        <v>16000</v>
      </c>
      <c r="O369" s="18" t="str">
        <f t="shared" si="49"/>
        <v>126916000</v>
      </c>
      <c r="P369" s="79" t="str">
        <f t="shared" si="50"/>
        <v>80817P269014</v>
      </c>
      <c r="Q369" t="str">
        <f t="shared" si="51"/>
        <v>SIZE:XL,COLOR:600</v>
      </c>
      <c r="S369" t="str">
        <f t="shared" si="47"/>
        <v>1269</v>
      </c>
      <c r="V369" s="1" t="str">
        <f t="shared" si="52"/>
        <v>CM0000000001269</v>
      </c>
    </row>
    <row r="370" spans="1:22" ht="15.75">
      <c r="A370" s="1">
        <v>40193</v>
      </c>
      <c r="B370" s="87" t="str">
        <f t="shared" si="48"/>
        <v>CM0000000001270</v>
      </c>
      <c r="C370" s="19">
        <v>1270</v>
      </c>
      <c r="D370" s="1">
        <f t="shared" si="45"/>
        <v>40193</v>
      </c>
      <c r="E370">
        <v>5635</v>
      </c>
      <c r="F370" t="s">
        <v>574</v>
      </c>
      <c r="G370" s="14" t="s">
        <v>112</v>
      </c>
      <c r="H370" t="s">
        <v>58</v>
      </c>
      <c r="J370" t="s">
        <v>149</v>
      </c>
      <c r="K370" s="14">
        <v>1</v>
      </c>
      <c r="L370">
        <v>250</v>
      </c>
      <c r="M370">
        <f t="shared" si="46"/>
        <v>250</v>
      </c>
      <c r="N370" s="17">
        <f t="shared" si="53"/>
        <v>16000</v>
      </c>
      <c r="O370" s="18" t="str">
        <f t="shared" si="49"/>
        <v>127016000</v>
      </c>
      <c r="P370" s="79" t="str">
        <f t="shared" si="50"/>
        <v>80817P269030</v>
      </c>
      <c r="Q370" t="str">
        <f t="shared" si="51"/>
        <v>SIZE:XL,COLOR:700</v>
      </c>
      <c r="S370" t="str">
        <f t="shared" si="47"/>
        <v>1270</v>
      </c>
      <c r="V370" s="1" t="str">
        <f t="shared" si="52"/>
        <v>CM0000000001270</v>
      </c>
    </row>
    <row r="371" spans="1:22" ht="15.75">
      <c r="A371" s="1">
        <v>40193</v>
      </c>
      <c r="B371" s="87" t="str">
        <f t="shared" si="48"/>
        <v>CM0000000001270</v>
      </c>
      <c r="C371" s="19">
        <v>1270</v>
      </c>
      <c r="D371" s="1">
        <f t="shared" si="45"/>
        <v>40193</v>
      </c>
      <c r="E371">
        <v>5635</v>
      </c>
      <c r="F371" t="s">
        <v>574</v>
      </c>
      <c r="G371" s="14" t="s">
        <v>115</v>
      </c>
      <c r="H371" t="s">
        <v>116</v>
      </c>
      <c r="J371" t="s">
        <v>31</v>
      </c>
      <c r="K371" s="14">
        <v>1</v>
      </c>
      <c r="L371">
        <v>250</v>
      </c>
      <c r="M371">
        <f t="shared" si="46"/>
        <v>250</v>
      </c>
      <c r="N371" s="17">
        <f t="shared" si="53"/>
        <v>17000</v>
      </c>
      <c r="O371" s="18" t="str">
        <f t="shared" si="49"/>
        <v>127017000</v>
      </c>
      <c r="P371" s="79" t="str">
        <f t="shared" si="50"/>
        <v>80818P029502</v>
      </c>
      <c r="Q371" t="str">
        <f t="shared" si="51"/>
        <v>SIZE:XL,COLOR:200</v>
      </c>
      <c r="S371" t="str">
        <f t="shared" si="47"/>
        <v>1270</v>
      </c>
      <c r="V371" s="1" t="str">
        <f t="shared" si="52"/>
        <v>CM0000000001270</v>
      </c>
    </row>
    <row r="372" spans="1:22" ht="15.75">
      <c r="A372" s="1">
        <v>40193</v>
      </c>
      <c r="B372" s="87" t="str">
        <f t="shared" si="48"/>
        <v>CM0000000001271</v>
      </c>
      <c r="C372" s="19">
        <v>1271</v>
      </c>
      <c r="D372" s="1">
        <f t="shared" si="45"/>
        <v>40193</v>
      </c>
      <c r="E372">
        <v>5635</v>
      </c>
      <c r="F372" t="s">
        <v>574</v>
      </c>
      <c r="G372" s="14" t="s">
        <v>115</v>
      </c>
      <c r="H372" t="s">
        <v>116</v>
      </c>
      <c r="J372" t="s">
        <v>11</v>
      </c>
      <c r="K372" s="14">
        <v>1</v>
      </c>
      <c r="L372">
        <v>250</v>
      </c>
      <c r="M372">
        <f t="shared" si="46"/>
        <v>250</v>
      </c>
      <c r="N372" s="17">
        <f t="shared" si="53"/>
        <v>16000</v>
      </c>
      <c r="O372" s="18" t="str">
        <f t="shared" si="49"/>
        <v>127116000</v>
      </c>
      <c r="P372" s="79" t="str">
        <f t="shared" si="50"/>
        <v>80818P029502</v>
      </c>
      <c r="Q372" t="str">
        <f t="shared" si="51"/>
        <v>SIZE:XL,COLOR:100</v>
      </c>
      <c r="S372" t="str">
        <f t="shared" si="47"/>
        <v>1271</v>
      </c>
      <c r="V372" s="1" t="str">
        <f t="shared" si="52"/>
        <v>CM0000000001271</v>
      </c>
    </row>
    <row r="373" spans="1:22" ht="15.75">
      <c r="A373" s="1">
        <v>40193</v>
      </c>
      <c r="B373" s="87" t="str">
        <f t="shared" si="48"/>
        <v>CM0000000001271</v>
      </c>
      <c r="C373" s="19">
        <v>1271</v>
      </c>
      <c r="D373" s="1">
        <f t="shared" si="45"/>
        <v>40193</v>
      </c>
      <c r="E373">
        <v>5635</v>
      </c>
      <c r="F373" t="s">
        <v>574</v>
      </c>
      <c r="G373" s="14" t="s">
        <v>275</v>
      </c>
      <c r="H373" t="s">
        <v>35</v>
      </c>
      <c r="J373" t="s">
        <v>49</v>
      </c>
      <c r="K373" s="14">
        <v>1</v>
      </c>
      <c r="L373">
        <v>227.27</v>
      </c>
      <c r="M373">
        <f t="shared" si="46"/>
        <v>227.27</v>
      </c>
      <c r="N373" s="17">
        <f t="shared" si="53"/>
        <v>17000</v>
      </c>
      <c r="O373" s="18" t="str">
        <f t="shared" si="49"/>
        <v>127117000</v>
      </c>
      <c r="P373" s="79" t="str">
        <f t="shared" si="50"/>
        <v>80819P349508</v>
      </c>
      <c r="Q373" t="str">
        <f t="shared" si="51"/>
        <v>SIZE:S,COLOR:700</v>
      </c>
      <c r="S373" t="str">
        <f t="shared" si="47"/>
        <v>1271</v>
      </c>
      <c r="V373" s="1" t="str">
        <f t="shared" si="52"/>
        <v>CM0000000001271</v>
      </c>
    </row>
    <row r="374" spans="1:22" ht="15.75">
      <c r="A374" s="1">
        <v>40193</v>
      </c>
      <c r="B374" s="87" t="str">
        <f t="shared" si="48"/>
        <v>CM0000000001271</v>
      </c>
      <c r="C374" s="19">
        <v>1271</v>
      </c>
      <c r="D374" s="1">
        <f t="shared" si="45"/>
        <v>40193</v>
      </c>
      <c r="E374">
        <v>5635</v>
      </c>
      <c r="F374" t="s">
        <v>574</v>
      </c>
      <c r="G374" s="14" t="s">
        <v>764</v>
      </c>
      <c r="H374" t="s">
        <v>170</v>
      </c>
      <c r="J374" t="s">
        <v>165</v>
      </c>
      <c r="K374" s="14">
        <v>1</v>
      </c>
      <c r="L374">
        <v>227.27</v>
      </c>
      <c r="M374">
        <f t="shared" si="46"/>
        <v>227.27</v>
      </c>
      <c r="N374" s="17">
        <f t="shared" si="53"/>
        <v>18000</v>
      </c>
      <c r="O374" s="18" t="str">
        <f t="shared" si="49"/>
        <v>127118000</v>
      </c>
      <c r="P374" s="79" t="str">
        <f t="shared" si="50"/>
        <v>80820B50B10381</v>
      </c>
      <c r="Q374" t="str">
        <f t="shared" si="51"/>
        <v>SIZE:40,COLOR:300</v>
      </c>
      <c r="S374" t="str">
        <f t="shared" si="47"/>
        <v>1271</v>
      </c>
      <c r="V374" s="1" t="str">
        <f t="shared" si="52"/>
        <v>CM0000000001271</v>
      </c>
    </row>
    <row r="375" spans="1:22" ht="15.75">
      <c r="A375" s="1">
        <v>40193</v>
      </c>
      <c r="B375" s="87" t="str">
        <f t="shared" si="48"/>
        <v>CM0000000001272</v>
      </c>
      <c r="C375" s="19">
        <v>1272</v>
      </c>
      <c r="D375" s="1">
        <f t="shared" si="45"/>
        <v>40193</v>
      </c>
      <c r="E375">
        <v>5635</v>
      </c>
      <c r="F375" t="s">
        <v>574</v>
      </c>
      <c r="G375" s="14" t="s">
        <v>298</v>
      </c>
      <c r="H375" t="s">
        <v>170</v>
      </c>
      <c r="J375" t="s">
        <v>447</v>
      </c>
      <c r="K375" s="14">
        <v>1</v>
      </c>
      <c r="L375">
        <v>227.27</v>
      </c>
      <c r="M375">
        <f t="shared" si="46"/>
        <v>227.27</v>
      </c>
      <c r="N375" s="17">
        <f t="shared" si="53"/>
        <v>16000</v>
      </c>
      <c r="O375" s="18" t="str">
        <f t="shared" si="49"/>
        <v>127216000</v>
      </c>
      <c r="P375" s="79" t="str">
        <f t="shared" si="50"/>
        <v>80820D89G15054</v>
      </c>
      <c r="Q375" t="str">
        <f t="shared" si="51"/>
        <v>SIZE:38,COLOR:595</v>
      </c>
      <c r="S375" t="str">
        <f t="shared" si="47"/>
        <v>1272</v>
      </c>
      <c r="V375" s="1" t="str">
        <f t="shared" si="52"/>
        <v>CM0000000001272</v>
      </c>
    </row>
    <row r="376" spans="1:22" ht="15.75">
      <c r="A376" s="1">
        <v>40193</v>
      </c>
      <c r="B376" s="87" t="str">
        <f t="shared" si="48"/>
        <v>CM0000000001272</v>
      </c>
      <c r="C376" s="19">
        <v>1272</v>
      </c>
      <c r="D376" s="1">
        <f t="shared" si="45"/>
        <v>40193</v>
      </c>
      <c r="E376">
        <v>5635</v>
      </c>
      <c r="F376" t="s">
        <v>574</v>
      </c>
      <c r="G376" s="14" t="s">
        <v>153</v>
      </c>
      <c r="H376" t="s">
        <v>38</v>
      </c>
      <c r="J376" t="s">
        <v>154</v>
      </c>
      <c r="K376" s="14">
        <v>1</v>
      </c>
      <c r="L376">
        <v>250</v>
      </c>
      <c r="M376">
        <f t="shared" si="46"/>
        <v>250</v>
      </c>
      <c r="N376" s="17">
        <f t="shared" si="53"/>
        <v>17000</v>
      </c>
      <c r="O376" s="18" t="str">
        <f t="shared" si="49"/>
        <v>127217000</v>
      </c>
      <c r="P376" s="79" t="str">
        <f t="shared" si="50"/>
        <v>80820F27J09008</v>
      </c>
      <c r="Q376" t="str">
        <f t="shared" si="51"/>
        <v>SIZE:40,COLOR:950</v>
      </c>
      <c r="S376" t="str">
        <f t="shared" si="47"/>
        <v>1272</v>
      </c>
      <c r="V376" s="1" t="str">
        <f t="shared" si="52"/>
        <v>CM0000000001272</v>
      </c>
    </row>
    <row r="377" spans="1:22" ht="15.75">
      <c r="A377" s="1">
        <v>40193</v>
      </c>
      <c r="B377" s="87" t="str">
        <f t="shared" si="48"/>
        <v>CM0000000001272</v>
      </c>
      <c r="C377" s="19">
        <v>1272</v>
      </c>
      <c r="D377" s="1">
        <f t="shared" si="45"/>
        <v>40193</v>
      </c>
      <c r="E377">
        <v>13181</v>
      </c>
      <c r="F377" t="s">
        <v>526</v>
      </c>
      <c r="G377" s="14" t="s">
        <v>728</v>
      </c>
      <c r="H377" t="s">
        <v>35</v>
      </c>
      <c r="J377" t="s">
        <v>176</v>
      </c>
      <c r="K377" s="14">
        <v>1</v>
      </c>
      <c r="L377">
        <v>272.73</v>
      </c>
      <c r="M377">
        <f t="shared" si="46"/>
        <v>272.73</v>
      </c>
      <c r="N377" s="17">
        <f t="shared" si="53"/>
        <v>18000</v>
      </c>
      <c r="O377" s="18" t="str">
        <f t="shared" si="49"/>
        <v>127218000</v>
      </c>
      <c r="P377" s="79" t="str">
        <f t="shared" si="50"/>
        <v>80819P038513</v>
      </c>
      <c r="Q377" t="str">
        <f t="shared" si="51"/>
        <v>SIZE:M,COLOR:950</v>
      </c>
      <c r="S377" t="str">
        <f t="shared" si="47"/>
        <v>1272</v>
      </c>
      <c r="V377" s="1" t="str">
        <f t="shared" si="52"/>
        <v>CM0000000001272</v>
      </c>
    </row>
    <row r="378" spans="1:22" ht="15.75">
      <c r="A378" s="1">
        <v>40193</v>
      </c>
      <c r="B378" s="87" t="str">
        <f t="shared" si="48"/>
        <v>CM0000000001272</v>
      </c>
      <c r="C378" s="19">
        <v>1272</v>
      </c>
      <c r="D378" s="1">
        <f t="shared" si="45"/>
        <v>40193</v>
      </c>
      <c r="E378">
        <v>13181</v>
      </c>
      <c r="F378" t="s">
        <v>526</v>
      </c>
      <c r="G378" s="14" t="s">
        <v>167</v>
      </c>
      <c r="H378" t="s">
        <v>35</v>
      </c>
      <c r="J378" t="s">
        <v>27</v>
      </c>
      <c r="K378" s="14">
        <v>1</v>
      </c>
      <c r="L378">
        <v>272.73</v>
      </c>
      <c r="M378">
        <f t="shared" si="46"/>
        <v>272.73</v>
      </c>
      <c r="N378" s="17">
        <f t="shared" si="53"/>
        <v>19000</v>
      </c>
      <c r="O378" s="18" t="str">
        <f t="shared" si="49"/>
        <v>127219000</v>
      </c>
      <c r="P378" s="79" t="str">
        <f t="shared" si="50"/>
        <v>80819P218545</v>
      </c>
      <c r="Q378" t="str">
        <f t="shared" si="51"/>
        <v>SIZE:L,COLOR:850</v>
      </c>
      <c r="S378" t="str">
        <f t="shared" si="47"/>
        <v>1272</v>
      </c>
      <c r="V378" s="1" t="str">
        <f t="shared" si="52"/>
        <v>CM0000000001272</v>
      </c>
    </row>
    <row r="379" spans="1:22" ht="15.75">
      <c r="A379" s="1">
        <v>40193</v>
      </c>
      <c r="B379" s="87" t="str">
        <f t="shared" si="48"/>
        <v>CM0000000001272</v>
      </c>
      <c r="C379" s="19">
        <v>1272</v>
      </c>
      <c r="D379" s="1">
        <f t="shared" si="45"/>
        <v>40193</v>
      </c>
      <c r="E379">
        <v>13181</v>
      </c>
      <c r="F379" t="s">
        <v>526</v>
      </c>
      <c r="G379" s="14" t="s">
        <v>143</v>
      </c>
      <c r="H379" t="s">
        <v>38</v>
      </c>
      <c r="J379" t="s">
        <v>164</v>
      </c>
      <c r="K379" s="14">
        <v>1</v>
      </c>
      <c r="L379">
        <v>227.27</v>
      </c>
      <c r="M379">
        <f t="shared" si="46"/>
        <v>227.27</v>
      </c>
      <c r="N379" s="17">
        <f t="shared" si="53"/>
        <v>20000</v>
      </c>
      <c r="O379" s="18" t="str">
        <f t="shared" si="49"/>
        <v>127220000</v>
      </c>
      <c r="P379" s="79" t="str">
        <f t="shared" si="50"/>
        <v>80820B50O17024</v>
      </c>
      <c r="Q379" t="str">
        <f t="shared" si="51"/>
        <v>SIZE:38,COLOR:100</v>
      </c>
      <c r="S379" t="str">
        <f t="shared" si="47"/>
        <v>1272</v>
      </c>
      <c r="V379" s="1" t="str">
        <f t="shared" si="52"/>
        <v>CM0000000001272</v>
      </c>
    </row>
    <row r="380" spans="1:22" ht="15.75">
      <c r="A380" s="1">
        <v>40193</v>
      </c>
      <c r="B380" s="87" t="str">
        <f t="shared" si="48"/>
        <v>CM0000000001272</v>
      </c>
      <c r="C380" s="19">
        <v>1272</v>
      </c>
      <c r="D380" s="1">
        <f t="shared" si="45"/>
        <v>40193</v>
      </c>
      <c r="E380">
        <v>5067</v>
      </c>
      <c r="F380" t="s">
        <v>575</v>
      </c>
      <c r="G380" s="14" t="s">
        <v>215</v>
      </c>
      <c r="H380" t="s">
        <v>18</v>
      </c>
      <c r="J380" t="s">
        <v>27</v>
      </c>
      <c r="K380" s="14">
        <v>1</v>
      </c>
      <c r="L380">
        <v>250</v>
      </c>
      <c r="M380">
        <f t="shared" si="46"/>
        <v>250</v>
      </c>
      <c r="N380" s="17">
        <f t="shared" si="53"/>
        <v>21000</v>
      </c>
      <c r="O380" s="18" t="str">
        <f t="shared" si="49"/>
        <v>127221000</v>
      </c>
      <c r="P380" s="79" t="str">
        <f t="shared" si="50"/>
        <v>10804e71a48112</v>
      </c>
      <c r="Q380" t="str">
        <f t="shared" si="51"/>
        <v>SIZE:L,COLOR:850</v>
      </c>
      <c r="S380" t="str">
        <f t="shared" si="47"/>
        <v>1272</v>
      </c>
      <c r="V380" s="1" t="str">
        <f t="shared" si="52"/>
        <v>CM0000000001272</v>
      </c>
    </row>
    <row r="381" spans="1:22" ht="15.75">
      <c r="A381" s="1">
        <v>40193</v>
      </c>
      <c r="B381" s="87" t="str">
        <f t="shared" si="48"/>
        <v>CM0000000001272</v>
      </c>
      <c r="C381" s="19">
        <v>1272</v>
      </c>
      <c r="D381" s="1">
        <f t="shared" si="45"/>
        <v>40193</v>
      </c>
      <c r="E381">
        <v>5067</v>
      </c>
      <c r="F381" t="s">
        <v>575</v>
      </c>
      <c r="G381" s="14" t="s">
        <v>20</v>
      </c>
      <c r="H381" t="s">
        <v>13</v>
      </c>
      <c r="J381" t="s">
        <v>86</v>
      </c>
      <c r="K381" s="14">
        <v>1</v>
      </c>
      <c r="L381">
        <v>318.18</v>
      </c>
      <c r="M381">
        <f t="shared" si="46"/>
        <v>318.18</v>
      </c>
      <c r="N381" s="17">
        <f t="shared" si="53"/>
        <v>22000</v>
      </c>
      <c r="O381" s="18" t="str">
        <f t="shared" si="49"/>
        <v>127222000</v>
      </c>
      <c r="P381" s="79" t="str">
        <f t="shared" si="50"/>
        <v>10880P019504</v>
      </c>
      <c r="Q381" t="str">
        <f t="shared" si="51"/>
        <v>SIZE:33,COLOR:250</v>
      </c>
      <c r="S381" t="str">
        <f t="shared" si="47"/>
        <v>1272</v>
      </c>
      <c r="V381" s="1" t="str">
        <f t="shared" si="52"/>
        <v>CM0000000001272</v>
      </c>
    </row>
    <row r="382" spans="1:22" ht="15.75">
      <c r="A382" s="1">
        <v>40193</v>
      </c>
      <c r="B382" s="87" t="str">
        <f t="shared" si="48"/>
        <v>CM0000000001272</v>
      </c>
      <c r="C382" s="19">
        <v>1272</v>
      </c>
      <c r="D382" s="1">
        <f t="shared" si="45"/>
        <v>40193</v>
      </c>
      <c r="E382">
        <v>5067</v>
      </c>
      <c r="F382" t="s">
        <v>575</v>
      </c>
      <c r="G382" s="14" t="s">
        <v>85</v>
      </c>
      <c r="H382" t="s">
        <v>13</v>
      </c>
      <c r="J382" t="s">
        <v>44</v>
      </c>
      <c r="K382" s="14">
        <v>1</v>
      </c>
      <c r="L382">
        <v>295.45</v>
      </c>
      <c r="M382">
        <f t="shared" si="46"/>
        <v>295.45</v>
      </c>
      <c r="N382" s="17">
        <f t="shared" si="53"/>
        <v>23000</v>
      </c>
      <c r="O382" s="18" t="str">
        <f t="shared" si="49"/>
        <v>127223000</v>
      </c>
      <c r="P382" s="79" t="str">
        <f t="shared" si="50"/>
        <v>10880P019505</v>
      </c>
      <c r="Q382" t="str">
        <f t="shared" si="51"/>
        <v>SIZE:34,COLOR:250</v>
      </c>
      <c r="S382" t="str">
        <f t="shared" si="47"/>
        <v>1272</v>
      </c>
      <c r="V382" s="1" t="str">
        <f t="shared" si="52"/>
        <v>CM0000000001272</v>
      </c>
    </row>
    <row r="383" spans="1:22" ht="15.75">
      <c r="A383" s="1">
        <v>40193</v>
      </c>
      <c r="B383" s="87" t="str">
        <f t="shared" si="48"/>
        <v>CM0000000001273</v>
      </c>
      <c r="C383" s="19">
        <v>1273</v>
      </c>
      <c r="D383" s="1">
        <f t="shared" si="45"/>
        <v>40193</v>
      </c>
      <c r="E383">
        <v>13238</v>
      </c>
      <c r="F383" t="s">
        <v>576</v>
      </c>
      <c r="G383" s="14" t="s">
        <v>372</v>
      </c>
      <c r="H383" t="s">
        <v>18</v>
      </c>
      <c r="J383" t="s">
        <v>27</v>
      </c>
      <c r="K383" s="14">
        <v>1</v>
      </c>
      <c r="L383">
        <v>261.36</v>
      </c>
      <c r="M383">
        <f t="shared" si="46"/>
        <v>261.36</v>
      </c>
      <c r="N383" s="17">
        <f t="shared" si="53"/>
        <v>16000</v>
      </c>
      <c r="O383" s="18" t="str">
        <f t="shared" si="49"/>
        <v>127316000</v>
      </c>
      <c r="P383" s="79" t="str">
        <f t="shared" si="50"/>
        <v>10804o76g15125</v>
      </c>
      <c r="Q383" t="str">
        <f t="shared" si="51"/>
        <v>SIZE:L,COLOR:850</v>
      </c>
      <c r="S383" t="str">
        <f t="shared" si="47"/>
        <v>1273</v>
      </c>
      <c r="V383" s="1" t="str">
        <f t="shared" si="52"/>
        <v>CM0000000001273</v>
      </c>
    </row>
    <row r="384" spans="1:22" ht="15.75">
      <c r="A384" s="1">
        <v>40193</v>
      </c>
      <c r="B384" s="87" t="str">
        <f t="shared" si="48"/>
        <v>CM0000000001273</v>
      </c>
      <c r="C384" s="19">
        <v>1273</v>
      </c>
      <c r="D384" s="1">
        <f t="shared" si="45"/>
        <v>40193</v>
      </c>
      <c r="E384">
        <v>13238</v>
      </c>
      <c r="F384" t="s">
        <v>576</v>
      </c>
      <c r="G384" s="14" t="s">
        <v>87</v>
      </c>
      <c r="H384" t="s">
        <v>88</v>
      </c>
      <c r="J384" t="s">
        <v>19</v>
      </c>
      <c r="K384" s="14">
        <v>1</v>
      </c>
      <c r="L384">
        <v>238.64</v>
      </c>
      <c r="M384">
        <f t="shared" si="46"/>
        <v>238.64</v>
      </c>
      <c r="N384" s="17">
        <f t="shared" si="53"/>
        <v>17000</v>
      </c>
      <c r="O384" s="18" t="str">
        <f t="shared" si="49"/>
        <v>127317000</v>
      </c>
      <c r="P384" s="79" t="str">
        <f t="shared" si="50"/>
        <v>10804o76k28363</v>
      </c>
      <c r="Q384" t="str">
        <f t="shared" si="51"/>
        <v>SIZE:L,COLOR:200</v>
      </c>
      <c r="S384" t="str">
        <f t="shared" si="47"/>
        <v>1273</v>
      </c>
      <c r="V384" s="1" t="str">
        <f t="shared" si="52"/>
        <v>CM0000000001273</v>
      </c>
    </row>
    <row r="385" spans="1:22" ht="15.75">
      <c r="A385" s="1">
        <v>40193</v>
      </c>
      <c r="B385" s="87" t="str">
        <f t="shared" si="48"/>
        <v>CM0000000001274</v>
      </c>
      <c r="C385" s="19">
        <v>1274</v>
      </c>
      <c r="D385" s="1">
        <f t="shared" si="45"/>
        <v>40193</v>
      </c>
      <c r="E385">
        <v>13238</v>
      </c>
      <c r="F385" t="s">
        <v>576</v>
      </c>
      <c r="G385" s="14" t="s">
        <v>734</v>
      </c>
      <c r="H385" t="s">
        <v>735</v>
      </c>
      <c r="J385" t="s">
        <v>274</v>
      </c>
      <c r="K385" s="14">
        <v>1</v>
      </c>
      <c r="L385" s="2">
        <v>1363.64</v>
      </c>
      <c r="M385">
        <f t="shared" si="46"/>
        <v>1363.64</v>
      </c>
      <c r="N385" s="17">
        <f t="shared" si="53"/>
        <v>16000</v>
      </c>
      <c r="O385" s="18" t="str">
        <f t="shared" si="49"/>
        <v>127416000</v>
      </c>
      <c r="P385" s="79" t="str">
        <f t="shared" si="50"/>
        <v>10805C11J02585</v>
      </c>
      <c r="Q385" t="str">
        <f t="shared" si="51"/>
        <v>SIZE:50,COLOR:200</v>
      </c>
      <c r="S385" t="str">
        <f t="shared" si="47"/>
        <v>1274</v>
      </c>
      <c r="V385" s="1" t="str">
        <f t="shared" si="52"/>
        <v>CM0000000001274</v>
      </c>
    </row>
    <row r="386" spans="1:22" ht="15.75">
      <c r="A386" s="1">
        <v>40193</v>
      </c>
      <c r="B386" s="87" t="str">
        <f t="shared" si="48"/>
        <v>CM0000000001275</v>
      </c>
      <c r="C386" s="19">
        <v>1275</v>
      </c>
      <c r="D386" s="1">
        <f t="shared" si="45"/>
        <v>40193</v>
      </c>
      <c r="E386">
        <v>13238</v>
      </c>
      <c r="F386" t="s">
        <v>576</v>
      </c>
      <c r="G386" s="14" t="s">
        <v>169</v>
      </c>
      <c r="H386" t="s">
        <v>170</v>
      </c>
      <c r="J386" t="s">
        <v>288</v>
      </c>
      <c r="K386" s="14">
        <v>1</v>
      </c>
      <c r="L386">
        <v>227.27</v>
      </c>
      <c r="M386">
        <f t="shared" si="46"/>
        <v>227.27</v>
      </c>
      <c r="N386" s="17">
        <f t="shared" si="53"/>
        <v>16000</v>
      </c>
      <c r="O386" s="18" t="str">
        <f t="shared" si="49"/>
        <v>127516000</v>
      </c>
      <c r="P386" s="79" t="str">
        <f t="shared" si="50"/>
        <v>80820B11K28360</v>
      </c>
      <c r="Q386" t="str">
        <f t="shared" si="51"/>
        <v>SIZE:42,COLOR:600</v>
      </c>
      <c r="S386" t="str">
        <f t="shared" si="47"/>
        <v>1275</v>
      </c>
      <c r="V386" s="1" t="str">
        <f t="shared" si="52"/>
        <v>CM0000000001275</v>
      </c>
    </row>
    <row r="387" spans="1:22" ht="15.75">
      <c r="A387" s="1">
        <v>40193</v>
      </c>
      <c r="B387" s="87" t="str">
        <f t="shared" si="48"/>
        <v>CM0000000001275</v>
      </c>
      <c r="C387" s="19">
        <v>1275</v>
      </c>
      <c r="D387" s="1">
        <f t="shared" si="45"/>
        <v>40193</v>
      </c>
      <c r="E387">
        <v>13238</v>
      </c>
      <c r="F387" t="s">
        <v>576</v>
      </c>
      <c r="G387" s="14" t="s">
        <v>765</v>
      </c>
      <c r="H387" t="s">
        <v>38</v>
      </c>
      <c r="J387" t="s">
        <v>222</v>
      </c>
      <c r="K387" s="14">
        <v>1</v>
      </c>
      <c r="L387">
        <v>215.91</v>
      </c>
      <c r="M387">
        <f t="shared" si="46"/>
        <v>215.91</v>
      </c>
      <c r="N387" s="17">
        <f t="shared" si="53"/>
        <v>17000</v>
      </c>
      <c r="O387" s="18" t="str">
        <f t="shared" si="49"/>
        <v>127517000</v>
      </c>
      <c r="P387" s="79" t="str">
        <f t="shared" si="50"/>
        <v>80820b50bc03</v>
      </c>
      <c r="Q387" t="str">
        <f t="shared" si="51"/>
        <v>SIZE:42,COLOR:300</v>
      </c>
      <c r="S387" t="str">
        <f t="shared" si="47"/>
        <v>1275</v>
      </c>
      <c r="V387" s="1" t="str">
        <f t="shared" si="52"/>
        <v>CM0000000001275</v>
      </c>
    </row>
    <row r="388" spans="1:22" ht="15.75">
      <c r="A388" s="1">
        <v>40193</v>
      </c>
      <c r="B388" s="87" t="str">
        <f t="shared" si="48"/>
        <v>CM0000000001276</v>
      </c>
      <c r="C388" s="19">
        <v>1276</v>
      </c>
      <c r="D388" s="1">
        <f t="shared" ref="D388:D451" si="54">+A388</f>
        <v>40193</v>
      </c>
      <c r="E388">
        <v>13238</v>
      </c>
      <c r="F388" t="s">
        <v>576</v>
      </c>
      <c r="G388" s="14" t="s">
        <v>95</v>
      </c>
      <c r="H388" t="s">
        <v>38</v>
      </c>
      <c r="J388" t="s">
        <v>142</v>
      </c>
      <c r="K388" s="14">
        <v>1</v>
      </c>
      <c r="L388">
        <v>235.15</v>
      </c>
      <c r="M388">
        <f t="shared" ref="M388:M451" si="55">K388*L388</f>
        <v>235.15</v>
      </c>
      <c r="N388" s="17">
        <f t="shared" si="53"/>
        <v>16000</v>
      </c>
      <c r="O388" s="18" t="str">
        <f t="shared" si="49"/>
        <v>127616000</v>
      </c>
      <c r="P388" s="79" t="str">
        <f t="shared" si="50"/>
        <v>80820B50BC13</v>
      </c>
      <c r="Q388" t="str">
        <f t="shared" si="51"/>
        <v>SIZE:42,COLOR:950</v>
      </c>
      <c r="S388" t="str">
        <f t="shared" ref="S388:S451" si="56">MID(B388,12,15)</f>
        <v>1276</v>
      </c>
      <c r="V388" s="1" t="str">
        <f t="shared" si="52"/>
        <v>CM0000000001276</v>
      </c>
    </row>
    <row r="389" spans="1:22" ht="15.75">
      <c r="A389" s="1">
        <v>40193</v>
      </c>
      <c r="B389" s="87" t="str">
        <f t="shared" ref="B389:B452" si="57">CONCATENATE($B$2,C389)</f>
        <v>CM0000000001277</v>
      </c>
      <c r="C389" s="19">
        <v>1277</v>
      </c>
      <c r="D389" s="1">
        <f t="shared" si="54"/>
        <v>40193</v>
      </c>
      <c r="E389">
        <v>13240</v>
      </c>
      <c r="F389" t="s">
        <v>577</v>
      </c>
      <c r="G389" s="14" t="s">
        <v>32</v>
      </c>
      <c r="H389" t="s">
        <v>15</v>
      </c>
      <c r="J389" t="s">
        <v>826</v>
      </c>
      <c r="K389" s="14">
        <v>1</v>
      </c>
      <c r="L389">
        <v>250</v>
      </c>
      <c r="M389">
        <f t="shared" si="55"/>
        <v>250</v>
      </c>
      <c r="N389" s="17">
        <f t="shared" si="53"/>
        <v>16000</v>
      </c>
      <c r="O389" s="18" t="str">
        <f t="shared" ref="O389:O452" si="58">CONCATENATE(C389,N389)</f>
        <v>127716000</v>
      </c>
      <c r="P389" s="79" t="str">
        <f t="shared" ref="P389:P452" si="59">G389</f>
        <v>10882P119522</v>
      </c>
      <c r="Q389" t="str">
        <f t="shared" ref="Q389:Q452" si="60">J389</f>
        <v>SIZE:XXL,COLOR:650</v>
      </c>
      <c r="S389" t="str">
        <f t="shared" si="56"/>
        <v>1277</v>
      </c>
      <c r="V389" s="1" t="str">
        <f t="shared" ref="V389:V452" si="61">B389</f>
        <v>CM0000000001277</v>
      </c>
    </row>
    <row r="390" spans="1:22" ht="15.75">
      <c r="A390" s="1">
        <v>40193</v>
      </c>
      <c r="B390" s="87" t="str">
        <f t="shared" si="57"/>
        <v>CM0000000001277</v>
      </c>
      <c r="C390" s="19">
        <v>1277</v>
      </c>
      <c r="D390" s="1">
        <f t="shared" si="54"/>
        <v>40193</v>
      </c>
      <c r="E390">
        <v>13240</v>
      </c>
      <c r="F390" t="s">
        <v>577</v>
      </c>
      <c r="G390" s="14" t="s">
        <v>60</v>
      </c>
      <c r="H390" t="s">
        <v>15</v>
      </c>
      <c r="J390" t="s">
        <v>417</v>
      </c>
      <c r="K390" s="14">
        <v>1</v>
      </c>
      <c r="L390">
        <v>227.27</v>
      </c>
      <c r="M390">
        <f t="shared" si="55"/>
        <v>227.27</v>
      </c>
      <c r="N390" s="17">
        <f t="shared" si="53"/>
        <v>17000</v>
      </c>
      <c r="O390" s="18" t="str">
        <f t="shared" si="58"/>
        <v>127717000</v>
      </c>
      <c r="P390" s="79" t="str">
        <f t="shared" si="59"/>
        <v>10882P33NT01</v>
      </c>
      <c r="Q390" t="str">
        <f t="shared" si="60"/>
        <v>SIZE:XL,COLOR:001</v>
      </c>
      <c r="S390" t="str">
        <f t="shared" si="56"/>
        <v>1277</v>
      </c>
      <c r="V390" s="1" t="str">
        <f t="shared" si="61"/>
        <v>CM0000000001277</v>
      </c>
    </row>
    <row r="391" spans="1:22" ht="15.75">
      <c r="A391" s="1">
        <v>40193</v>
      </c>
      <c r="B391" s="87" t="str">
        <f t="shared" si="57"/>
        <v>CM0000000001278</v>
      </c>
      <c r="C391" s="19">
        <v>1278</v>
      </c>
      <c r="D391" s="1">
        <f t="shared" si="54"/>
        <v>40193</v>
      </c>
      <c r="E391">
        <v>13240</v>
      </c>
      <c r="F391" t="s">
        <v>577</v>
      </c>
      <c r="G391" s="14" t="s">
        <v>368</v>
      </c>
      <c r="H391" t="s">
        <v>369</v>
      </c>
      <c r="J391" t="s">
        <v>454</v>
      </c>
      <c r="K391" s="14">
        <v>1</v>
      </c>
      <c r="L391">
        <v>204.55</v>
      </c>
      <c r="M391">
        <f t="shared" si="55"/>
        <v>204.55</v>
      </c>
      <c r="N391" s="17">
        <f t="shared" ref="N391:N454" si="62">IF(C391=C390,N390+1000,$N$2)</f>
        <v>16000</v>
      </c>
      <c r="O391" s="18" t="str">
        <f t="shared" si="58"/>
        <v>127816000</v>
      </c>
      <c r="P391" s="79" t="str">
        <f t="shared" si="59"/>
        <v>70812P02TD02</v>
      </c>
      <c r="Q391" t="str">
        <f t="shared" si="60"/>
        <v>SIZE:11X,COLOR:200</v>
      </c>
      <c r="S391" t="str">
        <f t="shared" si="56"/>
        <v>1278</v>
      </c>
      <c r="V391" s="1" t="str">
        <f t="shared" si="61"/>
        <v>CM0000000001278</v>
      </c>
    </row>
    <row r="392" spans="1:22" ht="15.75">
      <c r="A392" s="1">
        <v>40193</v>
      </c>
      <c r="B392" s="87" t="str">
        <f t="shared" si="57"/>
        <v>CM0000000001279</v>
      </c>
      <c r="C392" s="19">
        <v>1279</v>
      </c>
      <c r="D392" s="1">
        <f t="shared" si="54"/>
        <v>40193</v>
      </c>
      <c r="E392">
        <v>13240</v>
      </c>
      <c r="F392" t="s">
        <v>577</v>
      </c>
      <c r="G392" s="14" t="s">
        <v>198</v>
      </c>
      <c r="H392" t="s">
        <v>38</v>
      </c>
      <c r="J392" t="s">
        <v>118</v>
      </c>
      <c r="K392" s="14">
        <v>1</v>
      </c>
      <c r="L392">
        <v>250</v>
      </c>
      <c r="M392">
        <f t="shared" si="55"/>
        <v>250</v>
      </c>
      <c r="N392" s="17">
        <f t="shared" si="62"/>
        <v>16000</v>
      </c>
      <c r="O392" s="18" t="str">
        <f t="shared" si="58"/>
        <v>127916000</v>
      </c>
      <c r="P392" s="79" t="str">
        <f t="shared" si="59"/>
        <v>80820B11B10571</v>
      </c>
      <c r="Q392" t="str">
        <f t="shared" si="60"/>
        <v>SIZE:42,COLOR:850</v>
      </c>
      <c r="S392" t="str">
        <f t="shared" si="56"/>
        <v>1279</v>
      </c>
      <c r="V392" s="1" t="str">
        <f t="shared" si="61"/>
        <v>CM0000000001279</v>
      </c>
    </row>
    <row r="393" spans="1:22" ht="15.75">
      <c r="A393" s="1">
        <v>40193</v>
      </c>
      <c r="B393" s="87" t="str">
        <f t="shared" si="57"/>
        <v>CM0000000001280</v>
      </c>
      <c r="C393" s="19">
        <v>1280</v>
      </c>
      <c r="D393" s="1">
        <f t="shared" si="54"/>
        <v>40193</v>
      </c>
      <c r="E393">
        <v>639</v>
      </c>
      <c r="F393" t="s">
        <v>578</v>
      </c>
      <c r="G393" s="14" t="s">
        <v>134</v>
      </c>
      <c r="H393" t="s">
        <v>18</v>
      </c>
      <c r="J393" t="s">
        <v>135</v>
      </c>
      <c r="K393" s="14">
        <v>1</v>
      </c>
      <c r="L393">
        <v>227.27</v>
      </c>
      <c r="M393">
        <f t="shared" si="55"/>
        <v>227.27</v>
      </c>
      <c r="N393" s="17">
        <f t="shared" si="62"/>
        <v>16000</v>
      </c>
      <c r="O393" s="18" t="str">
        <f t="shared" si="58"/>
        <v>128016000</v>
      </c>
      <c r="P393" s="79" t="str">
        <f t="shared" si="59"/>
        <v>10804e72c19910</v>
      </c>
      <c r="Q393" t="str">
        <f t="shared" si="60"/>
        <v>SIZE:XXXL,COLOR:950</v>
      </c>
      <c r="S393" t="str">
        <f t="shared" si="56"/>
        <v>1280</v>
      </c>
      <c r="V393" s="1" t="str">
        <f t="shared" si="61"/>
        <v>CM0000000001280</v>
      </c>
    </row>
    <row r="394" spans="1:22" ht="15.75">
      <c r="A394" s="1">
        <v>40193</v>
      </c>
      <c r="B394" s="87" t="str">
        <f t="shared" si="57"/>
        <v>CM0000000001280</v>
      </c>
      <c r="C394" s="19">
        <v>1280</v>
      </c>
      <c r="D394" s="1">
        <f t="shared" si="54"/>
        <v>40193</v>
      </c>
      <c r="E394">
        <v>13244</v>
      </c>
      <c r="F394" t="s">
        <v>579</v>
      </c>
      <c r="G394" s="14" t="s">
        <v>766</v>
      </c>
      <c r="H394" t="s">
        <v>187</v>
      </c>
      <c r="J394" t="s">
        <v>290</v>
      </c>
      <c r="K394" s="14">
        <v>1</v>
      </c>
      <c r="L394" s="2">
        <v>1818.18</v>
      </c>
      <c r="M394">
        <f t="shared" si="55"/>
        <v>1818.18</v>
      </c>
      <c r="N394" s="17">
        <f t="shared" si="62"/>
        <v>17000</v>
      </c>
      <c r="O394" s="18" t="str">
        <f t="shared" si="58"/>
        <v>128017000</v>
      </c>
      <c r="P394" s="79" t="str">
        <f t="shared" si="59"/>
        <v>10835P018505</v>
      </c>
      <c r="Q394" t="str">
        <f t="shared" si="60"/>
        <v>SIZE:50,COLOR:001</v>
      </c>
      <c r="S394" t="str">
        <f t="shared" si="56"/>
        <v>1280</v>
      </c>
      <c r="V394" s="1" t="str">
        <f t="shared" si="61"/>
        <v>CM0000000001280</v>
      </c>
    </row>
    <row r="395" spans="1:22" ht="15.75">
      <c r="A395" s="1">
        <v>40193</v>
      </c>
      <c r="B395" s="87" t="str">
        <f t="shared" si="57"/>
        <v>CM0000000001280</v>
      </c>
      <c r="C395" s="19">
        <v>1280</v>
      </c>
      <c r="D395" s="1">
        <f t="shared" si="54"/>
        <v>40193</v>
      </c>
      <c r="E395">
        <v>13240</v>
      </c>
      <c r="F395" t="s">
        <v>577</v>
      </c>
      <c r="G395" s="14" t="s">
        <v>767</v>
      </c>
      <c r="H395" t="s">
        <v>82</v>
      </c>
      <c r="J395" t="s">
        <v>31</v>
      </c>
      <c r="K395" s="14">
        <v>1</v>
      </c>
      <c r="L395">
        <v>181.82</v>
      </c>
      <c r="M395">
        <f t="shared" si="55"/>
        <v>181.82</v>
      </c>
      <c r="N395" s="17">
        <f t="shared" si="62"/>
        <v>18000</v>
      </c>
      <c r="O395" s="18" t="str">
        <f t="shared" si="58"/>
        <v>128018000</v>
      </c>
      <c r="P395" s="79" t="str">
        <f t="shared" si="59"/>
        <v>10811P109049</v>
      </c>
      <c r="Q395" t="str">
        <f t="shared" si="60"/>
        <v>SIZE:XL,COLOR:200</v>
      </c>
      <c r="S395" t="str">
        <f t="shared" si="56"/>
        <v>1280</v>
      </c>
      <c r="V395" s="1" t="str">
        <f t="shared" si="61"/>
        <v>CM0000000001280</v>
      </c>
    </row>
    <row r="396" spans="1:22" ht="15.75">
      <c r="A396" s="1">
        <v>40193</v>
      </c>
      <c r="B396" s="87" t="str">
        <f t="shared" si="57"/>
        <v>CM0000000001280</v>
      </c>
      <c r="C396" s="19">
        <v>1280</v>
      </c>
      <c r="D396" s="1">
        <f t="shared" si="54"/>
        <v>40193</v>
      </c>
      <c r="E396">
        <v>5729</v>
      </c>
      <c r="F396" t="s">
        <v>580</v>
      </c>
      <c r="G396" s="14" t="s">
        <v>361</v>
      </c>
      <c r="H396" t="s">
        <v>35</v>
      </c>
      <c r="J396" t="s">
        <v>123</v>
      </c>
      <c r="K396" s="14">
        <v>1</v>
      </c>
      <c r="L396">
        <v>113.64</v>
      </c>
      <c r="M396">
        <f t="shared" si="55"/>
        <v>113.64</v>
      </c>
      <c r="N396" s="17">
        <f t="shared" si="62"/>
        <v>19000</v>
      </c>
      <c r="O396" s="18" t="str">
        <f t="shared" si="58"/>
        <v>128019000</v>
      </c>
      <c r="P396" s="79" t="str">
        <f t="shared" si="59"/>
        <v>10819A20SW01</v>
      </c>
      <c r="Q396" t="str">
        <f t="shared" si="60"/>
        <v>SIZE:L,COLOR:399</v>
      </c>
      <c r="S396" t="str">
        <f t="shared" si="56"/>
        <v>1280</v>
      </c>
      <c r="V396" s="1" t="str">
        <f t="shared" si="61"/>
        <v>CM0000000001280</v>
      </c>
    </row>
    <row r="397" spans="1:22" ht="15.75">
      <c r="A397" s="1">
        <v>40193</v>
      </c>
      <c r="B397" s="87" t="str">
        <f t="shared" si="57"/>
        <v>CM0000000001280</v>
      </c>
      <c r="C397" s="19">
        <v>1280</v>
      </c>
      <c r="D397" s="1">
        <f t="shared" si="54"/>
        <v>40193</v>
      </c>
      <c r="E397">
        <v>5729</v>
      </c>
      <c r="F397" t="s">
        <v>580</v>
      </c>
      <c r="G397" s="14" t="s">
        <v>57</v>
      </c>
      <c r="H397" t="s">
        <v>58</v>
      </c>
      <c r="J397" t="s">
        <v>856</v>
      </c>
      <c r="K397" s="14">
        <v>1</v>
      </c>
      <c r="L397">
        <v>204.55</v>
      </c>
      <c r="M397">
        <f t="shared" si="55"/>
        <v>204.55</v>
      </c>
      <c r="N397" s="17">
        <f t="shared" si="62"/>
        <v>20000</v>
      </c>
      <c r="O397" s="18" t="str">
        <f t="shared" si="58"/>
        <v>128020000</v>
      </c>
      <c r="P397" s="79" t="str">
        <f t="shared" si="59"/>
        <v>80817P209035</v>
      </c>
      <c r="Q397" t="str">
        <f t="shared" si="60"/>
        <v>SIZE:L,COLOR:970</v>
      </c>
      <c r="S397" t="str">
        <f t="shared" si="56"/>
        <v>1280</v>
      </c>
      <c r="V397" s="1" t="str">
        <f t="shared" si="61"/>
        <v>CM0000000001280</v>
      </c>
    </row>
    <row r="398" spans="1:22" ht="15.75">
      <c r="A398" s="1">
        <v>40193</v>
      </c>
      <c r="B398" s="87" t="str">
        <f t="shared" si="57"/>
        <v>CM0000000001280</v>
      </c>
      <c r="C398" s="19">
        <v>1280</v>
      </c>
      <c r="D398" s="1">
        <f t="shared" si="54"/>
        <v>40193</v>
      </c>
      <c r="E398">
        <v>5729</v>
      </c>
      <c r="F398" t="s">
        <v>580</v>
      </c>
      <c r="G398" s="14" t="s">
        <v>247</v>
      </c>
      <c r="H398" t="s">
        <v>38</v>
      </c>
      <c r="J398" t="s">
        <v>164</v>
      </c>
      <c r="K398" s="14">
        <v>1</v>
      </c>
      <c r="L398">
        <v>215.91</v>
      </c>
      <c r="M398">
        <f t="shared" si="55"/>
        <v>215.91</v>
      </c>
      <c r="N398" s="17">
        <f t="shared" si="62"/>
        <v>21000</v>
      </c>
      <c r="O398" s="18" t="str">
        <f t="shared" si="58"/>
        <v>128021000</v>
      </c>
      <c r="P398" s="79" t="str">
        <f t="shared" si="59"/>
        <v>80820B50BC03</v>
      </c>
      <c r="Q398" t="str">
        <f t="shared" si="60"/>
        <v>SIZE:38,COLOR:100</v>
      </c>
      <c r="S398" t="str">
        <f t="shared" si="56"/>
        <v>1280</v>
      </c>
      <c r="V398" s="1" t="str">
        <f t="shared" si="61"/>
        <v>CM0000000001280</v>
      </c>
    </row>
    <row r="399" spans="1:22" ht="15.75">
      <c r="A399" s="1">
        <v>40193</v>
      </c>
      <c r="B399" s="87" t="str">
        <f t="shared" si="57"/>
        <v>CM0000000001280</v>
      </c>
      <c r="C399" s="19">
        <v>1280</v>
      </c>
      <c r="D399" s="1">
        <f t="shared" si="54"/>
        <v>40193</v>
      </c>
      <c r="E399">
        <v>12477</v>
      </c>
      <c r="F399" t="s">
        <v>544</v>
      </c>
      <c r="G399" s="14" t="s">
        <v>119</v>
      </c>
      <c r="H399" t="s">
        <v>38</v>
      </c>
      <c r="J399" t="s">
        <v>120</v>
      </c>
      <c r="K399" s="14">
        <v>1</v>
      </c>
      <c r="L399">
        <v>250</v>
      </c>
      <c r="M399">
        <f t="shared" si="55"/>
        <v>250</v>
      </c>
      <c r="N399" s="17">
        <f t="shared" si="62"/>
        <v>22000</v>
      </c>
      <c r="O399" s="18" t="str">
        <f t="shared" si="58"/>
        <v>128022000</v>
      </c>
      <c r="P399" s="79" t="str">
        <f t="shared" si="59"/>
        <v>80820B11K28369</v>
      </c>
      <c r="Q399" t="str">
        <f t="shared" si="60"/>
        <v>SIZE:36,COLOR:600</v>
      </c>
      <c r="S399" t="str">
        <f t="shared" si="56"/>
        <v>1280</v>
      </c>
      <c r="V399" s="1" t="str">
        <f t="shared" si="61"/>
        <v>CM0000000001280</v>
      </c>
    </row>
    <row r="400" spans="1:22" ht="15.75">
      <c r="A400" s="1">
        <v>40193</v>
      </c>
      <c r="B400" s="87" t="str">
        <f t="shared" si="57"/>
        <v>CM0000000001280</v>
      </c>
      <c r="C400" s="19">
        <v>1280</v>
      </c>
      <c r="D400" s="1">
        <f t="shared" si="54"/>
        <v>40193</v>
      </c>
      <c r="E400">
        <v>12477</v>
      </c>
      <c r="F400" t="s">
        <v>544</v>
      </c>
      <c r="G400" s="14" t="s">
        <v>247</v>
      </c>
      <c r="H400" t="s">
        <v>38</v>
      </c>
      <c r="J400" t="s">
        <v>165</v>
      </c>
      <c r="K400" s="14">
        <v>1</v>
      </c>
      <c r="L400">
        <v>215.91</v>
      </c>
      <c r="M400">
        <f t="shared" si="55"/>
        <v>215.91</v>
      </c>
      <c r="N400" s="17">
        <f t="shared" si="62"/>
        <v>23000</v>
      </c>
      <c r="O400" s="18" t="str">
        <f t="shared" si="58"/>
        <v>128023000</v>
      </c>
      <c r="P400" s="79" t="str">
        <f t="shared" si="59"/>
        <v>80820B50BC03</v>
      </c>
      <c r="Q400" t="str">
        <f t="shared" si="60"/>
        <v>SIZE:40,COLOR:300</v>
      </c>
      <c r="S400" t="str">
        <f t="shared" si="56"/>
        <v>1280</v>
      </c>
      <c r="V400" s="1" t="str">
        <f t="shared" si="61"/>
        <v>CM0000000001280</v>
      </c>
    </row>
    <row r="401" spans="1:22" ht="15.75">
      <c r="A401" s="1">
        <v>40193</v>
      </c>
      <c r="B401" s="87" t="str">
        <f t="shared" si="57"/>
        <v>CM0000000001280</v>
      </c>
      <c r="C401" s="19">
        <v>1280</v>
      </c>
      <c r="D401" s="1">
        <f t="shared" si="54"/>
        <v>40193</v>
      </c>
      <c r="E401">
        <v>12477</v>
      </c>
      <c r="F401" t="s">
        <v>544</v>
      </c>
      <c r="G401" s="14" t="s">
        <v>37</v>
      </c>
      <c r="H401" t="s">
        <v>38</v>
      </c>
      <c r="J401" t="s">
        <v>157</v>
      </c>
      <c r="K401" s="14">
        <v>1</v>
      </c>
      <c r="L401">
        <v>250</v>
      </c>
      <c r="M401">
        <f t="shared" si="55"/>
        <v>250</v>
      </c>
      <c r="N401" s="17">
        <f t="shared" si="62"/>
        <v>24000</v>
      </c>
      <c r="O401" s="18" t="str">
        <f t="shared" si="58"/>
        <v>128024000</v>
      </c>
      <c r="P401" s="79" t="str">
        <f t="shared" si="59"/>
        <v>80820F27B10573</v>
      </c>
      <c r="Q401" t="str">
        <f t="shared" si="60"/>
        <v>SIZE:40,COLOR:850</v>
      </c>
      <c r="S401" t="str">
        <f t="shared" si="56"/>
        <v>1280</v>
      </c>
      <c r="V401" s="1" t="str">
        <f t="shared" si="61"/>
        <v>CM0000000001280</v>
      </c>
    </row>
    <row r="402" spans="1:22" ht="15.75">
      <c r="A402" s="1">
        <v>40193</v>
      </c>
      <c r="B402" s="87" t="str">
        <f t="shared" si="57"/>
        <v>CM0000000001281</v>
      </c>
      <c r="C402" s="19">
        <v>1281</v>
      </c>
      <c r="D402" s="1">
        <f t="shared" si="54"/>
        <v>40193</v>
      </c>
      <c r="E402">
        <v>4706</v>
      </c>
      <c r="F402" t="s">
        <v>535</v>
      </c>
      <c r="G402" s="14" t="s">
        <v>175</v>
      </c>
      <c r="H402" t="s">
        <v>82</v>
      </c>
      <c r="J402" t="s">
        <v>260</v>
      </c>
      <c r="K402" s="14">
        <v>1</v>
      </c>
      <c r="L402">
        <v>227.27</v>
      </c>
      <c r="M402">
        <f t="shared" si="55"/>
        <v>227.27</v>
      </c>
      <c r="N402" s="17">
        <f t="shared" si="62"/>
        <v>16000</v>
      </c>
      <c r="O402" s="18" t="str">
        <f t="shared" si="58"/>
        <v>128116000</v>
      </c>
      <c r="P402" s="79" t="str">
        <f t="shared" si="59"/>
        <v>10811P23TP06</v>
      </c>
      <c r="Q402" t="str">
        <f t="shared" si="60"/>
        <v>SIZE:XXL,COLOR:600</v>
      </c>
      <c r="S402" t="str">
        <f t="shared" si="56"/>
        <v>1281</v>
      </c>
      <c r="V402" s="1" t="str">
        <f t="shared" si="61"/>
        <v>CM0000000001281</v>
      </c>
    </row>
    <row r="403" spans="1:22" ht="15.75">
      <c r="A403" s="1">
        <v>40193</v>
      </c>
      <c r="B403" s="87" t="str">
        <f t="shared" si="57"/>
        <v>CM0000000001281</v>
      </c>
      <c r="C403" s="19">
        <v>1281</v>
      </c>
      <c r="D403" s="1">
        <f t="shared" si="54"/>
        <v>40193</v>
      </c>
      <c r="E403">
        <v>4706</v>
      </c>
      <c r="F403" t="s">
        <v>535</v>
      </c>
      <c r="G403" s="14" t="s">
        <v>94</v>
      </c>
      <c r="H403" t="s">
        <v>38</v>
      </c>
      <c r="J403" t="s">
        <v>203</v>
      </c>
      <c r="K403" s="14">
        <v>1</v>
      </c>
      <c r="L403">
        <v>204.55</v>
      </c>
      <c r="M403">
        <f t="shared" si="55"/>
        <v>204.55</v>
      </c>
      <c r="N403" s="17">
        <f t="shared" si="62"/>
        <v>17000</v>
      </c>
      <c r="O403" s="18" t="str">
        <f t="shared" si="58"/>
        <v>128117000</v>
      </c>
      <c r="P403" s="79" t="str">
        <f t="shared" si="59"/>
        <v>80820B50BC06</v>
      </c>
      <c r="Q403" t="str">
        <f t="shared" si="60"/>
        <v>SIZE:44,COLOR:400</v>
      </c>
      <c r="S403" t="str">
        <f t="shared" si="56"/>
        <v>1281</v>
      </c>
      <c r="V403" s="1" t="str">
        <f t="shared" si="61"/>
        <v>CM0000000001281</v>
      </c>
    </row>
    <row r="404" spans="1:22" ht="15.75">
      <c r="A404" s="1">
        <v>40193</v>
      </c>
      <c r="B404" s="87" t="str">
        <f t="shared" si="57"/>
        <v>CM0000000001281</v>
      </c>
      <c r="C404" s="19">
        <v>1281</v>
      </c>
      <c r="D404" s="1">
        <f t="shared" si="54"/>
        <v>40193</v>
      </c>
      <c r="E404">
        <v>4706</v>
      </c>
      <c r="F404" t="s">
        <v>535</v>
      </c>
      <c r="G404" s="14" t="s">
        <v>37</v>
      </c>
      <c r="H404" t="s">
        <v>38</v>
      </c>
      <c r="J404" t="s">
        <v>118</v>
      </c>
      <c r="K404" s="14">
        <v>1</v>
      </c>
      <c r="L404">
        <v>250</v>
      </c>
      <c r="M404">
        <f t="shared" si="55"/>
        <v>250</v>
      </c>
      <c r="N404" s="17">
        <f t="shared" si="62"/>
        <v>18000</v>
      </c>
      <c r="O404" s="18" t="str">
        <f t="shared" si="58"/>
        <v>128118000</v>
      </c>
      <c r="P404" s="79" t="str">
        <f t="shared" si="59"/>
        <v>80820F27B10573</v>
      </c>
      <c r="Q404" t="str">
        <f t="shared" si="60"/>
        <v>SIZE:42,COLOR:850</v>
      </c>
      <c r="S404" t="str">
        <f t="shared" si="56"/>
        <v>1281</v>
      </c>
      <c r="V404" s="1" t="str">
        <f t="shared" si="61"/>
        <v>CM0000000001281</v>
      </c>
    </row>
    <row r="405" spans="1:22" ht="15.75">
      <c r="A405" s="1">
        <v>40193</v>
      </c>
      <c r="B405" s="87" t="str">
        <f t="shared" si="57"/>
        <v>CM0000000001282</v>
      </c>
      <c r="C405" s="19">
        <v>1282</v>
      </c>
      <c r="D405" s="1">
        <f t="shared" si="54"/>
        <v>40193</v>
      </c>
      <c r="E405">
        <v>8329</v>
      </c>
      <c r="F405" t="s">
        <v>533</v>
      </c>
      <c r="G405" s="14" t="s">
        <v>117</v>
      </c>
      <c r="H405" t="s">
        <v>38</v>
      </c>
      <c r="J405" t="s">
        <v>118</v>
      </c>
      <c r="K405" s="14">
        <v>1</v>
      </c>
      <c r="L405">
        <v>215.91</v>
      </c>
      <c r="M405">
        <f t="shared" si="55"/>
        <v>215.91</v>
      </c>
      <c r="N405" s="17">
        <f t="shared" si="62"/>
        <v>16000</v>
      </c>
      <c r="O405" s="18" t="str">
        <f t="shared" si="58"/>
        <v>128216000</v>
      </c>
      <c r="P405" s="79" t="str">
        <f t="shared" si="59"/>
        <v>80820B50BC02</v>
      </c>
      <c r="Q405" t="str">
        <f t="shared" si="60"/>
        <v>SIZE:42,COLOR:850</v>
      </c>
      <c r="S405" t="str">
        <f t="shared" si="56"/>
        <v>1282</v>
      </c>
      <c r="V405" s="1" t="str">
        <f t="shared" si="61"/>
        <v>CM0000000001282</v>
      </c>
    </row>
    <row r="406" spans="1:22" ht="15.75">
      <c r="A406" s="1">
        <v>40193</v>
      </c>
      <c r="B406" s="87" t="str">
        <f t="shared" si="57"/>
        <v>CM0000000001283</v>
      </c>
      <c r="C406" s="19">
        <v>1283</v>
      </c>
      <c r="D406" s="1">
        <f t="shared" si="54"/>
        <v>40193</v>
      </c>
      <c r="E406">
        <v>13248</v>
      </c>
      <c r="F406" t="s">
        <v>581</v>
      </c>
      <c r="G406" s="14" t="s">
        <v>127</v>
      </c>
      <c r="H406" t="s">
        <v>82</v>
      </c>
      <c r="J406" t="s">
        <v>84</v>
      </c>
      <c r="K406" s="14">
        <v>1</v>
      </c>
      <c r="L406">
        <v>159.09</v>
      </c>
      <c r="M406">
        <f t="shared" si="55"/>
        <v>159.09</v>
      </c>
      <c r="N406" s="17">
        <f t="shared" si="62"/>
        <v>16000</v>
      </c>
      <c r="O406" s="18" t="str">
        <f t="shared" si="58"/>
        <v>128316000</v>
      </c>
      <c r="P406" s="79" t="str">
        <f t="shared" si="59"/>
        <v>10811P23TP03</v>
      </c>
      <c r="Q406" t="str">
        <f t="shared" si="60"/>
        <v>SIZE:L,COLOR:001</v>
      </c>
      <c r="S406" t="str">
        <f t="shared" si="56"/>
        <v>1283</v>
      </c>
      <c r="V406" s="1" t="str">
        <f t="shared" si="61"/>
        <v>CM0000000001283</v>
      </c>
    </row>
    <row r="407" spans="1:22" ht="15.75">
      <c r="A407" s="1">
        <v>40193</v>
      </c>
      <c r="B407" s="87" t="str">
        <f t="shared" si="57"/>
        <v>CM0000000001284</v>
      </c>
      <c r="C407" s="19">
        <v>1284</v>
      </c>
      <c r="D407" s="1">
        <f t="shared" si="54"/>
        <v>40193</v>
      </c>
      <c r="E407">
        <v>13248</v>
      </c>
      <c r="F407" t="s">
        <v>581</v>
      </c>
      <c r="G407" s="14" t="s">
        <v>720</v>
      </c>
      <c r="H407" t="s">
        <v>82</v>
      </c>
      <c r="J407" t="s">
        <v>136</v>
      </c>
      <c r="K407" s="14">
        <v>1</v>
      </c>
      <c r="L407">
        <v>159.09</v>
      </c>
      <c r="M407">
        <f t="shared" si="55"/>
        <v>159.09</v>
      </c>
      <c r="N407" s="17">
        <f t="shared" si="62"/>
        <v>16000</v>
      </c>
      <c r="O407" s="18" t="str">
        <f t="shared" si="58"/>
        <v>128416000</v>
      </c>
      <c r="P407" s="79" t="str">
        <f t="shared" si="59"/>
        <v>10811p23tp03</v>
      </c>
      <c r="Q407" t="str">
        <f t="shared" si="60"/>
        <v>SIZE:L,COLOR:790</v>
      </c>
      <c r="S407" t="str">
        <f t="shared" si="56"/>
        <v>1284</v>
      </c>
      <c r="V407" s="1" t="str">
        <f t="shared" si="61"/>
        <v>CM0000000001284</v>
      </c>
    </row>
    <row r="408" spans="1:22" ht="15.75">
      <c r="A408" s="1">
        <v>40193</v>
      </c>
      <c r="B408" s="87" t="str">
        <f t="shared" si="57"/>
        <v>CM0000000001285</v>
      </c>
      <c r="C408" s="19">
        <v>1285</v>
      </c>
      <c r="D408" s="1">
        <f t="shared" si="54"/>
        <v>40193</v>
      </c>
      <c r="E408">
        <v>13248</v>
      </c>
      <c r="F408" t="s">
        <v>581</v>
      </c>
      <c r="G408" s="14" t="s">
        <v>127</v>
      </c>
      <c r="H408" t="s">
        <v>82</v>
      </c>
      <c r="J408" t="s">
        <v>19</v>
      </c>
      <c r="K408" s="14">
        <v>1</v>
      </c>
      <c r="L408">
        <v>159.09</v>
      </c>
      <c r="M408">
        <f t="shared" si="55"/>
        <v>159.09</v>
      </c>
      <c r="N408" s="17">
        <f t="shared" si="62"/>
        <v>16000</v>
      </c>
      <c r="O408" s="18" t="str">
        <f t="shared" si="58"/>
        <v>128516000</v>
      </c>
      <c r="P408" s="79" t="str">
        <f t="shared" si="59"/>
        <v>10811P23TP03</v>
      </c>
      <c r="Q408" t="str">
        <f t="shared" si="60"/>
        <v>SIZE:L,COLOR:200</v>
      </c>
      <c r="S408" t="str">
        <f t="shared" si="56"/>
        <v>1285</v>
      </c>
      <c r="V408" s="1" t="str">
        <f t="shared" si="61"/>
        <v>CM0000000001285</v>
      </c>
    </row>
    <row r="409" spans="1:22" ht="15.75">
      <c r="A409" s="1">
        <v>40193</v>
      </c>
      <c r="B409" s="87" t="str">
        <f t="shared" si="57"/>
        <v>CM0000000001286</v>
      </c>
      <c r="C409" s="19">
        <v>1286</v>
      </c>
      <c r="D409" s="1">
        <f t="shared" si="54"/>
        <v>40193</v>
      </c>
      <c r="E409">
        <v>13248</v>
      </c>
      <c r="F409" t="s">
        <v>581</v>
      </c>
      <c r="G409" s="14" t="s">
        <v>106</v>
      </c>
      <c r="H409" t="s">
        <v>107</v>
      </c>
      <c r="J409" t="s">
        <v>184</v>
      </c>
      <c r="K409" s="14">
        <v>1</v>
      </c>
      <c r="L409">
        <v>590.91</v>
      </c>
      <c r="M409">
        <f t="shared" si="55"/>
        <v>590.91</v>
      </c>
      <c r="N409" s="17">
        <f t="shared" si="62"/>
        <v>16000</v>
      </c>
      <c r="O409" s="18" t="str">
        <f t="shared" si="58"/>
        <v>128616000</v>
      </c>
      <c r="P409" s="79" t="str">
        <f t="shared" si="59"/>
        <v>10850B43F12009</v>
      </c>
      <c r="Q409" t="str">
        <f t="shared" si="60"/>
        <v>SIZE:54,COLOR:001</v>
      </c>
      <c r="S409" t="str">
        <f t="shared" si="56"/>
        <v>1286</v>
      </c>
      <c r="V409" s="1" t="str">
        <f t="shared" si="61"/>
        <v>CM0000000001286</v>
      </c>
    </row>
    <row r="410" spans="1:22" ht="15.75">
      <c r="A410" s="1">
        <v>40193</v>
      </c>
      <c r="B410" s="87" t="str">
        <f t="shared" si="57"/>
        <v>CM0000000001287</v>
      </c>
      <c r="C410" s="19">
        <v>1287</v>
      </c>
      <c r="D410" s="1">
        <f t="shared" si="54"/>
        <v>40193</v>
      </c>
      <c r="E410">
        <v>13248</v>
      </c>
      <c r="F410" t="s">
        <v>581</v>
      </c>
      <c r="G410" s="14" t="s">
        <v>60</v>
      </c>
      <c r="H410" t="s">
        <v>15</v>
      </c>
      <c r="J410" t="s">
        <v>84</v>
      </c>
      <c r="K410" s="14">
        <v>1</v>
      </c>
      <c r="L410">
        <v>227.27</v>
      </c>
      <c r="M410">
        <f t="shared" si="55"/>
        <v>227.27</v>
      </c>
      <c r="N410" s="17">
        <f t="shared" si="62"/>
        <v>16000</v>
      </c>
      <c r="O410" s="18" t="str">
        <f t="shared" si="58"/>
        <v>128716000</v>
      </c>
      <c r="P410" s="79" t="str">
        <f t="shared" si="59"/>
        <v>10882P33NT01</v>
      </c>
      <c r="Q410" t="str">
        <f t="shared" si="60"/>
        <v>SIZE:L,COLOR:001</v>
      </c>
      <c r="S410" t="str">
        <f t="shared" si="56"/>
        <v>1287</v>
      </c>
      <c r="V410" s="1" t="str">
        <f t="shared" si="61"/>
        <v>CM0000000001287</v>
      </c>
    </row>
    <row r="411" spans="1:22" ht="15.75">
      <c r="A411" s="1">
        <v>40193</v>
      </c>
      <c r="B411" s="87" t="str">
        <f t="shared" si="57"/>
        <v>CM0000000001288</v>
      </c>
      <c r="C411" s="19">
        <v>1288</v>
      </c>
      <c r="D411" s="1">
        <f t="shared" si="54"/>
        <v>40193</v>
      </c>
      <c r="E411">
        <v>12184</v>
      </c>
      <c r="F411" t="s">
        <v>476</v>
      </c>
      <c r="G411" s="14" t="s">
        <v>132</v>
      </c>
      <c r="H411" t="s">
        <v>18</v>
      </c>
      <c r="J411" t="s">
        <v>51</v>
      </c>
      <c r="K411" s="14">
        <v>1</v>
      </c>
      <c r="L411">
        <v>250</v>
      </c>
      <c r="M411">
        <f t="shared" si="55"/>
        <v>250</v>
      </c>
      <c r="N411" s="17">
        <f t="shared" si="62"/>
        <v>16000</v>
      </c>
      <c r="O411" s="18" t="str">
        <f t="shared" si="58"/>
        <v>128816000</v>
      </c>
      <c r="P411" s="79" t="str">
        <f t="shared" si="59"/>
        <v>10804E72B10580</v>
      </c>
      <c r="Q411" t="str">
        <f t="shared" si="60"/>
        <v>SIZE:L,COLOR:370</v>
      </c>
      <c r="S411" t="str">
        <f t="shared" si="56"/>
        <v>1288</v>
      </c>
      <c r="V411" s="1" t="str">
        <f t="shared" si="61"/>
        <v>CM0000000001288</v>
      </c>
    </row>
    <row r="412" spans="1:22" ht="15.75">
      <c r="A412" s="1">
        <v>40193</v>
      </c>
      <c r="B412" s="87" t="str">
        <f t="shared" si="57"/>
        <v>CM0000000001288</v>
      </c>
      <c r="C412" s="19">
        <v>1288</v>
      </c>
      <c r="D412" s="1">
        <f t="shared" si="54"/>
        <v>40193</v>
      </c>
      <c r="E412">
        <v>12184</v>
      </c>
      <c r="F412" t="s">
        <v>476</v>
      </c>
      <c r="G412" s="14" t="s">
        <v>198</v>
      </c>
      <c r="H412" t="s">
        <v>38</v>
      </c>
      <c r="J412" t="s">
        <v>303</v>
      </c>
      <c r="K412" s="14">
        <v>1</v>
      </c>
      <c r="L412">
        <v>250</v>
      </c>
      <c r="M412">
        <f t="shared" si="55"/>
        <v>250</v>
      </c>
      <c r="N412" s="17">
        <f t="shared" si="62"/>
        <v>17000</v>
      </c>
      <c r="O412" s="18" t="str">
        <f t="shared" si="58"/>
        <v>128817000</v>
      </c>
      <c r="P412" s="79" t="str">
        <f t="shared" si="59"/>
        <v>80820B11B10571</v>
      </c>
      <c r="Q412" t="str">
        <f t="shared" si="60"/>
        <v>SIZE:44,COLOR:850</v>
      </c>
      <c r="S412" t="str">
        <f t="shared" si="56"/>
        <v>1288</v>
      </c>
      <c r="V412" s="1" t="str">
        <f t="shared" si="61"/>
        <v>CM0000000001288</v>
      </c>
    </row>
    <row r="413" spans="1:22" ht="15.75">
      <c r="A413" s="1">
        <v>40193</v>
      </c>
      <c r="B413" s="87" t="str">
        <f t="shared" si="57"/>
        <v>CM0000000001289</v>
      </c>
      <c r="C413" s="19">
        <v>1289</v>
      </c>
      <c r="D413" s="1">
        <f t="shared" si="54"/>
        <v>40193</v>
      </c>
      <c r="E413">
        <v>12184</v>
      </c>
      <c r="F413" t="s">
        <v>476</v>
      </c>
      <c r="G413" s="14" t="s">
        <v>37</v>
      </c>
      <c r="H413" t="s">
        <v>38</v>
      </c>
      <c r="J413" t="s">
        <v>172</v>
      </c>
      <c r="K413" s="14">
        <v>1</v>
      </c>
      <c r="L413">
        <v>250</v>
      </c>
      <c r="M413">
        <f t="shared" si="55"/>
        <v>250</v>
      </c>
      <c r="N413" s="17">
        <f t="shared" si="62"/>
        <v>16000</v>
      </c>
      <c r="O413" s="18" t="str">
        <f t="shared" si="58"/>
        <v>128916000</v>
      </c>
      <c r="P413" s="79" t="str">
        <f t="shared" si="59"/>
        <v>80820F27B10573</v>
      </c>
      <c r="Q413" t="str">
        <f t="shared" si="60"/>
        <v>SIZE:38,COLOR:370</v>
      </c>
      <c r="S413" t="str">
        <f t="shared" si="56"/>
        <v>1289</v>
      </c>
      <c r="V413" s="1" t="str">
        <f t="shared" si="61"/>
        <v>CM0000000001289</v>
      </c>
    </row>
    <row r="414" spans="1:22" ht="15.75">
      <c r="A414" s="1">
        <v>40193</v>
      </c>
      <c r="B414" s="87" t="str">
        <f t="shared" si="57"/>
        <v>CM0000000001290</v>
      </c>
      <c r="C414" s="19">
        <v>1290</v>
      </c>
      <c r="D414" s="1">
        <f t="shared" si="54"/>
        <v>40193</v>
      </c>
      <c r="E414">
        <v>12184</v>
      </c>
      <c r="F414" t="s">
        <v>476</v>
      </c>
      <c r="G414" s="14" t="s">
        <v>258</v>
      </c>
      <c r="H414" t="s">
        <v>170</v>
      </c>
      <c r="J414" t="s">
        <v>190</v>
      </c>
      <c r="K414" s="14">
        <v>1</v>
      </c>
      <c r="L414">
        <v>250</v>
      </c>
      <c r="M414">
        <f t="shared" si="55"/>
        <v>250</v>
      </c>
      <c r="N414" s="17">
        <f t="shared" si="62"/>
        <v>16000</v>
      </c>
      <c r="O414" s="18" t="str">
        <f t="shared" si="58"/>
        <v>129016000</v>
      </c>
      <c r="P414" s="79" t="str">
        <f t="shared" si="59"/>
        <v>80820F27C19910</v>
      </c>
      <c r="Q414" t="str">
        <f t="shared" si="60"/>
        <v>SIZE:38,COLOR:950</v>
      </c>
      <c r="S414" t="str">
        <f t="shared" si="56"/>
        <v>1290</v>
      </c>
      <c r="V414" s="1" t="str">
        <f t="shared" si="61"/>
        <v>CM0000000001290</v>
      </c>
    </row>
    <row r="415" spans="1:22" ht="15.75">
      <c r="A415" s="1">
        <v>40193</v>
      </c>
      <c r="B415" s="87" t="str">
        <f t="shared" si="57"/>
        <v>CM0000000001290</v>
      </c>
      <c r="C415" s="19">
        <v>1290</v>
      </c>
      <c r="D415" s="1">
        <f t="shared" si="54"/>
        <v>40193</v>
      </c>
      <c r="E415">
        <v>8654</v>
      </c>
      <c r="F415" t="s">
        <v>340</v>
      </c>
      <c r="G415" s="14" t="s">
        <v>140</v>
      </c>
      <c r="H415" t="s">
        <v>15</v>
      </c>
      <c r="J415" t="s">
        <v>251</v>
      </c>
      <c r="K415" s="14">
        <v>1</v>
      </c>
      <c r="L415">
        <v>250</v>
      </c>
      <c r="M415">
        <f t="shared" si="55"/>
        <v>250</v>
      </c>
      <c r="N415" s="17">
        <f t="shared" si="62"/>
        <v>17000</v>
      </c>
      <c r="O415" s="18" t="str">
        <f t="shared" si="58"/>
        <v>129017000</v>
      </c>
      <c r="P415" s="79" t="str">
        <f t="shared" si="59"/>
        <v>10882P339524</v>
      </c>
      <c r="Q415" t="str">
        <f t="shared" si="60"/>
        <v>SIZE:S,COLOR:850</v>
      </c>
      <c r="S415" t="str">
        <f t="shared" si="56"/>
        <v>1290</v>
      </c>
      <c r="V415" s="1" t="str">
        <f t="shared" si="61"/>
        <v>CM0000000001290</v>
      </c>
    </row>
    <row r="416" spans="1:22" ht="15.75">
      <c r="A416" s="1">
        <v>40193</v>
      </c>
      <c r="B416" s="87" t="str">
        <f t="shared" si="57"/>
        <v>CM0000000001291</v>
      </c>
      <c r="C416" s="19">
        <v>1291</v>
      </c>
      <c r="D416" s="1">
        <f t="shared" si="54"/>
        <v>40193</v>
      </c>
      <c r="E416">
        <v>13252</v>
      </c>
      <c r="F416" t="s">
        <v>582</v>
      </c>
      <c r="G416" s="14" t="s">
        <v>106</v>
      </c>
      <c r="H416" t="s">
        <v>107</v>
      </c>
      <c r="J416" t="s">
        <v>281</v>
      </c>
      <c r="K416" s="14">
        <v>1</v>
      </c>
      <c r="L416">
        <v>590.91</v>
      </c>
      <c r="M416">
        <f t="shared" si="55"/>
        <v>590.91</v>
      </c>
      <c r="N416" s="17">
        <f t="shared" si="62"/>
        <v>16000</v>
      </c>
      <c r="O416" s="18" t="str">
        <f t="shared" si="58"/>
        <v>129116000</v>
      </c>
      <c r="P416" s="79" t="str">
        <f t="shared" si="59"/>
        <v>10850B43F12009</v>
      </c>
      <c r="Q416" t="str">
        <f t="shared" si="60"/>
        <v>SIZE:48,COLOR:400</v>
      </c>
      <c r="S416" t="str">
        <f t="shared" si="56"/>
        <v>1291</v>
      </c>
      <c r="V416" s="1" t="str">
        <f t="shared" si="61"/>
        <v>CM0000000001291</v>
      </c>
    </row>
    <row r="417" spans="1:22" ht="15.75">
      <c r="A417" s="1">
        <v>40193</v>
      </c>
      <c r="B417" s="87" t="str">
        <f t="shared" si="57"/>
        <v>CM0000000001292</v>
      </c>
      <c r="C417" s="19">
        <v>1292</v>
      </c>
      <c r="D417" s="1">
        <f t="shared" si="54"/>
        <v>40193</v>
      </c>
      <c r="E417">
        <v>13252</v>
      </c>
      <c r="F417" t="s">
        <v>582</v>
      </c>
      <c r="G417" s="14" t="s">
        <v>106</v>
      </c>
      <c r="H417" t="s">
        <v>107</v>
      </c>
      <c r="J417" t="s">
        <v>290</v>
      </c>
      <c r="K417" s="14">
        <v>1</v>
      </c>
      <c r="L417">
        <v>590.91</v>
      </c>
      <c r="M417">
        <f t="shared" si="55"/>
        <v>590.91</v>
      </c>
      <c r="N417" s="17">
        <f t="shared" si="62"/>
        <v>16000</v>
      </c>
      <c r="O417" s="18" t="str">
        <f t="shared" si="58"/>
        <v>129216000</v>
      </c>
      <c r="P417" s="79" t="str">
        <f t="shared" si="59"/>
        <v>10850B43F12009</v>
      </c>
      <c r="Q417" t="str">
        <f t="shared" si="60"/>
        <v>SIZE:50,COLOR:001</v>
      </c>
      <c r="S417" t="str">
        <f t="shared" si="56"/>
        <v>1292</v>
      </c>
      <c r="V417" s="1" t="str">
        <f t="shared" si="61"/>
        <v>CM0000000001292</v>
      </c>
    </row>
    <row r="418" spans="1:22" ht="15.75">
      <c r="A418" s="1">
        <v>40193</v>
      </c>
      <c r="B418" s="87" t="str">
        <f t="shared" si="57"/>
        <v>CM0000000001293</v>
      </c>
      <c r="C418" s="19">
        <v>1293</v>
      </c>
      <c r="D418" s="1">
        <f t="shared" si="54"/>
        <v>40193</v>
      </c>
      <c r="E418">
        <v>13254</v>
      </c>
      <c r="F418" t="s">
        <v>583</v>
      </c>
      <c r="G418" s="14" t="s">
        <v>71</v>
      </c>
      <c r="H418" t="s">
        <v>15</v>
      </c>
      <c r="J418" t="s">
        <v>422</v>
      </c>
      <c r="K418" s="14">
        <v>1</v>
      </c>
      <c r="L418">
        <v>295.45</v>
      </c>
      <c r="M418">
        <f t="shared" si="55"/>
        <v>295.45</v>
      </c>
      <c r="N418" s="17">
        <f t="shared" si="62"/>
        <v>16000</v>
      </c>
      <c r="O418" s="18" t="str">
        <f t="shared" si="58"/>
        <v>129316000</v>
      </c>
      <c r="P418" s="79" t="str">
        <f t="shared" si="59"/>
        <v>10882P339527</v>
      </c>
      <c r="Q418" t="str">
        <f t="shared" si="60"/>
        <v>SIZE:M,COLOR:650</v>
      </c>
      <c r="S418" t="str">
        <f t="shared" si="56"/>
        <v>1293</v>
      </c>
      <c r="V418" s="1" t="str">
        <f t="shared" si="61"/>
        <v>CM0000000001293</v>
      </c>
    </row>
    <row r="419" spans="1:22" ht="15.75">
      <c r="A419" s="1">
        <v>40193</v>
      </c>
      <c r="B419" s="87" t="str">
        <f t="shared" si="57"/>
        <v>CM0000000001294</v>
      </c>
      <c r="C419" s="19">
        <v>1294</v>
      </c>
      <c r="D419" s="1">
        <f t="shared" si="54"/>
        <v>40193</v>
      </c>
      <c r="E419">
        <v>13225</v>
      </c>
      <c r="F419" t="s">
        <v>564</v>
      </c>
      <c r="G419" s="14" t="s">
        <v>374</v>
      </c>
      <c r="H419" t="s">
        <v>18</v>
      </c>
      <c r="J419" t="s">
        <v>416</v>
      </c>
      <c r="K419" s="14">
        <v>1</v>
      </c>
      <c r="L419">
        <v>250</v>
      </c>
      <c r="M419">
        <f t="shared" si="55"/>
        <v>250</v>
      </c>
      <c r="N419" s="17">
        <f t="shared" si="62"/>
        <v>16000</v>
      </c>
      <c r="O419" s="18" t="str">
        <f t="shared" si="58"/>
        <v>129416000</v>
      </c>
      <c r="P419" s="79" t="str">
        <f t="shared" si="59"/>
        <v>10804Z94C19542</v>
      </c>
      <c r="Q419" t="str">
        <f t="shared" si="60"/>
        <v>SIZE:M,COLOR:300</v>
      </c>
      <c r="S419" t="str">
        <f t="shared" si="56"/>
        <v>1294</v>
      </c>
      <c r="V419" s="1" t="str">
        <f t="shared" si="61"/>
        <v>CM0000000001294</v>
      </c>
    </row>
    <row r="420" spans="1:22" ht="15.75">
      <c r="A420" s="1">
        <v>40193</v>
      </c>
      <c r="B420" s="87" t="str">
        <f t="shared" si="57"/>
        <v>CM0000000001294</v>
      </c>
      <c r="C420" s="19">
        <v>1294</v>
      </c>
      <c r="D420" s="1">
        <f t="shared" si="54"/>
        <v>40193</v>
      </c>
      <c r="E420">
        <v>13258</v>
      </c>
      <c r="F420" t="s">
        <v>584</v>
      </c>
      <c r="G420" s="14" t="s">
        <v>68</v>
      </c>
      <c r="H420" t="s">
        <v>18</v>
      </c>
      <c r="J420" t="s">
        <v>36</v>
      </c>
      <c r="K420" s="14">
        <v>1</v>
      </c>
      <c r="L420">
        <v>250</v>
      </c>
      <c r="M420">
        <f t="shared" si="55"/>
        <v>250</v>
      </c>
      <c r="N420" s="17">
        <f t="shared" si="62"/>
        <v>17000</v>
      </c>
      <c r="O420" s="18" t="str">
        <f t="shared" si="58"/>
        <v>129417000</v>
      </c>
      <c r="P420" s="79" t="str">
        <f t="shared" si="59"/>
        <v>10804O76A48113</v>
      </c>
      <c r="Q420" t="str">
        <f t="shared" si="60"/>
        <v>SIZE:S,COLOR:200</v>
      </c>
      <c r="S420" t="str">
        <f t="shared" si="56"/>
        <v>1294</v>
      </c>
      <c r="V420" s="1" t="str">
        <f t="shared" si="61"/>
        <v>CM0000000001294</v>
      </c>
    </row>
    <row r="421" spans="1:22" ht="15.75">
      <c r="A421" s="1">
        <v>40193</v>
      </c>
      <c r="B421" s="87" t="str">
        <f t="shared" si="57"/>
        <v>CM0000000001295</v>
      </c>
      <c r="C421" s="19">
        <v>1295</v>
      </c>
      <c r="D421" s="1">
        <f t="shared" si="54"/>
        <v>40193</v>
      </c>
      <c r="E421">
        <v>13258</v>
      </c>
      <c r="F421" t="s">
        <v>584</v>
      </c>
      <c r="G421" s="14" t="s">
        <v>70</v>
      </c>
      <c r="H421" t="s">
        <v>15</v>
      </c>
      <c r="J421" t="s">
        <v>72</v>
      </c>
      <c r="K421" s="14">
        <v>1</v>
      </c>
      <c r="L421">
        <v>272.73</v>
      </c>
      <c r="M421">
        <f t="shared" si="55"/>
        <v>272.73</v>
      </c>
      <c r="N421" s="17">
        <f t="shared" si="62"/>
        <v>16000</v>
      </c>
      <c r="O421" s="18" t="str">
        <f t="shared" si="58"/>
        <v>129516000</v>
      </c>
      <c r="P421" s="79" t="str">
        <f t="shared" si="59"/>
        <v>10882P119528</v>
      </c>
      <c r="Q421" t="str">
        <f t="shared" si="60"/>
        <v>SIZE:M,COLOR:200</v>
      </c>
      <c r="S421" t="str">
        <f t="shared" si="56"/>
        <v>1295</v>
      </c>
      <c r="V421" s="1" t="str">
        <f t="shared" si="61"/>
        <v>CM0000000001295</v>
      </c>
    </row>
    <row r="422" spans="1:22" ht="15.75">
      <c r="A422" s="1">
        <v>40193</v>
      </c>
      <c r="B422" s="87" t="str">
        <f t="shared" si="57"/>
        <v>CM0000000001296</v>
      </c>
      <c r="C422" s="19">
        <v>1296</v>
      </c>
      <c r="D422" s="1">
        <f t="shared" si="54"/>
        <v>40193</v>
      </c>
      <c r="E422">
        <v>13258</v>
      </c>
      <c r="F422" t="s">
        <v>584</v>
      </c>
      <c r="G422" s="14" t="s">
        <v>24</v>
      </c>
      <c r="H422" t="s">
        <v>15</v>
      </c>
      <c r="J422" t="s">
        <v>109</v>
      </c>
      <c r="K422" s="14">
        <v>1</v>
      </c>
      <c r="L422">
        <v>250</v>
      </c>
      <c r="M422">
        <f t="shared" si="55"/>
        <v>250</v>
      </c>
      <c r="N422" s="17">
        <f t="shared" si="62"/>
        <v>16000</v>
      </c>
      <c r="O422" s="18" t="str">
        <f t="shared" si="58"/>
        <v>129616000</v>
      </c>
      <c r="P422" s="79" t="str">
        <f t="shared" si="59"/>
        <v>10882P119535</v>
      </c>
      <c r="Q422" t="str">
        <f t="shared" si="60"/>
        <v>SIZE:S,COLOR:100</v>
      </c>
      <c r="S422" t="str">
        <f t="shared" si="56"/>
        <v>1296</v>
      </c>
      <c r="V422" s="1" t="str">
        <f t="shared" si="61"/>
        <v>CM0000000001296</v>
      </c>
    </row>
    <row r="423" spans="1:22" ht="15.75">
      <c r="A423" s="1">
        <v>40193</v>
      </c>
      <c r="B423" s="87" t="str">
        <f t="shared" si="57"/>
        <v>CM0000000001297</v>
      </c>
      <c r="C423" s="19">
        <v>1297</v>
      </c>
      <c r="D423" s="1">
        <f t="shared" si="54"/>
        <v>40193</v>
      </c>
      <c r="E423">
        <v>13260</v>
      </c>
      <c r="F423" t="s">
        <v>585</v>
      </c>
      <c r="G423" s="14" t="s">
        <v>768</v>
      </c>
      <c r="H423" t="s">
        <v>18</v>
      </c>
      <c r="J423" t="s">
        <v>192</v>
      </c>
      <c r="K423" s="14">
        <v>1</v>
      </c>
      <c r="L423">
        <v>250</v>
      </c>
      <c r="M423">
        <f t="shared" si="55"/>
        <v>250</v>
      </c>
      <c r="N423" s="17">
        <f t="shared" si="62"/>
        <v>16000</v>
      </c>
      <c r="O423" s="18" t="str">
        <f t="shared" si="58"/>
        <v>129716000</v>
      </c>
      <c r="P423" s="79" t="str">
        <f t="shared" si="59"/>
        <v>10804O76B10383</v>
      </c>
      <c r="Q423" t="str">
        <f t="shared" si="60"/>
        <v>SIZE:XXXL,COLOR:700</v>
      </c>
      <c r="S423" t="str">
        <f t="shared" si="56"/>
        <v>1297</v>
      </c>
      <c r="V423" s="1" t="str">
        <f t="shared" si="61"/>
        <v>CM0000000001297</v>
      </c>
    </row>
    <row r="424" spans="1:22" ht="15.75">
      <c r="A424" s="1">
        <v>40193</v>
      </c>
      <c r="B424" s="87" t="str">
        <f t="shared" si="57"/>
        <v>CM0000000001297</v>
      </c>
      <c r="C424" s="19">
        <v>1297</v>
      </c>
      <c r="D424" s="1">
        <f t="shared" si="54"/>
        <v>40193</v>
      </c>
      <c r="E424">
        <v>11792</v>
      </c>
      <c r="F424" t="s">
        <v>586</v>
      </c>
      <c r="G424" s="14" t="s">
        <v>46</v>
      </c>
      <c r="H424" t="s">
        <v>18</v>
      </c>
      <c r="J424" t="s">
        <v>51</v>
      </c>
      <c r="K424" s="14">
        <v>1</v>
      </c>
      <c r="L424">
        <v>250</v>
      </c>
      <c r="M424">
        <f t="shared" si="55"/>
        <v>250</v>
      </c>
      <c r="N424" s="17">
        <f t="shared" si="62"/>
        <v>17000</v>
      </c>
      <c r="O424" s="18" t="str">
        <f t="shared" si="58"/>
        <v>129717000</v>
      </c>
      <c r="P424" s="79" t="str">
        <f t="shared" si="59"/>
        <v>10804o76k28365</v>
      </c>
      <c r="Q424" t="str">
        <f t="shared" si="60"/>
        <v>SIZE:L,COLOR:370</v>
      </c>
      <c r="S424" t="str">
        <f t="shared" si="56"/>
        <v>1297</v>
      </c>
      <c r="V424" s="1" t="str">
        <f t="shared" si="61"/>
        <v>CM0000000001297</v>
      </c>
    </row>
    <row r="425" spans="1:22" ht="15.75">
      <c r="A425" s="1">
        <v>40193</v>
      </c>
      <c r="B425" s="87" t="str">
        <f t="shared" si="57"/>
        <v>CM0000000001298</v>
      </c>
      <c r="C425" s="19">
        <v>1298</v>
      </c>
      <c r="D425" s="1">
        <f t="shared" si="54"/>
        <v>40193</v>
      </c>
      <c r="E425">
        <v>11792</v>
      </c>
      <c r="F425" t="s">
        <v>586</v>
      </c>
      <c r="G425" s="14" t="s">
        <v>767</v>
      </c>
      <c r="H425" t="s">
        <v>82</v>
      </c>
      <c r="J425" t="s">
        <v>148</v>
      </c>
      <c r="K425" s="14">
        <v>1</v>
      </c>
      <c r="L425">
        <v>181.82</v>
      </c>
      <c r="M425">
        <f t="shared" si="55"/>
        <v>181.82</v>
      </c>
      <c r="N425" s="17">
        <f t="shared" si="62"/>
        <v>16000</v>
      </c>
      <c r="O425" s="18" t="str">
        <f t="shared" si="58"/>
        <v>129816000</v>
      </c>
      <c r="P425" s="79" t="str">
        <f t="shared" si="59"/>
        <v>10811P109049</v>
      </c>
      <c r="Q425" t="str">
        <f t="shared" si="60"/>
        <v>SIZE:L,COLOR:600</v>
      </c>
      <c r="S425" t="str">
        <f t="shared" si="56"/>
        <v>1298</v>
      </c>
      <c r="V425" s="1" t="str">
        <f t="shared" si="61"/>
        <v>CM0000000001298</v>
      </c>
    </row>
    <row r="426" spans="1:22" ht="15.75">
      <c r="A426" s="1">
        <v>40193</v>
      </c>
      <c r="B426" s="87" t="str">
        <f t="shared" si="57"/>
        <v>CM0000000001298</v>
      </c>
      <c r="C426" s="19">
        <v>1298</v>
      </c>
      <c r="D426" s="1">
        <f t="shared" si="54"/>
        <v>40193</v>
      </c>
      <c r="E426">
        <v>11792</v>
      </c>
      <c r="F426" t="s">
        <v>586</v>
      </c>
      <c r="G426" s="14" t="s">
        <v>85</v>
      </c>
      <c r="H426" t="s">
        <v>13</v>
      </c>
      <c r="J426" t="s">
        <v>21</v>
      </c>
      <c r="K426" s="14">
        <v>1</v>
      </c>
      <c r="L426">
        <v>295.45</v>
      </c>
      <c r="M426">
        <f t="shared" si="55"/>
        <v>295.45</v>
      </c>
      <c r="N426" s="17">
        <f t="shared" si="62"/>
        <v>17000</v>
      </c>
      <c r="O426" s="18" t="str">
        <f t="shared" si="58"/>
        <v>129817000</v>
      </c>
      <c r="P426" s="79" t="str">
        <f t="shared" si="59"/>
        <v>10880P019505</v>
      </c>
      <c r="Q426" t="str">
        <f t="shared" si="60"/>
        <v>SIZE:32,COLOR:250</v>
      </c>
      <c r="S426" t="str">
        <f t="shared" si="56"/>
        <v>1298</v>
      </c>
      <c r="V426" s="1" t="str">
        <f t="shared" si="61"/>
        <v>CM0000000001298</v>
      </c>
    </row>
    <row r="427" spans="1:22" ht="15.75">
      <c r="A427" s="1">
        <v>40193</v>
      </c>
      <c r="B427" s="87" t="str">
        <f t="shared" si="57"/>
        <v>CM0000000001298</v>
      </c>
      <c r="C427" s="19">
        <v>1298</v>
      </c>
      <c r="D427" s="1">
        <f t="shared" si="54"/>
        <v>40193</v>
      </c>
      <c r="E427">
        <v>13263</v>
      </c>
      <c r="F427" t="s">
        <v>587</v>
      </c>
      <c r="G427" s="14" t="s">
        <v>401</v>
      </c>
      <c r="H427" t="s">
        <v>18</v>
      </c>
      <c r="J427" t="s">
        <v>51</v>
      </c>
      <c r="K427" s="14">
        <v>1</v>
      </c>
      <c r="L427">
        <v>204.55</v>
      </c>
      <c r="M427">
        <f t="shared" si="55"/>
        <v>204.55</v>
      </c>
      <c r="N427" s="17">
        <f t="shared" si="62"/>
        <v>18000</v>
      </c>
      <c r="O427" s="18" t="str">
        <f t="shared" si="58"/>
        <v>129818000</v>
      </c>
      <c r="P427" s="79" t="str">
        <f t="shared" si="59"/>
        <v>10804Z37C09159</v>
      </c>
      <c r="Q427" t="str">
        <f t="shared" si="60"/>
        <v>SIZE:L,COLOR:370</v>
      </c>
      <c r="S427" t="str">
        <f t="shared" si="56"/>
        <v>1298</v>
      </c>
      <c r="V427" s="1" t="str">
        <f t="shared" si="61"/>
        <v>CM0000000001298</v>
      </c>
    </row>
    <row r="428" spans="1:22" ht="15.75">
      <c r="A428" s="1">
        <v>40193</v>
      </c>
      <c r="B428" s="87" t="str">
        <f t="shared" si="57"/>
        <v>CM0000000001299</v>
      </c>
      <c r="C428" s="19">
        <v>1299</v>
      </c>
      <c r="D428" s="1">
        <f t="shared" si="54"/>
        <v>40193</v>
      </c>
      <c r="E428">
        <v>13263</v>
      </c>
      <c r="F428" t="s">
        <v>587</v>
      </c>
      <c r="G428" s="14" t="s">
        <v>181</v>
      </c>
      <c r="H428" t="s">
        <v>182</v>
      </c>
      <c r="J428" t="s">
        <v>857</v>
      </c>
      <c r="K428" s="14">
        <v>1</v>
      </c>
      <c r="L428" s="2">
        <v>1363.64</v>
      </c>
      <c r="M428">
        <f t="shared" si="55"/>
        <v>1363.64</v>
      </c>
      <c r="N428" s="17">
        <f t="shared" si="62"/>
        <v>16000</v>
      </c>
      <c r="O428" s="18" t="str">
        <f t="shared" si="58"/>
        <v>129916000</v>
      </c>
      <c r="P428" s="79" t="str">
        <f t="shared" si="59"/>
        <v>10805C10 J02585</v>
      </c>
      <c r="Q428" t="str">
        <f t="shared" si="60"/>
        <v>SIZE:56,COLOR:050</v>
      </c>
      <c r="S428" t="str">
        <f t="shared" si="56"/>
        <v>1299</v>
      </c>
      <c r="V428" s="1" t="str">
        <f t="shared" si="61"/>
        <v>CM0000000001299</v>
      </c>
    </row>
    <row r="429" spans="1:22" ht="15.75">
      <c r="A429" s="1">
        <v>40193</v>
      </c>
      <c r="B429" s="87" t="str">
        <f t="shared" si="57"/>
        <v>CM0000000001299</v>
      </c>
      <c r="C429" s="19">
        <v>1299</v>
      </c>
      <c r="D429" s="1">
        <f t="shared" si="54"/>
        <v>40193</v>
      </c>
      <c r="E429">
        <v>13263</v>
      </c>
      <c r="F429" t="s">
        <v>587</v>
      </c>
      <c r="G429" s="14" t="s">
        <v>175</v>
      </c>
      <c r="H429" t="s">
        <v>82</v>
      </c>
      <c r="J429" t="s">
        <v>195</v>
      </c>
      <c r="K429" s="14">
        <v>1</v>
      </c>
      <c r="L429">
        <v>227.27</v>
      </c>
      <c r="M429">
        <f t="shared" si="55"/>
        <v>227.27</v>
      </c>
      <c r="N429" s="17">
        <f t="shared" si="62"/>
        <v>17000</v>
      </c>
      <c r="O429" s="18" t="str">
        <f t="shared" si="58"/>
        <v>129917000</v>
      </c>
      <c r="P429" s="79" t="str">
        <f t="shared" si="59"/>
        <v>10811P23TP06</v>
      </c>
      <c r="Q429" t="str">
        <f t="shared" si="60"/>
        <v>SIZE:L,COLOR:960</v>
      </c>
      <c r="S429" t="str">
        <f t="shared" si="56"/>
        <v>1299</v>
      </c>
      <c r="V429" s="1" t="str">
        <f t="shared" si="61"/>
        <v>CM0000000001299</v>
      </c>
    </row>
    <row r="430" spans="1:22" ht="15.75">
      <c r="A430" s="1">
        <v>40193</v>
      </c>
      <c r="B430" s="87" t="str">
        <f t="shared" si="57"/>
        <v>CM0000000001300</v>
      </c>
      <c r="C430" s="19">
        <v>1300</v>
      </c>
      <c r="D430" s="1">
        <f t="shared" si="54"/>
        <v>40193</v>
      </c>
      <c r="E430">
        <v>13263</v>
      </c>
      <c r="F430" t="s">
        <v>587</v>
      </c>
      <c r="G430" s="14" t="s">
        <v>175</v>
      </c>
      <c r="H430" t="s">
        <v>82</v>
      </c>
      <c r="J430" t="s">
        <v>260</v>
      </c>
      <c r="K430" s="14">
        <v>1</v>
      </c>
      <c r="L430">
        <v>227.27</v>
      </c>
      <c r="M430">
        <f t="shared" si="55"/>
        <v>227.27</v>
      </c>
      <c r="N430" s="17">
        <f t="shared" si="62"/>
        <v>16000</v>
      </c>
      <c r="O430" s="18" t="str">
        <f t="shared" si="58"/>
        <v>130016000</v>
      </c>
      <c r="P430" s="79" t="str">
        <f t="shared" si="59"/>
        <v>10811P23TP06</v>
      </c>
      <c r="Q430" t="str">
        <f t="shared" si="60"/>
        <v>SIZE:XXL,COLOR:600</v>
      </c>
      <c r="S430" t="str">
        <f t="shared" si="56"/>
        <v>1300</v>
      </c>
      <c r="V430" s="1" t="str">
        <f t="shared" si="61"/>
        <v>CM0000000001300</v>
      </c>
    </row>
    <row r="431" spans="1:22" ht="15.75">
      <c r="A431" s="1">
        <v>40193</v>
      </c>
      <c r="B431" s="87" t="str">
        <f t="shared" si="57"/>
        <v>CM0000000001300</v>
      </c>
      <c r="C431" s="19">
        <v>1300</v>
      </c>
      <c r="D431" s="1">
        <f t="shared" si="54"/>
        <v>40193</v>
      </c>
      <c r="E431">
        <v>13263</v>
      </c>
      <c r="F431" t="s">
        <v>587</v>
      </c>
      <c r="G431" s="14" t="s">
        <v>769</v>
      </c>
      <c r="H431" t="s">
        <v>15</v>
      </c>
      <c r="J431" t="s">
        <v>31</v>
      </c>
      <c r="K431" s="14">
        <v>1</v>
      </c>
      <c r="L431">
        <v>272.73</v>
      </c>
      <c r="M431">
        <f t="shared" si="55"/>
        <v>272.73</v>
      </c>
      <c r="N431" s="17">
        <f t="shared" si="62"/>
        <v>17000</v>
      </c>
      <c r="O431" s="18" t="str">
        <f t="shared" si="58"/>
        <v>130017000</v>
      </c>
      <c r="P431" s="79" t="str">
        <f t="shared" si="59"/>
        <v>10882P118507</v>
      </c>
      <c r="Q431" t="str">
        <f t="shared" si="60"/>
        <v>SIZE:XL,COLOR:200</v>
      </c>
      <c r="S431" t="str">
        <f t="shared" si="56"/>
        <v>1300</v>
      </c>
      <c r="V431" s="1" t="str">
        <f t="shared" si="61"/>
        <v>CM0000000001300</v>
      </c>
    </row>
    <row r="432" spans="1:22" ht="15.75">
      <c r="A432" s="1">
        <v>40193</v>
      </c>
      <c r="B432" s="87" t="str">
        <f t="shared" si="57"/>
        <v>CM0000000001301</v>
      </c>
      <c r="C432" s="19">
        <v>1301</v>
      </c>
      <c r="D432" s="1">
        <f t="shared" si="54"/>
        <v>40193</v>
      </c>
      <c r="E432">
        <v>13263</v>
      </c>
      <c r="F432" t="s">
        <v>587</v>
      </c>
      <c r="G432" s="14" t="s">
        <v>32</v>
      </c>
      <c r="H432" t="s">
        <v>15</v>
      </c>
      <c r="J432" t="s">
        <v>129</v>
      </c>
      <c r="K432" s="14">
        <v>1</v>
      </c>
      <c r="L432">
        <v>250</v>
      </c>
      <c r="M432">
        <f t="shared" si="55"/>
        <v>250</v>
      </c>
      <c r="N432" s="17">
        <f t="shared" si="62"/>
        <v>16000</v>
      </c>
      <c r="O432" s="18" t="str">
        <f t="shared" si="58"/>
        <v>130116000</v>
      </c>
      <c r="P432" s="79" t="str">
        <f t="shared" si="59"/>
        <v>10882P119522</v>
      </c>
      <c r="Q432" t="str">
        <f t="shared" si="60"/>
        <v>SIZE:XL,COLOR:650</v>
      </c>
      <c r="S432" t="str">
        <f t="shared" si="56"/>
        <v>1301</v>
      </c>
      <c r="V432" s="1" t="str">
        <f t="shared" si="61"/>
        <v>CM0000000001301</v>
      </c>
    </row>
    <row r="433" spans="1:22" ht="15.75">
      <c r="A433" s="1">
        <v>40193</v>
      </c>
      <c r="B433" s="87" t="str">
        <f t="shared" si="57"/>
        <v>CM0000000001302</v>
      </c>
      <c r="C433" s="19">
        <v>1302</v>
      </c>
      <c r="D433" s="1">
        <f t="shared" si="54"/>
        <v>40193</v>
      </c>
      <c r="E433">
        <v>13263</v>
      </c>
      <c r="F433" t="s">
        <v>587</v>
      </c>
      <c r="G433" s="14" t="s">
        <v>140</v>
      </c>
      <c r="H433" t="s">
        <v>15</v>
      </c>
      <c r="J433" t="s">
        <v>28</v>
      </c>
      <c r="K433" s="14">
        <v>1</v>
      </c>
      <c r="L433">
        <v>250</v>
      </c>
      <c r="M433">
        <f t="shared" si="55"/>
        <v>250</v>
      </c>
      <c r="N433" s="17">
        <f t="shared" si="62"/>
        <v>16000</v>
      </c>
      <c r="O433" s="18" t="str">
        <f t="shared" si="58"/>
        <v>130216000</v>
      </c>
      <c r="P433" s="79" t="str">
        <f t="shared" si="59"/>
        <v>10882P339524</v>
      </c>
      <c r="Q433" t="str">
        <f t="shared" si="60"/>
        <v>SIZE:XL,COLOR:850</v>
      </c>
      <c r="S433" t="str">
        <f t="shared" si="56"/>
        <v>1302</v>
      </c>
      <c r="V433" s="1" t="str">
        <f t="shared" si="61"/>
        <v>CM0000000001302</v>
      </c>
    </row>
    <row r="434" spans="1:22" ht="15.75">
      <c r="A434" s="1">
        <v>40193</v>
      </c>
      <c r="B434" s="87" t="str">
        <f t="shared" si="57"/>
        <v>CM0000000001302</v>
      </c>
      <c r="C434" s="19">
        <v>1302</v>
      </c>
      <c r="D434" s="1">
        <f t="shared" si="54"/>
        <v>40193</v>
      </c>
      <c r="E434">
        <v>13263</v>
      </c>
      <c r="F434" t="s">
        <v>587</v>
      </c>
      <c r="G434" s="14" t="s">
        <v>71</v>
      </c>
      <c r="H434" t="s">
        <v>15</v>
      </c>
      <c r="J434" t="s">
        <v>224</v>
      </c>
      <c r="K434" s="14">
        <v>1</v>
      </c>
      <c r="L434">
        <v>295.45</v>
      </c>
      <c r="M434">
        <f t="shared" si="55"/>
        <v>295.45</v>
      </c>
      <c r="N434" s="17">
        <f t="shared" si="62"/>
        <v>17000</v>
      </c>
      <c r="O434" s="18" t="str">
        <f t="shared" si="58"/>
        <v>130217000</v>
      </c>
      <c r="P434" s="79" t="str">
        <f t="shared" si="59"/>
        <v>10882P339527</v>
      </c>
      <c r="Q434" t="str">
        <f t="shared" si="60"/>
        <v>SIZE:L,COLOR:650</v>
      </c>
      <c r="S434" t="str">
        <f t="shared" si="56"/>
        <v>1302</v>
      </c>
      <c r="V434" s="1" t="str">
        <f t="shared" si="61"/>
        <v>CM0000000001302</v>
      </c>
    </row>
    <row r="435" spans="1:22" ht="15.75">
      <c r="A435" s="1">
        <v>40193</v>
      </c>
      <c r="B435" s="87" t="str">
        <f t="shared" si="57"/>
        <v>CM0000000001302</v>
      </c>
      <c r="C435" s="19">
        <v>1302</v>
      </c>
      <c r="D435" s="1">
        <f t="shared" si="54"/>
        <v>40193</v>
      </c>
      <c r="E435">
        <v>13263</v>
      </c>
      <c r="F435" t="s">
        <v>587</v>
      </c>
      <c r="G435" s="14" t="s">
        <v>60</v>
      </c>
      <c r="H435" t="s">
        <v>15</v>
      </c>
      <c r="J435" t="s">
        <v>194</v>
      </c>
      <c r="K435" s="14">
        <v>1</v>
      </c>
      <c r="L435">
        <v>227.27</v>
      </c>
      <c r="M435">
        <f t="shared" si="55"/>
        <v>227.27</v>
      </c>
      <c r="N435" s="17">
        <f t="shared" si="62"/>
        <v>18000</v>
      </c>
      <c r="O435" s="18" t="str">
        <f t="shared" si="58"/>
        <v>130218000</v>
      </c>
      <c r="P435" s="79" t="str">
        <f t="shared" si="59"/>
        <v>10882P33NT01</v>
      </c>
      <c r="Q435" t="str">
        <f t="shared" si="60"/>
        <v>SIZE:L,COLOR:700</v>
      </c>
      <c r="S435" t="str">
        <f t="shared" si="56"/>
        <v>1302</v>
      </c>
      <c r="V435" s="1" t="str">
        <f t="shared" si="61"/>
        <v>CM0000000001302</v>
      </c>
    </row>
    <row r="436" spans="1:22" ht="15.75">
      <c r="A436" s="1">
        <v>40193</v>
      </c>
      <c r="B436" s="87" t="str">
        <f t="shared" si="57"/>
        <v>CM0000000001302</v>
      </c>
      <c r="C436" s="19">
        <v>1302</v>
      </c>
      <c r="D436" s="1">
        <f t="shared" si="54"/>
        <v>40193</v>
      </c>
      <c r="E436">
        <v>13263</v>
      </c>
      <c r="F436" t="s">
        <v>587</v>
      </c>
      <c r="G436" s="14" t="s">
        <v>60</v>
      </c>
      <c r="H436" t="s">
        <v>15</v>
      </c>
      <c r="J436" t="s">
        <v>84</v>
      </c>
      <c r="K436" s="14">
        <v>1</v>
      </c>
      <c r="L436">
        <v>227.27</v>
      </c>
      <c r="M436">
        <f t="shared" si="55"/>
        <v>227.27</v>
      </c>
      <c r="N436" s="17">
        <f t="shared" si="62"/>
        <v>19000</v>
      </c>
      <c r="O436" s="18" t="str">
        <f t="shared" si="58"/>
        <v>130219000</v>
      </c>
      <c r="P436" s="79" t="str">
        <f t="shared" si="59"/>
        <v>10882P33NT01</v>
      </c>
      <c r="Q436" t="str">
        <f t="shared" si="60"/>
        <v>SIZE:L,COLOR:001</v>
      </c>
      <c r="S436" t="str">
        <f t="shared" si="56"/>
        <v>1302</v>
      </c>
      <c r="V436" s="1" t="str">
        <f t="shared" si="61"/>
        <v>CM0000000001302</v>
      </c>
    </row>
    <row r="437" spans="1:22" ht="15.75">
      <c r="A437" s="1">
        <v>40193</v>
      </c>
      <c r="B437" s="87" t="str">
        <f t="shared" si="57"/>
        <v>CM0000000001302</v>
      </c>
      <c r="C437" s="19">
        <v>1302</v>
      </c>
      <c r="D437" s="1">
        <f t="shared" si="54"/>
        <v>40193</v>
      </c>
      <c r="E437">
        <v>13265</v>
      </c>
      <c r="F437" t="s">
        <v>354</v>
      </c>
      <c r="G437" s="14" t="s">
        <v>46</v>
      </c>
      <c r="H437" t="s">
        <v>18</v>
      </c>
      <c r="J437" t="s">
        <v>206</v>
      </c>
      <c r="K437" s="14">
        <v>1</v>
      </c>
      <c r="L437">
        <v>250</v>
      </c>
      <c r="M437">
        <f t="shared" si="55"/>
        <v>250</v>
      </c>
      <c r="N437" s="17">
        <f t="shared" si="62"/>
        <v>20000</v>
      </c>
      <c r="O437" s="18" t="str">
        <f t="shared" si="58"/>
        <v>130220000</v>
      </c>
      <c r="P437" s="79" t="str">
        <f t="shared" si="59"/>
        <v>10804o76k28365</v>
      </c>
      <c r="Q437" t="str">
        <f t="shared" si="60"/>
        <v>SIZE:XXL,COLOR:370</v>
      </c>
      <c r="S437" t="str">
        <f t="shared" si="56"/>
        <v>1302</v>
      </c>
      <c r="V437" s="1" t="str">
        <f t="shared" si="61"/>
        <v>CM0000000001302</v>
      </c>
    </row>
    <row r="438" spans="1:22" ht="15.75">
      <c r="A438" s="1">
        <v>40193</v>
      </c>
      <c r="B438" s="87" t="str">
        <f t="shared" si="57"/>
        <v>CM0000000001303</v>
      </c>
      <c r="C438" s="19">
        <v>1303</v>
      </c>
      <c r="D438" s="1">
        <f t="shared" si="54"/>
        <v>40193</v>
      </c>
      <c r="E438">
        <v>3860</v>
      </c>
      <c r="F438" t="s">
        <v>588</v>
      </c>
      <c r="G438" s="14" t="s">
        <v>24</v>
      </c>
      <c r="H438" t="s">
        <v>15</v>
      </c>
      <c r="J438" t="s">
        <v>28</v>
      </c>
      <c r="K438" s="14">
        <v>1</v>
      </c>
      <c r="L438">
        <v>250</v>
      </c>
      <c r="M438">
        <f t="shared" si="55"/>
        <v>250</v>
      </c>
      <c r="N438" s="17">
        <f t="shared" si="62"/>
        <v>16000</v>
      </c>
      <c r="O438" s="18" t="str">
        <f t="shared" si="58"/>
        <v>130316000</v>
      </c>
      <c r="P438" s="79" t="str">
        <f t="shared" si="59"/>
        <v>10882P119535</v>
      </c>
      <c r="Q438" t="str">
        <f t="shared" si="60"/>
        <v>SIZE:XL,COLOR:850</v>
      </c>
      <c r="S438" t="str">
        <f t="shared" si="56"/>
        <v>1303</v>
      </c>
      <c r="V438" s="1" t="str">
        <f t="shared" si="61"/>
        <v>CM0000000001303</v>
      </c>
    </row>
    <row r="439" spans="1:22" ht="15.75">
      <c r="A439" s="1">
        <v>40193</v>
      </c>
      <c r="B439" s="87" t="str">
        <f t="shared" si="57"/>
        <v>CM0000000001304</v>
      </c>
      <c r="C439" s="19">
        <v>1304</v>
      </c>
      <c r="D439" s="1">
        <f t="shared" si="54"/>
        <v>40193</v>
      </c>
      <c r="E439">
        <v>9473</v>
      </c>
      <c r="F439" t="s">
        <v>589</v>
      </c>
      <c r="G439" s="14" t="s">
        <v>20</v>
      </c>
      <c r="H439" t="s">
        <v>13</v>
      </c>
      <c r="J439" t="s">
        <v>44</v>
      </c>
      <c r="K439" s="14">
        <v>1</v>
      </c>
      <c r="L439">
        <v>318.18</v>
      </c>
      <c r="M439">
        <f t="shared" si="55"/>
        <v>318.18</v>
      </c>
      <c r="N439" s="17">
        <f t="shared" si="62"/>
        <v>16000</v>
      </c>
      <c r="O439" s="18" t="str">
        <f t="shared" si="58"/>
        <v>130416000</v>
      </c>
      <c r="P439" s="79" t="str">
        <f t="shared" si="59"/>
        <v>10880P019504</v>
      </c>
      <c r="Q439" t="str">
        <f t="shared" si="60"/>
        <v>SIZE:34,COLOR:250</v>
      </c>
      <c r="S439" t="str">
        <f t="shared" si="56"/>
        <v>1304</v>
      </c>
      <c r="V439" s="1" t="str">
        <f t="shared" si="61"/>
        <v>CM0000000001304</v>
      </c>
    </row>
    <row r="440" spans="1:22" ht="15.75">
      <c r="A440" s="1">
        <v>40193</v>
      </c>
      <c r="B440" s="87" t="str">
        <f t="shared" si="57"/>
        <v>CM0000000001305</v>
      </c>
      <c r="C440" s="19">
        <v>1305</v>
      </c>
      <c r="D440" s="1">
        <f t="shared" si="54"/>
        <v>40193</v>
      </c>
      <c r="E440">
        <v>13265</v>
      </c>
      <c r="F440" t="s">
        <v>354</v>
      </c>
      <c r="G440" s="14" t="s">
        <v>55</v>
      </c>
      <c r="H440" t="s">
        <v>29</v>
      </c>
      <c r="J440" t="s">
        <v>230</v>
      </c>
      <c r="K440" s="14">
        <v>1</v>
      </c>
      <c r="L440">
        <v>318.18</v>
      </c>
      <c r="M440">
        <f t="shared" si="55"/>
        <v>318.18</v>
      </c>
      <c r="N440" s="17">
        <f t="shared" si="62"/>
        <v>16000</v>
      </c>
      <c r="O440" s="18" t="str">
        <f t="shared" si="58"/>
        <v>130516000</v>
      </c>
      <c r="P440" s="79" t="str">
        <f t="shared" si="59"/>
        <v>80841P019501</v>
      </c>
      <c r="Q440" t="str">
        <f t="shared" si="60"/>
        <v>SIZE:32,COLOR:200</v>
      </c>
      <c r="S440" t="str">
        <f t="shared" si="56"/>
        <v>1305</v>
      </c>
      <c r="V440" s="1" t="str">
        <f t="shared" si="61"/>
        <v>CM0000000001305</v>
      </c>
    </row>
    <row r="441" spans="1:22" ht="15.75">
      <c r="A441" s="1">
        <v>40193</v>
      </c>
      <c r="B441" s="87" t="str">
        <f t="shared" si="57"/>
        <v>CM0000000001305</v>
      </c>
      <c r="C441" s="19">
        <v>1305</v>
      </c>
      <c r="D441" s="1">
        <f t="shared" si="54"/>
        <v>40193</v>
      </c>
      <c r="E441">
        <v>13266</v>
      </c>
      <c r="F441" t="s">
        <v>590</v>
      </c>
      <c r="G441" s="14" t="s">
        <v>114</v>
      </c>
      <c r="H441" t="s">
        <v>58</v>
      </c>
      <c r="J441" t="s">
        <v>173</v>
      </c>
      <c r="K441" s="14">
        <v>1</v>
      </c>
      <c r="L441">
        <v>204.55</v>
      </c>
      <c r="M441">
        <f t="shared" si="55"/>
        <v>204.55</v>
      </c>
      <c r="N441" s="17">
        <f t="shared" si="62"/>
        <v>17000</v>
      </c>
      <c r="O441" s="18" t="str">
        <f t="shared" si="58"/>
        <v>130517000</v>
      </c>
      <c r="P441" s="79" t="str">
        <f t="shared" si="59"/>
        <v>80817P26TP02</v>
      </c>
      <c r="Q441" t="str">
        <f t="shared" si="60"/>
        <v>SIZE:XL,COLOR:800</v>
      </c>
      <c r="S441" t="str">
        <f t="shared" si="56"/>
        <v>1305</v>
      </c>
      <c r="V441" s="1" t="str">
        <f t="shared" si="61"/>
        <v>CM0000000001305</v>
      </c>
    </row>
    <row r="442" spans="1:22" ht="15.75">
      <c r="A442" s="1">
        <v>40193</v>
      </c>
      <c r="B442" s="87" t="str">
        <f t="shared" si="57"/>
        <v>CM0000000001306</v>
      </c>
      <c r="C442" s="19">
        <v>1306</v>
      </c>
      <c r="D442" s="1">
        <f t="shared" si="54"/>
        <v>40193</v>
      </c>
      <c r="E442">
        <v>9188</v>
      </c>
      <c r="F442" t="s">
        <v>591</v>
      </c>
      <c r="G442" s="14" t="s">
        <v>726</v>
      </c>
      <c r="H442" t="s">
        <v>22</v>
      </c>
      <c r="J442" t="s">
        <v>129</v>
      </c>
      <c r="K442" s="14">
        <v>1</v>
      </c>
      <c r="L442">
        <v>318.18</v>
      </c>
      <c r="M442">
        <f t="shared" si="55"/>
        <v>318.18</v>
      </c>
      <c r="N442" s="17">
        <f t="shared" si="62"/>
        <v>16000</v>
      </c>
      <c r="O442" s="18" t="str">
        <f t="shared" si="58"/>
        <v>130616000</v>
      </c>
      <c r="P442" s="79" t="str">
        <f t="shared" si="59"/>
        <v>80836P068540</v>
      </c>
      <c r="Q442" t="str">
        <f t="shared" si="60"/>
        <v>SIZE:XL,COLOR:650</v>
      </c>
      <c r="S442" t="str">
        <f t="shared" si="56"/>
        <v>1306</v>
      </c>
      <c r="V442" s="1" t="str">
        <f t="shared" si="61"/>
        <v>CM0000000001306</v>
      </c>
    </row>
    <row r="443" spans="1:22" ht="15.75">
      <c r="A443" s="1">
        <v>40193</v>
      </c>
      <c r="B443" s="87" t="str">
        <f t="shared" si="57"/>
        <v>CM0000000001307</v>
      </c>
      <c r="C443" s="19">
        <v>1307</v>
      </c>
      <c r="D443" s="1">
        <f t="shared" si="54"/>
        <v>40193</v>
      </c>
      <c r="E443">
        <v>13268</v>
      </c>
      <c r="F443" t="s">
        <v>592</v>
      </c>
      <c r="G443" s="14" t="s">
        <v>770</v>
      </c>
      <c r="H443" t="s">
        <v>13</v>
      </c>
      <c r="J443" t="s">
        <v>223</v>
      </c>
      <c r="K443" s="14">
        <v>1</v>
      </c>
      <c r="L443">
        <v>318.18</v>
      </c>
      <c r="M443">
        <f t="shared" si="55"/>
        <v>318.18</v>
      </c>
      <c r="N443" s="17">
        <f t="shared" si="62"/>
        <v>16000</v>
      </c>
      <c r="O443" s="18" t="str">
        <f t="shared" si="58"/>
        <v>130716000</v>
      </c>
      <c r="P443" s="79" t="str">
        <f t="shared" si="59"/>
        <v>10880P019019</v>
      </c>
      <c r="Q443" t="str">
        <f t="shared" si="60"/>
        <v>SIZE:33,COLOR:200</v>
      </c>
      <c r="S443" t="str">
        <f t="shared" si="56"/>
        <v>1307</v>
      </c>
      <c r="V443" s="1" t="str">
        <f t="shared" si="61"/>
        <v>CM0000000001307</v>
      </c>
    </row>
    <row r="444" spans="1:22" ht="15.75">
      <c r="A444" s="1">
        <v>40193</v>
      </c>
      <c r="B444" s="87" t="str">
        <f t="shared" si="57"/>
        <v>CM0000000001308</v>
      </c>
      <c r="C444" s="19">
        <v>1308</v>
      </c>
      <c r="D444" s="1">
        <f t="shared" si="54"/>
        <v>40193</v>
      </c>
      <c r="E444">
        <v>5729</v>
      </c>
      <c r="F444" t="s">
        <v>580</v>
      </c>
      <c r="G444" s="14" t="s">
        <v>771</v>
      </c>
      <c r="H444" t="s">
        <v>170</v>
      </c>
      <c r="J444" t="s">
        <v>102</v>
      </c>
      <c r="K444" s="14">
        <v>1</v>
      </c>
      <c r="L444">
        <v>204.55</v>
      </c>
      <c r="M444">
        <f t="shared" si="55"/>
        <v>204.55</v>
      </c>
      <c r="N444" s="17">
        <f t="shared" si="62"/>
        <v>16000</v>
      </c>
      <c r="O444" s="18" t="str">
        <f t="shared" si="58"/>
        <v>130816000</v>
      </c>
      <c r="P444" s="79" t="str">
        <f t="shared" si="59"/>
        <v>80820B11G15118</v>
      </c>
      <c r="Q444" t="str">
        <f t="shared" si="60"/>
        <v>SIZE:38,COLOR:300</v>
      </c>
      <c r="S444" t="str">
        <f t="shared" si="56"/>
        <v>1308</v>
      </c>
      <c r="V444" s="1" t="str">
        <f t="shared" si="61"/>
        <v>CM0000000001308</v>
      </c>
    </row>
    <row r="445" spans="1:22" ht="15.75">
      <c r="A445" s="1">
        <v>40193</v>
      </c>
      <c r="B445" s="87" t="str">
        <f t="shared" si="57"/>
        <v>CM0000000001309</v>
      </c>
      <c r="C445" s="19">
        <v>1309</v>
      </c>
      <c r="D445" s="1">
        <f t="shared" si="54"/>
        <v>40193</v>
      </c>
      <c r="E445">
        <v>13270</v>
      </c>
      <c r="F445" t="s">
        <v>593</v>
      </c>
      <c r="G445" s="14" t="s">
        <v>734</v>
      </c>
      <c r="H445" t="s">
        <v>735</v>
      </c>
      <c r="J445" t="s">
        <v>214</v>
      </c>
      <c r="K445" s="14">
        <v>1</v>
      </c>
      <c r="L445" s="2">
        <v>1363.64</v>
      </c>
      <c r="M445">
        <f t="shared" si="55"/>
        <v>1363.64</v>
      </c>
      <c r="N445" s="17">
        <f t="shared" si="62"/>
        <v>16000</v>
      </c>
      <c r="O445" s="18" t="str">
        <f t="shared" si="58"/>
        <v>130916000</v>
      </c>
      <c r="P445" s="79" t="str">
        <f t="shared" si="59"/>
        <v>10805C11J02585</v>
      </c>
      <c r="Q445" t="str">
        <f t="shared" si="60"/>
        <v>SIZE:54,COLOR:200</v>
      </c>
      <c r="S445" t="str">
        <f t="shared" si="56"/>
        <v>1309</v>
      </c>
      <c r="V445" s="1" t="str">
        <f t="shared" si="61"/>
        <v>CM0000000001309</v>
      </c>
    </row>
    <row r="446" spans="1:22" ht="15.75">
      <c r="A446" s="1">
        <v>40193</v>
      </c>
      <c r="B446" s="87" t="str">
        <f t="shared" si="57"/>
        <v>CM0000000001310</v>
      </c>
      <c r="C446" s="19">
        <v>1310</v>
      </c>
      <c r="D446" s="1">
        <f t="shared" si="54"/>
        <v>40193</v>
      </c>
      <c r="E446">
        <v>11657</v>
      </c>
      <c r="F446" t="s">
        <v>594</v>
      </c>
      <c r="G446" s="14" t="s">
        <v>373</v>
      </c>
      <c r="H446" t="s">
        <v>18</v>
      </c>
      <c r="J446" t="s">
        <v>11</v>
      </c>
      <c r="K446" s="14">
        <v>1</v>
      </c>
      <c r="L446">
        <v>250</v>
      </c>
      <c r="M446">
        <f t="shared" si="55"/>
        <v>250</v>
      </c>
      <c r="N446" s="17">
        <f t="shared" si="62"/>
        <v>16000</v>
      </c>
      <c r="O446" s="18" t="str">
        <f t="shared" si="58"/>
        <v>131016000</v>
      </c>
      <c r="P446" s="79" t="str">
        <f t="shared" si="59"/>
        <v>10804O76K28288</v>
      </c>
      <c r="Q446" t="str">
        <f t="shared" si="60"/>
        <v>SIZE:XL,COLOR:100</v>
      </c>
      <c r="S446" t="str">
        <f t="shared" si="56"/>
        <v>1310</v>
      </c>
      <c r="V446" s="1" t="str">
        <f t="shared" si="61"/>
        <v>CM0000000001310</v>
      </c>
    </row>
    <row r="447" spans="1:22" ht="15.75">
      <c r="A447" s="1">
        <v>40193</v>
      </c>
      <c r="B447" s="87" t="str">
        <f t="shared" si="57"/>
        <v>CM0000000001310</v>
      </c>
      <c r="C447" s="19">
        <v>1310</v>
      </c>
      <c r="D447" s="1">
        <f t="shared" si="54"/>
        <v>40193</v>
      </c>
      <c r="E447">
        <v>11657</v>
      </c>
      <c r="F447" t="s">
        <v>594</v>
      </c>
      <c r="G447" s="14" t="s">
        <v>772</v>
      </c>
      <c r="H447" t="s">
        <v>18</v>
      </c>
      <c r="J447" t="s">
        <v>11</v>
      </c>
      <c r="K447" s="14">
        <v>1</v>
      </c>
      <c r="L447">
        <v>204.55</v>
      </c>
      <c r="M447">
        <f t="shared" si="55"/>
        <v>204.55</v>
      </c>
      <c r="N447" s="17">
        <f t="shared" si="62"/>
        <v>17000</v>
      </c>
      <c r="O447" s="18" t="str">
        <f t="shared" si="58"/>
        <v>131017000</v>
      </c>
      <c r="P447" s="79" t="str">
        <f t="shared" si="59"/>
        <v>10804U16G15054</v>
      </c>
      <c r="Q447" t="str">
        <f t="shared" si="60"/>
        <v>SIZE:XL,COLOR:100</v>
      </c>
      <c r="S447" t="str">
        <f t="shared" si="56"/>
        <v>1310</v>
      </c>
      <c r="V447" s="1" t="str">
        <f t="shared" si="61"/>
        <v>CM0000000001310</v>
      </c>
    </row>
    <row r="448" spans="1:22" ht="15.75">
      <c r="A448" s="1">
        <v>40193</v>
      </c>
      <c r="B448" s="87" t="str">
        <f t="shared" si="57"/>
        <v>CM0000000001310</v>
      </c>
      <c r="C448" s="19">
        <v>1310</v>
      </c>
      <c r="D448" s="1">
        <f t="shared" si="54"/>
        <v>40193</v>
      </c>
      <c r="E448">
        <v>8940</v>
      </c>
      <c r="F448" t="s">
        <v>512</v>
      </c>
      <c r="G448" s="14" t="s">
        <v>167</v>
      </c>
      <c r="H448" t="s">
        <v>35</v>
      </c>
      <c r="J448" t="s">
        <v>63</v>
      </c>
      <c r="K448" s="14">
        <v>1</v>
      </c>
      <c r="L448">
        <v>272.73</v>
      </c>
      <c r="M448">
        <f t="shared" si="55"/>
        <v>272.73</v>
      </c>
      <c r="N448" s="17">
        <f t="shared" si="62"/>
        <v>18000</v>
      </c>
      <c r="O448" s="18" t="str">
        <f t="shared" si="58"/>
        <v>131018000</v>
      </c>
      <c r="P448" s="79" t="str">
        <f t="shared" si="59"/>
        <v>80819P218545</v>
      </c>
      <c r="Q448" t="str">
        <f t="shared" si="60"/>
        <v>SIZE:M,COLOR:850</v>
      </c>
      <c r="S448" t="str">
        <f t="shared" si="56"/>
        <v>1310</v>
      </c>
      <c r="V448" s="1" t="str">
        <f t="shared" si="61"/>
        <v>CM0000000001310</v>
      </c>
    </row>
    <row r="449" spans="1:22" ht="15.75">
      <c r="A449" s="1">
        <v>40193</v>
      </c>
      <c r="B449" s="87" t="str">
        <f t="shared" si="57"/>
        <v>CM0000000001311</v>
      </c>
      <c r="C449" s="19">
        <v>1311</v>
      </c>
      <c r="D449" s="1">
        <f t="shared" si="54"/>
        <v>40193</v>
      </c>
      <c r="E449">
        <v>8940</v>
      </c>
      <c r="F449" t="s">
        <v>512</v>
      </c>
      <c r="G449" s="14" t="s">
        <v>275</v>
      </c>
      <c r="H449" t="s">
        <v>35</v>
      </c>
      <c r="J449" t="s">
        <v>113</v>
      </c>
      <c r="K449" s="14">
        <v>1</v>
      </c>
      <c r="L449">
        <v>227.27</v>
      </c>
      <c r="M449">
        <f t="shared" si="55"/>
        <v>227.27</v>
      </c>
      <c r="N449" s="17">
        <f t="shared" si="62"/>
        <v>16000</v>
      </c>
      <c r="O449" s="18" t="str">
        <f t="shared" si="58"/>
        <v>131116000</v>
      </c>
      <c r="P449" s="79" t="str">
        <f t="shared" si="59"/>
        <v>80819P349508</v>
      </c>
      <c r="Q449" t="str">
        <f t="shared" si="60"/>
        <v>SIZE:XL,COLOR:600</v>
      </c>
      <c r="S449" t="str">
        <f t="shared" si="56"/>
        <v>1311</v>
      </c>
      <c r="V449" s="1" t="str">
        <f t="shared" si="61"/>
        <v>CM0000000001311</v>
      </c>
    </row>
    <row r="450" spans="1:22" ht="15.75">
      <c r="A450" s="1">
        <v>40193</v>
      </c>
      <c r="B450" s="87" t="str">
        <f t="shared" si="57"/>
        <v>CM0000000001312</v>
      </c>
      <c r="C450" s="19">
        <v>1312</v>
      </c>
      <c r="D450" s="1">
        <f t="shared" si="54"/>
        <v>40193</v>
      </c>
      <c r="E450">
        <v>8940</v>
      </c>
      <c r="F450" t="s">
        <v>512</v>
      </c>
      <c r="G450" s="14" t="s">
        <v>276</v>
      </c>
      <c r="H450" t="s">
        <v>170</v>
      </c>
      <c r="J450" t="s">
        <v>196</v>
      </c>
      <c r="K450" s="14">
        <v>1</v>
      </c>
      <c r="L450">
        <v>250</v>
      </c>
      <c r="M450">
        <f t="shared" si="55"/>
        <v>250</v>
      </c>
      <c r="N450" s="17">
        <f t="shared" si="62"/>
        <v>16000</v>
      </c>
      <c r="O450" s="18" t="str">
        <f t="shared" si="58"/>
        <v>131216000</v>
      </c>
      <c r="P450" s="79" t="str">
        <f t="shared" si="59"/>
        <v>80820D68A48103</v>
      </c>
      <c r="Q450" t="str">
        <f t="shared" si="60"/>
        <v>SIZE:42,COLOR:700</v>
      </c>
      <c r="S450" t="str">
        <f t="shared" si="56"/>
        <v>1312</v>
      </c>
      <c r="V450" s="1" t="str">
        <f t="shared" si="61"/>
        <v>CM0000000001312</v>
      </c>
    </row>
    <row r="451" spans="1:22" ht="15.75">
      <c r="A451" s="1">
        <v>40193</v>
      </c>
      <c r="B451" s="87" t="str">
        <f t="shared" si="57"/>
        <v>CM0000000001312</v>
      </c>
      <c r="C451" s="19">
        <v>1312</v>
      </c>
      <c r="D451" s="1">
        <f t="shared" si="54"/>
        <v>40193</v>
      </c>
      <c r="E451">
        <v>8940</v>
      </c>
      <c r="F451" t="s">
        <v>512</v>
      </c>
      <c r="G451" s="14" t="s">
        <v>37</v>
      </c>
      <c r="H451" t="s">
        <v>38</v>
      </c>
      <c r="J451" t="s">
        <v>152</v>
      </c>
      <c r="K451" s="14">
        <v>1</v>
      </c>
      <c r="L451">
        <v>250</v>
      </c>
      <c r="M451">
        <f t="shared" si="55"/>
        <v>250</v>
      </c>
      <c r="N451" s="17">
        <f t="shared" si="62"/>
        <v>17000</v>
      </c>
      <c r="O451" s="18" t="str">
        <f t="shared" si="58"/>
        <v>131217000</v>
      </c>
      <c r="P451" s="79" t="str">
        <f t="shared" si="59"/>
        <v>80820F27B10573</v>
      </c>
      <c r="Q451" t="str">
        <f t="shared" si="60"/>
        <v>SIZE:42,COLOR:370</v>
      </c>
      <c r="S451" t="str">
        <f t="shared" si="56"/>
        <v>1312</v>
      </c>
      <c r="V451" s="1" t="str">
        <f t="shared" si="61"/>
        <v>CM0000000001312</v>
      </c>
    </row>
    <row r="452" spans="1:22" ht="15.75">
      <c r="A452" s="1">
        <v>40193</v>
      </c>
      <c r="B452" s="87" t="str">
        <f t="shared" si="57"/>
        <v>CM0000000001313</v>
      </c>
      <c r="C452" s="19">
        <v>1313</v>
      </c>
      <c r="D452" s="1">
        <f t="shared" ref="D452:D515" si="63">+A452</f>
        <v>40193</v>
      </c>
      <c r="E452">
        <v>8940</v>
      </c>
      <c r="F452" t="s">
        <v>512</v>
      </c>
      <c r="G452" s="14" t="s">
        <v>153</v>
      </c>
      <c r="H452" t="s">
        <v>38</v>
      </c>
      <c r="J452" t="s">
        <v>196</v>
      </c>
      <c r="K452" s="14">
        <v>1</v>
      </c>
      <c r="L452">
        <v>250</v>
      </c>
      <c r="M452">
        <f t="shared" ref="M452:M515" si="64">K452*L452</f>
        <v>250</v>
      </c>
      <c r="N452" s="17">
        <f t="shared" si="62"/>
        <v>16000</v>
      </c>
      <c r="O452" s="18" t="str">
        <f t="shared" si="58"/>
        <v>131316000</v>
      </c>
      <c r="P452" s="79" t="str">
        <f t="shared" si="59"/>
        <v>80820F27J09008</v>
      </c>
      <c r="Q452" t="str">
        <f t="shared" si="60"/>
        <v>SIZE:42,COLOR:700</v>
      </c>
      <c r="S452" t="str">
        <f t="shared" ref="S452:S515" si="65">MID(B452,12,15)</f>
        <v>1313</v>
      </c>
      <c r="V452" s="1" t="str">
        <f t="shared" si="61"/>
        <v>CM0000000001313</v>
      </c>
    </row>
    <row r="453" spans="1:22" ht="15.75">
      <c r="A453" s="1">
        <v>40193</v>
      </c>
      <c r="B453" s="87" t="str">
        <f t="shared" ref="B453:B516" si="66">CONCATENATE($B$2,C453)</f>
        <v>CM0000000001314</v>
      </c>
      <c r="C453" s="19">
        <v>1314</v>
      </c>
      <c r="D453" s="1">
        <f t="shared" si="63"/>
        <v>40193</v>
      </c>
      <c r="E453">
        <v>8940</v>
      </c>
      <c r="F453" t="s">
        <v>512</v>
      </c>
      <c r="G453" s="14" t="s">
        <v>218</v>
      </c>
      <c r="H453" t="s">
        <v>22</v>
      </c>
      <c r="J453" t="s">
        <v>149</v>
      </c>
      <c r="K453" s="14">
        <v>1</v>
      </c>
      <c r="L453">
        <v>295.45</v>
      </c>
      <c r="M453">
        <f t="shared" si="64"/>
        <v>295.45</v>
      </c>
      <c r="N453" s="17">
        <f t="shared" si="62"/>
        <v>16000</v>
      </c>
      <c r="O453" s="18" t="str">
        <f t="shared" ref="O453:O516" si="67">CONCATENATE(C453,N453)</f>
        <v>131416000</v>
      </c>
      <c r="P453" s="79" t="str">
        <f t="shared" ref="P453:P516" si="68">G453</f>
        <v>80836P029009</v>
      </c>
      <c r="Q453" t="str">
        <f t="shared" ref="Q453:Q516" si="69">J453</f>
        <v>SIZE:XL,COLOR:700</v>
      </c>
      <c r="S453" t="str">
        <f t="shared" si="65"/>
        <v>1314</v>
      </c>
      <c r="V453" s="1" t="str">
        <f t="shared" ref="V453:V516" si="70">B453</f>
        <v>CM0000000001314</v>
      </c>
    </row>
    <row r="454" spans="1:22" ht="15.75">
      <c r="A454" s="1">
        <v>40193</v>
      </c>
      <c r="B454" s="87" t="str">
        <f t="shared" si="66"/>
        <v>CM0000000001315</v>
      </c>
      <c r="C454" s="19">
        <v>1315</v>
      </c>
      <c r="D454" s="1">
        <f t="shared" si="63"/>
        <v>40193</v>
      </c>
      <c r="E454">
        <v>5190</v>
      </c>
      <c r="F454" t="s">
        <v>595</v>
      </c>
      <c r="G454" s="14" t="s">
        <v>94</v>
      </c>
      <c r="H454" t="s">
        <v>38</v>
      </c>
      <c r="J454" t="s">
        <v>99</v>
      </c>
      <c r="K454" s="14">
        <v>1</v>
      </c>
      <c r="L454">
        <v>204.55</v>
      </c>
      <c r="M454">
        <f t="shared" si="64"/>
        <v>204.55</v>
      </c>
      <c r="N454" s="17">
        <f t="shared" si="62"/>
        <v>16000</v>
      </c>
      <c r="O454" s="18" t="str">
        <f t="shared" si="67"/>
        <v>131516000</v>
      </c>
      <c r="P454" s="79" t="str">
        <f t="shared" si="68"/>
        <v>80820B50BC06</v>
      </c>
      <c r="Q454" t="str">
        <f t="shared" si="69"/>
        <v>SIZE:38,COLOR:400</v>
      </c>
      <c r="S454" t="str">
        <f t="shared" si="65"/>
        <v>1315</v>
      </c>
      <c r="V454" s="1" t="str">
        <f t="shared" si="70"/>
        <v>CM0000000001315</v>
      </c>
    </row>
    <row r="455" spans="1:22" ht="15.75">
      <c r="A455" s="1">
        <v>40194</v>
      </c>
      <c r="B455" s="87" t="str">
        <f t="shared" si="66"/>
        <v>CM0000000001316</v>
      </c>
      <c r="C455" s="19">
        <v>1316</v>
      </c>
      <c r="D455" s="1">
        <f t="shared" si="63"/>
        <v>40194</v>
      </c>
      <c r="E455">
        <v>10577</v>
      </c>
      <c r="F455" t="s">
        <v>596</v>
      </c>
      <c r="G455" s="14" t="s">
        <v>215</v>
      </c>
      <c r="H455" t="s">
        <v>18</v>
      </c>
      <c r="J455" t="s">
        <v>19</v>
      </c>
      <c r="K455" s="14">
        <v>1</v>
      </c>
      <c r="L455">
        <v>250</v>
      </c>
      <c r="M455">
        <f t="shared" si="64"/>
        <v>250</v>
      </c>
      <c r="N455" s="17">
        <f t="shared" ref="N455:N518" si="71">IF(C455=C454,N454+1000,$N$2)</f>
        <v>16000</v>
      </c>
      <c r="O455" s="18" t="str">
        <f t="shared" si="67"/>
        <v>131616000</v>
      </c>
      <c r="P455" s="79" t="str">
        <f t="shared" si="68"/>
        <v>10804e71a48112</v>
      </c>
      <c r="Q455" t="str">
        <f t="shared" si="69"/>
        <v>SIZE:L,COLOR:200</v>
      </c>
      <c r="S455" t="str">
        <f t="shared" si="65"/>
        <v>1316</v>
      </c>
      <c r="V455" s="1" t="str">
        <f t="shared" si="70"/>
        <v>CM0000000001316</v>
      </c>
    </row>
    <row r="456" spans="1:22" ht="15.75">
      <c r="A456" s="1">
        <v>40194</v>
      </c>
      <c r="B456" s="87" t="str">
        <f t="shared" si="66"/>
        <v>CM0000000001316</v>
      </c>
      <c r="C456" s="19">
        <v>1316</v>
      </c>
      <c r="D456" s="1">
        <f t="shared" si="63"/>
        <v>40194</v>
      </c>
      <c r="E456">
        <v>10577</v>
      </c>
      <c r="F456" t="s">
        <v>596</v>
      </c>
      <c r="G456" s="14" t="s">
        <v>132</v>
      </c>
      <c r="H456" t="s">
        <v>18</v>
      </c>
      <c r="J456" t="s">
        <v>133</v>
      </c>
      <c r="K456" s="14">
        <v>1</v>
      </c>
      <c r="L456">
        <v>250</v>
      </c>
      <c r="M456">
        <f t="shared" si="64"/>
        <v>250</v>
      </c>
      <c r="N456" s="17">
        <f t="shared" si="71"/>
        <v>17000</v>
      </c>
      <c r="O456" s="18" t="str">
        <f t="shared" si="67"/>
        <v>131617000</v>
      </c>
      <c r="P456" s="79" t="str">
        <f t="shared" si="68"/>
        <v>10804E72B10580</v>
      </c>
      <c r="Q456" t="str">
        <f t="shared" si="69"/>
        <v>SIZE:L,COLOR:595</v>
      </c>
      <c r="S456" t="str">
        <f t="shared" si="65"/>
        <v>1316</v>
      </c>
      <c r="V456" s="1" t="str">
        <f t="shared" si="70"/>
        <v>CM0000000001316</v>
      </c>
    </row>
    <row r="457" spans="1:22" ht="15.75">
      <c r="A457" s="1">
        <v>40194</v>
      </c>
      <c r="B457" s="87" t="str">
        <f t="shared" si="66"/>
        <v>CM0000000001317</v>
      </c>
      <c r="C457" s="19">
        <v>1317</v>
      </c>
      <c r="D457" s="1">
        <f t="shared" si="63"/>
        <v>40194</v>
      </c>
      <c r="E457">
        <v>10577</v>
      </c>
      <c r="F457" t="s">
        <v>596</v>
      </c>
      <c r="G457" s="14" t="s">
        <v>87</v>
      </c>
      <c r="H457" t="s">
        <v>88</v>
      </c>
      <c r="J457" t="s">
        <v>194</v>
      </c>
      <c r="K457" s="14">
        <v>1</v>
      </c>
      <c r="L457">
        <v>238.64</v>
      </c>
      <c r="M457">
        <f t="shared" si="64"/>
        <v>238.64</v>
      </c>
      <c r="N457" s="17">
        <f t="shared" si="71"/>
        <v>16000</v>
      </c>
      <c r="O457" s="18" t="str">
        <f t="shared" si="67"/>
        <v>131716000</v>
      </c>
      <c r="P457" s="79" t="str">
        <f t="shared" si="68"/>
        <v>10804o76k28363</v>
      </c>
      <c r="Q457" t="str">
        <f t="shared" si="69"/>
        <v>SIZE:L,COLOR:700</v>
      </c>
      <c r="S457" t="str">
        <f t="shared" si="65"/>
        <v>1317</v>
      </c>
      <c r="V457" s="1" t="str">
        <f t="shared" si="70"/>
        <v>CM0000000001317</v>
      </c>
    </row>
    <row r="458" spans="1:22" ht="15.75">
      <c r="A458" s="1">
        <v>40194</v>
      </c>
      <c r="B458" s="87" t="str">
        <f t="shared" si="66"/>
        <v>CM0000000001317</v>
      </c>
      <c r="C458" s="19">
        <v>1317</v>
      </c>
      <c r="D458" s="1">
        <f t="shared" si="63"/>
        <v>40194</v>
      </c>
      <c r="E458">
        <v>10577</v>
      </c>
      <c r="F458" t="s">
        <v>596</v>
      </c>
      <c r="G458" s="14" t="s">
        <v>89</v>
      </c>
      <c r="H458" t="s">
        <v>18</v>
      </c>
      <c r="J458" t="s">
        <v>51</v>
      </c>
      <c r="K458" s="14">
        <v>1</v>
      </c>
      <c r="L458">
        <v>238.64</v>
      </c>
      <c r="M458">
        <f t="shared" si="64"/>
        <v>238.64</v>
      </c>
      <c r="N458" s="17">
        <f t="shared" si="71"/>
        <v>17000</v>
      </c>
      <c r="O458" s="18" t="str">
        <f t="shared" si="67"/>
        <v>131717000</v>
      </c>
      <c r="P458" s="79" t="str">
        <f t="shared" si="68"/>
        <v>10804o76k28368</v>
      </c>
      <c r="Q458" t="str">
        <f t="shared" si="69"/>
        <v>SIZE:L,COLOR:370</v>
      </c>
      <c r="S458" t="str">
        <f t="shared" si="65"/>
        <v>1317</v>
      </c>
      <c r="V458" s="1" t="str">
        <f t="shared" si="70"/>
        <v>CM0000000001317</v>
      </c>
    </row>
    <row r="459" spans="1:22" ht="15.75">
      <c r="A459" s="1">
        <v>40194</v>
      </c>
      <c r="B459" s="87" t="str">
        <f t="shared" si="66"/>
        <v>CM0000000001318</v>
      </c>
      <c r="C459" s="19">
        <v>1318</v>
      </c>
      <c r="D459" s="1">
        <f t="shared" si="63"/>
        <v>40194</v>
      </c>
      <c r="E459">
        <v>10577</v>
      </c>
      <c r="F459" t="s">
        <v>596</v>
      </c>
      <c r="G459" s="14" t="s">
        <v>725</v>
      </c>
      <c r="H459" t="s">
        <v>18</v>
      </c>
      <c r="J459" t="s">
        <v>416</v>
      </c>
      <c r="K459" s="14">
        <v>1</v>
      </c>
      <c r="L459">
        <v>250</v>
      </c>
      <c r="M459">
        <f t="shared" si="64"/>
        <v>250</v>
      </c>
      <c r="N459" s="17">
        <f t="shared" si="71"/>
        <v>16000</v>
      </c>
      <c r="O459" s="18" t="str">
        <f t="shared" si="67"/>
        <v>131816000</v>
      </c>
      <c r="P459" s="79" t="str">
        <f t="shared" si="68"/>
        <v>10804U90B10381</v>
      </c>
      <c r="Q459" t="str">
        <f t="shared" si="69"/>
        <v>SIZE:M,COLOR:300</v>
      </c>
      <c r="S459" t="str">
        <f t="shared" si="65"/>
        <v>1318</v>
      </c>
      <c r="V459" s="1" t="str">
        <f t="shared" si="70"/>
        <v>CM0000000001318</v>
      </c>
    </row>
    <row r="460" spans="1:22" ht="15.75">
      <c r="A460" s="1">
        <v>40194</v>
      </c>
      <c r="B460" s="87" t="str">
        <f t="shared" si="66"/>
        <v>CM0000000001318</v>
      </c>
      <c r="C460" s="19">
        <v>1318</v>
      </c>
      <c r="D460" s="1">
        <f t="shared" si="63"/>
        <v>40194</v>
      </c>
      <c r="E460">
        <v>10577</v>
      </c>
      <c r="F460" t="s">
        <v>596</v>
      </c>
      <c r="G460" s="14" t="s">
        <v>734</v>
      </c>
      <c r="H460" t="s">
        <v>735</v>
      </c>
      <c r="J460" t="s">
        <v>430</v>
      </c>
      <c r="K460" s="14">
        <v>1</v>
      </c>
      <c r="L460" s="2">
        <v>1363.64</v>
      </c>
      <c r="M460">
        <f t="shared" si="64"/>
        <v>1363.64</v>
      </c>
      <c r="N460" s="17">
        <f t="shared" si="71"/>
        <v>17000</v>
      </c>
      <c r="O460" s="18" t="str">
        <f t="shared" si="67"/>
        <v>131817000</v>
      </c>
      <c r="P460" s="79" t="str">
        <f t="shared" si="68"/>
        <v>10805C11J02585</v>
      </c>
      <c r="Q460" t="str">
        <f t="shared" si="69"/>
        <v>SIZE:48,COLOR:200</v>
      </c>
      <c r="S460" t="str">
        <f t="shared" si="65"/>
        <v>1318</v>
      </c>
      <c r="V460" s="1" t="str">
        <f t="shared" si="70"/>
        <v>CM0000000001318</v>
      </c>
    </row>
    <row r="461" spans="1:22" ht="15.75">
      <c r="A461" s="1">
        <v>40194</v>
      </c>
      <c r="B461" s="87" t="str">
        <f t="shared" si="66"/>
        <v>CM0000000001319</v>
      </c>
      <c r="C461" s="19">
        <v>1319</v>
      </c>
      <c r="D461" s="1">
        <f t="shared" si="63"/>
        <v>40194</v>
      </c>
      <c r="E461">
        <v>10577</v>
      </c>
      <c r="F461" t="s">
        <v>596</v>
      </c>
      <c r="G461" s="14" t="s">
        <v>175</v>
      </c>
      <c r="H461" t="s">
        <v>82</v>
      </c>
      <c r="J461" t="s">
        <v>195</v>
      </c>
      <c r="K461" s="14">
        <v>1</v>
      </c>
      <c r="L461">
        <v>227.27</v>
      </c>
      <c r="M461">
        <f t="shared" si="64"/>
        <v>227.27</v>
      </c>
      <c r="N461" s="17">
        <f t="shared" si="71"/>
        <v>16000</v>
      </c>
      <c r="O461" s="18" t="str">
        <f t="shared" si="67"/>
        <v>131916000</v>
      </c>
      <c r="P461" s="79" t="str">
        <f t="shared" si="68"/>
        <v>10811P23TP06</v>
      </c>
      <c r="Q461" t="str">
        <f t="shared" si="69"/>
        <v>SIZE:L,COLOR:960</v>
      </c>
      <c r="S461" t="str">
        <f t="shared" si="65"/>
        <v>1319</v>
      </c>
      <c r="V461" s="1" t="str">
        <f t="shared" si="70"/>
        <v>CM0000000001319</v>
      </c>
    </row>
    <row r="462" spans="1:22" ht="15.75">
      <c r="A462" s="1">
        <v>40194</v>
      </c>
      <c r="B462" s="87" t="str">
        <f t="shared" si="66"/>
        <v>CM0000000001320</v>
      </c>
      <c r="C462" s="19">
        <v>1320</v>
      </c>
      <c r="D462" s="1">
        <f t="shared" si="63"/>
        <v>40194</v>
      </c>
      <c r="E462">
        <v>10577</v>
      </c>
      <c r="F462" t="s">
        <v>596</v>
      </c>
      <c r="G462" s="14" t="s">
        <v>773</v>
      </c>
      <c r="H462" t="s">
        <v>82</v>
      </c>
      <c r="J462" t="s">
        <v>858</v>
      </c>
      <c r="K462" s="14">
        <v>1</v>
      </c>
      <c r="L462">
        <v>250</v>
      </c>
      <c r="M462">
        <f t="shared" si="64"/>
        <v>250</v>
      </c>
      <c r="N462" s="17">
        <f t="shared" si="71"/>
        <v>16000</v>
      </c>
      <c r="O462" s="18" t="str">
        <f t="shared" si="67"/>
        <v>132016000</v>
      </c>
      <c r="P462" s="79" t="str">
        <f t="shared" si="68"/>
        <v>10811P249027</v>
      </c>
      <c r="Q462" t="str">
        <f t="shared" si="69"/>
        <v>SIZE:M,COLOR:399</v>
      </c>
      <c r="S462" t="str">
        <f t="shared" si="65"/>
        <v>1320</v>
      </c>
      <c r="V462" s="1" t="str">
        <f t="shared" si="70"/>
        <v>CM0000000001320</v>
      </c>
    </row>
    <row r="463" spans="1:22" ht="15.75">
      <c r="A463" s="1">
        <v>40194</v>
      </c>
      <c r="B463" s="87" t="str">
        <f t="shared" si="66"/>
        <v>CM0000000001321</v>
      </c>
      <c r="C463" s="19">
        <v>1321</v>
      </c>
      <c r="D463" s="1">
        <f t="shared" si="63"/>
        <v>40194</v>
      </c>
      <c r="E463">
        <v>10577</v>
      </c>
      <c r="F463" t="s">
        <v>596</v>
      </c>
      <c r="G463" s="14" t="s">
        <v>766</v>
      </c>
      <c r="H463" t="s">
        <v>187</v>
      </c>
      <c r="J463" t="s">
        <v>290</v>
      </c>
      <c r="K463" s="14">
        <v>1</v>
      </c>
      <c r="L463" s="2">
        <v>1818.18</v>
      </c>
      <c r="M463">
        <f t="shared" si="64"/>
        <v>1818.18</v>
      </c>
      <c r="N463" s="17">
        <f t="shared" si="71"/>
        <v>16000</v>
      </c>
      <c r="O463" s="18" t="str">
        <f t="shared" si="67"/>
        <v>132116000</v>
      </c>
      <c r="P463" s="79" t="str">
        <f t="shared" si="68"/>
        <v>10835P018505</v>
      </c>
      <c r="Q463" t="str">
        <f t="shared" si="69"/>
        <v>SIZE:50,COLOR:001</v>
      </c>
      <c r="S463" t="str">
        <f t="shared" si="65"/>
        <v>1321</v>
      </c>
      <c r="V463" s="1" t="str">
        <f t="shared" si="70"/>
        <v>CM0000000001321</v>
      </c>
    </row>
    <row r="464" spans="1:22" ht="15.75">
      <c r="A464" s="1">
        <v>40194</v>
      </c>
      <c r="B464" s="87" t="str">
        <f t="shared" si="66"/>
        <v>CM0000000001322</v>
      </c>
      <c r="C464" s="19">
        <v>1322</v>
      </c>
      <c r="D464" s="1">
        <f t="shared" si="63"/>
        <v>40194</v>
      </c>
      <c r="E464">
        <v>10577</v>
      </c>
      <c r="F464" t="s">
        <v>596</v>
      </c>
      <c r="G464" s="14" t="s">
        <v>85</v>
      </c>
      <c r="H464" t="s">
        <v>13</v>
      </c>
      <c r="J464" t="s">
        <v>86</v>
      </c>
      <c r="K464" s="14">
        <v>1</v>
      </c>
      <c r="L464">
        <v>295.45</v>
      </c>
      <c r="M464">
        <f t="shared" si="64"/>
        <v>295.45</v>
      </c>
      <c r="N464" s="17">
        <f t="shared" si="71"/>
        <v>16000</v>
      </c>
      <c r="O464" s="18" t="str">
        <f t="shared" si="67"/>
        <v>132216000</v>
      </c>
      <c r="P464" s="79" t="str">
        <f t="shared" si="68"/>
        <v>10880P019505</v>
      </c>
      <c r="Q464" t="str">
        <f t="shared" si="69"/>
        <v>SIZE:33,COLOR:250</v>
      </c>
      <c r="S464" t="str">
        <f t="shared" si="65"/>
        <v>1322</v>
      </c>
      <c r="V464" s="1" t="str">
        <f t="shared" si="70"/>
        <v>CM0000000001322</v>
      </c>
    </row>
    <row r="465" spans="1:22" ht="15.75">
      <c r="A465" s="1">
        <v>40194</v>
      </c>
      <c r="B465" s="87" t="str">
        <f t="shared" si="66"/>
        <v>CM0000000001323</v>
      </c>
      <c r="C465" s="19">
        <v>1323</v>
      </c>
      <c r="D465" s="1">
        <f t="shared" si="63"/>
        <v>40194</v>
      </c>
      <c r="E465">
        <v>10577</v>
      </c>
      <c r="F465" t="s">
        <v>596</v>
      </c>
      <c r="G465" s="14" t="s">
        <v>368</v>
      </c>
      <c r="H465" t="s">
        <v>369</v>
      </c>
      <c r="J465" t="s">
        <v>436</v>
      </c>
      <c r="K465" s="14">
        <v>1</v>
      </c>
      <c r="L465">
        <v>204.55</v>
      </c>
      <c r="M465">
        <f t="shared" si="64"/>
        <v>204.55</v>
      </c>
      <c r="N465" s="17">
        <f t="shared" si="71"/>
        <v>16000</v>
      </c>
      <c r="O465" s="18" t="str">
        <f t="shared" si="67"/>
        <v>132316000</v>
      </c>
      <c r="P465" s="79" t="str">
        <f t="shared" si="68"/>
        <v>70812P02TD02</v>
      </c>
      <c r="Q465" t="str">
        <f t="shared" si="69"/>
        <v>SIZE:9X,COLOR:750</v>
      </c>
      <c r="S465" t="str">
        <f t="shared" si="65"/>
        <v>1323</v>
      </c>
      <c r="V465" s="1" t="str">
        <f t="shared" si="70"/>
        <v>CM0000000001323</v>
      </c>
    </row>
    <row r="466" spans="1:22" ht="15.75">
      <c r="A466" s="1">
        <v>40194</v>
      </c>
      <c r="B466" s="87" t="str">
        <f t="shared" si="66"/>
        <v>CM0000000001324</v>
      </c>
      <c r="C466" s="19">
        <v>1324</v>
      </c>
      <c r="D466" s="1">
        <f t="shared" si="63"/>
        <v>40194</v>
      </c>
      <c r="E466">
        <v>10577</v>
      </c>
      <c r="F466" t="s">
        <v>596</v>
      </c>
      <c r="G466" s="14" t="s">
        <v>280</v>
      </c>
      <c r="H466" t="s">
        <v>58</v>
      </c>
      <c r="J466" t="s">
        <v>859</v>
      </c>
      <c r="K466" s="14">
        <v>1</v>
      </c>
      <c r="L466">
        <v>193.18</v>
      </c>
      <c r="M466">
        <f t="shared" si="64"/>
        <v>193.18</v>
      </c>
      <c r="N466" s="17">
        <f t="shared" si="71"/>
        <v>16000</v>
      </c>
      <c r="O466" s="18" t="str">
        <f t="shared" si="67"/>
        <v>132416000</v>
      </c>
      <c r="P466" s="79" t="str">
        <f t="shared" si="68"/>
        <v>80817P269021</v>
      </c>
      <c r="Q466" t="str">
        <f t="shared" si="69"/>
        <v>SIZE:S,COLOR:960</v>
      </c>
      <c r="S466" t="str">
        <f t="shared" si="65"/>
        <v>1324</v>
      </c>
      <c r="V466" s="1" t="str">
        <f t="shared" si="70"/>
        <v>CM0000000001324</v>
      </c>
    </row>
    <row r="467" spans="1:22" ht="15.75">
      <c r="A467" s="1">
        <v>40194</v>
      </c>
      <c r="B467" s="87" t="str">
        <f t="shared" si="66"/>
        <v>CM0000000001325</v>
      </c>
      <c r="C467" s="19">
        <v>1325</v>
      </c>
      <c r="D467" s="1">
        <f t="shared" si="63"/>
        <v>40194</v>
      </c>
      <c r="E467">
        <v>10577</v>
      </c>
      <c r="F467" t="s">
        <v>596</v>
      </c>
      <c r="G467" s="14" t="s">
        <v>52</v>
      </c>
      <c r="H467" t="s">
        <v>22</v>
      </c>
      <c r="J467" t="s">
        <v>266</v>
      </c>
      <c r="K467" s="14">
        <v>1</v>
      </c>
      <c r="L467">
        <v>272.73</v>
      </c>
      <c r="M467">
        <f t="shared" si="64"/>
        <v>272.73</v>
      </c>
      <c r="N467" s="17">
        <f t="shared" si="71"/>
        <v>16000</v>
      </c>
      <c r="O467" s="18" t="str">
        <f t="shared" si="67"/>
        <v>132516000</v>
      </c>
      <c r="P467" s="79" t="str">
        <f t="shared" si="68"/>
        <v>80836P08TC07</v>
      </c>
      <c r="Q467" t="str">
        <f t="shared" si="69"/>
        <v>SIZE:S,COLOR:580</v>
      </c>
      <c r="S467" t="str">
        <f t="shared" si="65"/>
        <v>1325</v>
      </c>
      <c r="V467" s="1" t="str">
        <f t="shared" si="70"/>
        <v>CM0000000001325</v>
      </c>
    </row>
    <row r="468" spans="1:22" ht="15.75">
      <c r="A468" s="1">
        <v>40194</v>
      </c>
      <c r="B468" s="87" t="str">
        <f t="shared" si="66"/>
        <v>CM0000000001326</v>
      </c>
      <c r="C468" s="19">
        <v>1326</v>
      </c>
      <c r="D468" s="1">
        <f t="shared" si="63"/>
        <v>40194</v>
      </c>
      <c r="E468">
        <v>6457</v>
      </c>
      <c r="F468" t="s">
        <v>351</v>
      </c>
      <c r="G468" s="14" t="s">
        <v>311</v>
      </c>
      <c r="H468" t="s">
        <v>182</v>
      </c>
      <c r="J468" t="s">
        <v>274</v>
      </c>
      <c r="K468" s="14">
        <v>1</v>
      </c>
      <c r="L468" s="2">
        <v>1272.73</v>
      </c>
      <c r="M468">
        <f t="shared" si="64"/>
        <v>1272.73</v>
      </c>
      <c r="N468" s="17">
        <f t="shared" si="71"/>
        <v>16000</v>
      </c>
      <c r="O468" s="18" t="str">
        <f t="shared" si="67"/>
        <v>132616000</v>
      </c>
      <c r="P468" s="79" t="str">
        <f t="shared" si="68"/>
        <v>10805C01J02585</v>
      </c>
      <c r="Q468" t="str">
        <f t="shared" si="69"/>
        <v>SIZE:50,COLOR:200</v>
      </c>
      <c r="S468" t="str">
        <f t="shared" si="65"/>
        <v>1326</v>
      </c>
      <c r="V468" s="1" t="str">
        <f t="shared" si="70"/>
        <v>CM0000000001326</v>
      </c>
    </row>
    <row r="469" spans="1:22" ht="15.75">
      <c r="A469" s="1">
        <v>40194</v>
      </c>
      <c r="B469" s="87" t="str">
        <f t="shared" si="66"/>
        <v>CM0000000001326</v>
      </c>
      <c r="C469" s="19">
        <v>1326</v>
      </c>
      <c r="D469" s="1">
        <f t="shared" si="63"/>
        <v>40194</v>
      </c>
      <c r="E469">
        <v>6457</v>
      </c>
      <c r="F469" t="s">
        <v>351</v>
      </c>
      <c r="G469" s="14" t="s">
        <v>766</v>
      </c>
      <c r="H469" t="s">
        <v>187</v>
      </c>
      <c r="J469" t="s">
        <v>108</v>
      </c>
      <c r="K469" s="14">
        <v>1</v>
      </c>
      <c r="L469" s="2">
        <v>1818.18</v>
      </c>
      <c r="M469">
        <f t="shared" si="64"/>
        <v>1818.18</v>
      </c>
      <c r="N469" s="17">
        <f t="shared" si="71"/>
        <v>17000</v>
      </c>
      <c r="O469" s="18" t="str">
        <f t="shared" si="67"/>
        <v>132617000</v>
      </c>
      <c r="P469" s="79" t="str">
        <f t="shared" si="68"/>
        <v>10835P018505</v>
      </c>
      <c r="Q469" t="str">
        <f t="shared" si="69"/>
        <v>SIZE:52,COLOR:001</v>
      </c>
      <c r="S469" t="str">
        <f t="shared" si="65"/>
        <v>1326</v>
      </c>
      <c r="V469" s="1" t="str">
        <f t="shared" si="70"/>
        <v>CM0000000001326</v>
      </c>
    </row>
    <row r="470" spans="1:22" ht="15.75">
      <c r="A470" s="1">
        <v>40194</v>
      </c>
      <c r="B470" s="87" t="str">
        <f t="shared" si="66"/>
        <v>CM0000000001327</v>
      </c>
      <c r="C470" s="19">
        <v>1327</v>
      </c>
      <c r="D470" s="1">
        <f t="shared" si="63"/>
        <v>40194</v>
      </c>
      <c r="E470">
        <v>6457</v>
      </c>
      <c r="F470" t="s">
        <v>351</v>
      </c>
      <c r="G470" s="14" t="s">
        <v>37</v>
      </c>
      <c r="H470" t="s">
        <v>38</v>
      </c>
      <c r="J470" t="s">
        <v>262</v>
      </c>
      <c r="K470" s="14">
        <v>1</v>
      </c>
      <c r="L470">
        <v>250</v>
      </c>
      <c r="M470">
        <f t="shared" si="64"/>
        <v>250</v>
      </c>
      <c r="N470" s="17">
        <f t="shared" si="71"/>
        <v>16000</v>
      </c>
      <c r="O470" s="18" t="str">
        <f t="shared" si="67"/>
        <v>132716000</v>
      </c>
      <c r="P470" s="79" t="str">
        <f t="shared" si="68"/>
        <v>80820F27B10573</v>
      </c>
      <c r="Q470" t="str">
        <f t="shared" si="69"/>
        <v>SIZE:46,COLOR:370</v>
      </c>
      <c r="S470" t="str">
        <f t="shared" si="65"/>
        <v>1327</v>
      </c>
      <c r="V470" s="1" t="str">
        <f t="shared" si="70"/>
        <v>CM0000000001327</v>
      </c>
    </row>
    <row r="471" spans="1:22" ht="15.75">
      <c r="A471" s="1">
        <v>40194</v>
      </c>
      <c r="B471" s="87" t="str">
        <f t="shared" si="66"/>
        <v>CM0000000001328</v>
      </c>
      <c r="C471" s="19">
        <v>1328</v>
      </c>
      <c r="D471" s="1">
        <f t="shared" si="63"/>
        <v>40194</v>
      </c>
      <c r="E471">
        <v>6457</v>
      </c>
      <c r="F471" t="s">
        <v>351</v>
      </c>
      <c r="G471" s="14" t="s">
        <v>258</v>
      </c>
      <c r="H471" t="s">
        <v>170</v>
      </c>
      <c r="J471" t="s">
        <v>296</v>
      </c>
      <c r="K471" s="14">
        <v>1</v>
      </c>
      <c r="L471">
        <v>250</v>
      </c>
      <c r="M471">
        <f t="shared" si="64"/>
        <v>250</v>
      </c>
      <c r="N471" s="17">
        <f t="shared" si="71"/>
        <v>16000</v>
      </c>
      <c r="O471" s="18" t="str">
        <f t="shared" si="67"/>
        <v>132816000</v>
      </c>
      <c r="P471" s="79" t="str">
        <f t="shared" si="68"/>
        <v>80820F27C19910</v>
      </c>
      <c r="Q471" t="str">
        <f t="shared" si="69"/>
        <v>SIZE:46,COLOR:950</v>
      </c>
      <c r="S471" t="str">
        <f t="shared" si="65"/>
        <v>1328</v>
      </c>
      <c r="V471" s="1" t="str">
        <f t="shared" si="70"/>
        <v>CM0000000001328</v>
      </c>
    </row>
    <row r="472" spans="1:22" ht="15.75">
      <c r="A472" s="1">
        <v>40194</v>
      </c>
      <c r="B472" s="87" t="str">
        <f t="shared" si="66"/>
        <v>CM0000000001328</v>
      </c>
      <c r="C472" s="19">
        <v>1328</v>
      </c>
      <c r="D472" s="1">
        <f t="shared" si="63"/>
        <v>40194</v>
      </c>
      <c r="E472">
        <v>13187</v>
      </c>
      <c r="F472" t="s">
        <v>531</v>
      </c>
      <c r="G472" s="14" t="s">
        <v>743</v>
      </c>
      <c r="H472" t="s">
        <v>13</v>
      </c>
      <c r="J472" t="s">
        <v>30</v>
      </c>
      <c r="K472" s="14">
        <v>1</v>
      </c>
      <c r="L472">
        <v>318.18</v>
      </c>
      <c r="M472">
        <f t="shared" si="64"/>
        <v>318.18</v>
      </c>
      <c r="N472" s="17">
        <f t="shared" si="71"/>
        <v>17000</v>
      </c>
      <c r="O472" s="18" t="str">
        <f t="shared" si="67"/>
        <v>132817000</v>
      </c>
      <c r="P472" s="79" t="str">
        <f t="shared" si="68"/>
        <v>10880P019022</v>
      </c>
      <c r="Q472" t="str">
        <f t="shared" si="69"/>
        <v>SIZE:31,COLOR:200</v>
      </c>
      <c r="S472" t="str">
        <f t="shared" si="65"/>
        <v>1328</v>
      </c>
      <c r="V472" s="1" t="str">
        <f t="shared" si="70"/>
        <v>CM0000000001328</v>
      </c>
    </row>
    <row r="473" spans="1:22" ht="15.75">
      <c r="A473" s="1">
        <v>40194</v>
      </c>
      <c r="B473" s="87" t="str">
        <f t="shared" si="66"/>
        <v>CM0000000001328</v>
      </c>
      <c r="C473" s="19">
        <v>1328</v>
      </c>
      <c r="D473" s="1">
        <f t="shared" si="63"/>
        <v>40194</v>
      </c>
      <c r="E473">
        <v>10577</v>
      </c>
      <c r="F473" t="s">
        <v>596</v>
      </c>
      <c r="G473" s="14" t="s">
        <v>731</v>
      </c>
      <c r="H473" t="s">
        <v>732</v>
      </c>
      <c r="J473" t="s">
        <v>426</v>
      </c>
      <c r="K473" s="14">
        <v>1</v>
      </c>
      <c r="L473">
        <v>250</v>
      </c>
      <c r="M473">
        <f t="shared" si="64"/>
        <v>250</v>
      </c>
      <c r="N473" s="17">
        <f t="shared" si="71"/>
        <v>18000</v>
      </c>
      <c r="O473" s="18" t="str">
        <f t="shared" si="67"/>
        <v>132818000</v>
      </c>
      <c r="P473" s="79" t="str">
        <f t="shared" si="68"/>
        <v>70812P029003</v>
      </c>
      <c r="Q473" t="str">
        <f t="shared" si="69"/>
        <v>SIZE:9X,COLOR:600</v>
      </c>
      <c r="S473" t="str">
        <f t="shared" si="65"/>
        <v>1328</v>
      </c>
      <c r="V473" s="1" t="str">
        <f t="shared" si="70"/>
        <v>CM0000000001328</v>
      </c>
    </row>
    <row r="474" spans="1:22" ht="15.75">
      <c r="A474" s="1">
        <v>40194</v>
      </c>
      <c r="B474" s="87" t="str">
        <f t="shared" si="66"/>
        <v>CM0000000001329</v>
      </c>
      <c r="C474" s="19">
        <v>1329</v>
      </c>
      <c r="D474" s="1">
        <f t="shared" si="63"/>
        <v>40194</v>
      </c>
      <c r="E474">
        <v>10577</v>
      </c>
      <c r="F474" t="s">
        <v>596</v>
      </c>
      <c r="G474" s="14" t="s">
        <v>231</v>
      </c>
      <c r="H474" t="s">
        <v>38</v>
      </c>
      <c r="J474" t="s">
        <v>273</v>
      </c>
      <c r="K474" s="14">
        <v>1</v>
      </c>
      <c r="L474">
        <v>250</v>
      </c>
      <c r="M474">
        <f t="shared" si="64"/>
        <v>250</v>
      </c>
      <c r="N474" s="17">
        <f t="shared" si="71"/>
        <v>16000</v>
      </c>
      <c r="O474" s="18" t="str">
        <f t="shared" si="67"/>
        <v>132916000</v>
      </c>
      <c r="P474" s="79" t="str">
        <f t="shared" si="68"/>
        <v>80820B50C29034</v>
      </c>
      <c r="Q474" t="str">
        <f t="shared" si="69"/>
        <v>SIZE:36,COLOR:050</v>
      </c>
      <c r="S474" t="str">
        <f t="shared" si="65"/>
        <v>1329</v>
      </c>
      <c r="V474" s="1" t="str">
        <f t="shared" si="70"/>
        <v>CM0000000001329</v>
      </c>
    </row>
    <row r="475" spans="1:22" ht="15.75">
      <c r="A475" s="1">
        <v>40194</v>
      </c>
      <c r="B475" s="87" t="str">
        <f t="shared" si="66"/>
        <v>CM0000000001329</v>
      </c>
      <c r="C475" s="19">
        <v>1329</v>
      </c>
      <c r="D475" s="1">
        <f t="shared" si="63"/>
        <v>40194</v>
      </c>
      <c r="E475">
        <v>10577</v>
      </c>
      <c r="F475" t="s">
        <v>596</v>
      </c>
      <c r="G475" s="14" t="s">
        <v>179</v>
      </c>
      <c r="H475" t="s">
        <v>29</v>
      </c>
      <c r="J475" t="s">
        <v>105</v>
      </c>
      <c r="K475" s="14">
        <v>1</v>
      </c>
      <c r="L475">
        <v>318.18</v>
      </c>
      <c r="M475">
        <f t="shared" si="64"/>
        <v>318.18</v>
      </c>
      <c r="N475" s="17">
        <f t="shared" si="71"/>
        <v>17000</v>
      </c>
      <c r="O475" s="18" t="str">
        <f t="shared" si="67"/>
        <v>132917000</v>
      </c>
      <c r="P475" s="79" t="str">
        <f t="shared" si="68"/>
        <v>80841P018522</v>
      </c>
      <c r="Q475" t="str">
        <f t="shared" si="69"/>
        <v>SIZE:28,COLOR:200</v>
      </c>
      <c r="S475" t="str">
        <f t="shared" si="65"/>
        <v>1329</v>
      </c>
      <c r="V475" s="1" t="str">
        <f t="shared" si="70"/>
        <v>CM0000000001329</v>
      </c>
    </row>
    <row r="476" spans="1:22" ht="15.75">
      <c r="A476" s="1">
        <v>40194</v>
      </c>
      <c r="B476" s="87" t="str">
        <f t="shared" si="66"/>
        <v>CM0000000001330</v>
      </c>
      <c r="C476" s="19">
        <v>1330</v>
      </c>
      <c r="D476" s="1">
        <f t="shared" si="63"/>
        <v>40194</v>
      </c>
      <c r="E476">
        <v>8942</v>
      </c>
      <c r="F476" t="s">
        <v>597</v>
      </c>
      <c r="G476" s="14" t="s">
        <v>719</v>
      </c>
      <c r="H476" t="s">
        <v>22</v>
      </c>
      <c r="J476" t="s">
        <v>31</v>
      </c>
      <c r="K476" s="14">
        <v>1</v>
      </c>
      <c r="L476">
        <v>272.73</v>
      </c>
      <c r="M476">
        <f t="shared" si="64"/>
        <v>272.73</v>
      </c>
      <c r="N476" s="17">
        <f t="shared" si="71"/>
        <v>16000</v>
      </c>
      <c r="O476" s="18" t="str">
        <f t="shared" si="67"/>
        <v>133016000</v>
      </c>
      <c r="P476" s="79" t="str">
        <f t="shared" si="68"/>
        <v>80836P029026</v>
      </c>
      <c r="Q476" t="str">
        <f t="shared" si="69"/>
        <v>SIZE:XL,COLOR:200</v>
      </c>
      <c r="S476" t="str">
        <f t="shared" si="65"/>
        <v>1330</v>
      </c>
      <c r="V476" s="1" t="str">
        <f t="shared" si="70"/>
        <v>CM0000000001330</v>
      </c>
    </row>
    <row r="477" spans="1:22" ht="15.75">
      <c r="A477" s="1">
        <v>40194</v>
      </c>
      <c r="B477" s="87" t="str">
        <f t="shared" si="66"/>
        <v>CM0000000001330</v>
      </c>
      <c r="C477" s="19">
        <v>1330</v>
      </c>
      <c r="D477" s="1">
        <f t="shared" si="63"/>
        <v>40194</v>
      </c>
      <c r="E477">
        <v>9329</v>
      </c>
      <c r="F477" t="s">
        <v>598</v>
      </c>
      <c r="G477" s="14" t="s">
        <v>198</v>
      </c>
      <c r="H477" t="s">
        <v>38</v>
      </c>
      <c r="J477" t="s">
        <v>118</v>
      </c>
      <c r="K477" s="14">
        <v>1</v>
      </c>
      <c r="L477">
        <v>250</v>
      </c>
      <c r="M477">
        <f t="shared" si="64"/>
        <v>250</v>
      </c>
      <c r="N477" s="17">
        <f t="shared" si="71"/>
        <v>17000</v>
      </c>
      <c r="O477" s="18" t="str">
        <f t="shared" si="67"/>
        <v>133017000</v>
      </c>
      <c r="P477" s="79" t="str">
        <f t="shared" si="68"/>
        <v>80820B11B10571</v>
      </c>
      <c r="Q477" t="str">
        <f t="shared" si="69"/>
        <v>SIZE:42,COLOR:850</v>
      </c>
      <c r="S477" t="str">
        <f t="shared" si="65"/>
        <v>1330</v>
      </c>
      <c r="V477" s="1" t="str">
        <f t="shared" si="70"/>
        <v>CM0000000001330</v>
      </c>
    </row>
    <row r="478" spans="1:22" ht="15.75">
      <c r="A478" s="1">
        <v>40194</v>
      </c>
      <c r="B478" s="87" t="str">
        <f t="shared" si="66"/>
        <v>CM0000000001331</v>
      </c>
      <c r="C478" s="19">
        <v>1331</v>
      </c>
      <c r="D478" s="1">
        <f t="shared" si="63"/>
        <v>40194</v>
      </c>
      <c r="E478">
        <v>9329</v>
      </c>
      <c r="F478" t="s">
        <v>598</v>
      </c>
      <c r="G478" s="14" t="s">
        <v>774</v>
      </c>
      <c r="H478" t="s">
        <v>170</v>
      </c>
      <c r="J478" t="s">
        <v>172</v>
      </c>
      <c r="K478" s="14">
        <v>1</v>
      </c>
      <c r="L478">
        <v>250</v>
      </c>
      <c r="M478">
        <f t="shared" si="64"/>
        <v>250</v>
      </c>
      <c r="N478" s="17">
        <f t="shared" si="71"/>
        <v>16000</v>
      </c>
      <c r="O478" s="18" t="str">
        <f t="shared" si="67"/>
        <v>133116000</v>
      </c>
      <c r="P478" s="79" t="str">
        <f t="shared" si="68"/>
        <v>80820C16B10251</v>
      </c>
      <c r="Q478" t="str">
        <f t="shared" si="69"/>
        <v>SIZE:38,COLOR:370</v>
      </c>
      <c r="S478" t="str">
        <f t="shared" si="65"/>
        <v>1331</v>
      </c>
      <c r="V478" s="1" t="str">
        <f t="shared" si="70"/>
        <v>CM0000000001331</v>
      </c>
    </row>
    <row r="479" spans="1:22" ht="15.75">
      <c r="A479" s="1">
        <v>40194</v>
      </c>
      <c r="B479" s="87" t="str">
        <f t="shared" si="66"/>
        <v>CM0000000001331</v>
      </c>
      <c r="C479" s="19">
        <v>1331</v>
      </c>
      <c r="D479" s="1">
        <f t="shared" si="63"/>
        <v>40194</v>
      </c>
      <c r="E479">
        <v>679</v>
      </c>
      <c r="F479" t="s">
        <v>599</v>
      </c>
      <c r="G479" s="14" t="s">
        <v>50</v>
      </c>
      <c r="H479" t="s">
        <v>18</v>
      </c>
      <c r="J479" t="s">
        <v>47</v>
      </c>
      <c r="K479" s="14">
        <v>1</v>
      </c>
      <c r="L479">
        <v>261.36</v>
      </c>
      <c r="M479">
        <f t="shared" si="64"/>
        <v>261.36</v>
      </c>
      <c r="N479" s="17">
        <f t="shared" si="71"/>
        <v>17000</v>
      </c>
      <c r="O479" s="18" t="str">
        <f t="shared" si="67"/>
        <v>133117000</v>
      </c>
      <c r="P479" s="79" t="str">
        <f t="shared" si="68"/>
        <v>10804Z37A48103</v>
      </c>
      <c r="Q479" t="str">
        <f t="shared" si="69"/>
        <v>SIZE:M,COLOR:370</v>
      </c>
      <c r="S479" t="str">
        <f t="shared" si="65"/>
        <v>1331</v>
      </c>
      <c r="V479" s="1" t="str">
        <f t="shared" si="70"/>
        <v>CM0000000001331</v>
      </c>
    </row>
    <row r="480" spans="1:22" ht="15.75">
      <c r="A480" s="1">
        <v>40194</v>
      </c>
      <c r="B480" s="87" t="str">
        <f t="shared" si="66"/>
        <v>CM0000000001331</v>
      </c>
      <c r="C480" s="19">
        <v>1331</v>
      </c>
      <c r="D480" s="1">
        <f t="shared" si="63"/>
        <v>40194</v>
      </c>
      <c r="E480">
        <v>679</v>
      </c>
      <c r="F480" t="s">
        <v>599</v>
      </c>
      <c r="G480" s="14" t="s">
        <v>737</v>
      </c>
      <c r="H480" t="s">
        <v>82</v>
      </c>
      <c r="J480" t="s">
        <v>28</v>
      </c>
      <c r="K480" s="14">
        <v>1</v>
      </c>
      <c r="L480">
        <v>204.55</v>
      </c>
      <c r="M480">
        <f t="shared" si="64"/>
        <v>204.55</v>
      </c>
      <c r="N480" s="17">
        <f t="shared" si="71"/>
        <v>18000</v>
      </c>
      <c r="O480" s="18" t="str">
        <f t="shared" si="67"/>
        <v>133118000</v>
      </c>
      <c r="P480" s="79" t="str">
        <f t="shared" si="68"/>
        <v>10811P239056</v>
      </c>
      <c r="Q480" t="str">
        <f t="shared" si="69"/>
        <v>SIZE:XL,COLOR:850</v>
      </c>
      <c r="S480" t="str">
        <f t="shared" si="65"/>
        <v>1331</v>
      </c>
      <c r="V480" s="1" t="str">
        <f t="shared" si="70"/>
        <v>CM0000000001331</v>
      </c>
    </row>
    <row r="481" spans="1:22" ht="15.75">
      <c r="A481" s="1">
        <v>40194</v>
      </c>
      <c r="B481" s="87" t="str">
        <f t="shared" si="66"/>
        <v>CM0000000001331</v>
      </c>
      <c r="C481" s="19">
        <v>1331</v>
      </c>
      <c r="D481" s="1">
        <f t="shared" si="63"/>
        <v>40194</v>
      </c>
      <c r="E481">
        <v>4706</v>
      </c>
      <c r="F481" t="s">
        <v>535</v>
      </c>
      <c r="G481" s="14" t="s">
        <v>37</v>
      </c>
      <c r="H481" t="s">
        <v>38</v>
      </c>
      <c r="J481" t="s">
        <v>249</v>
      </c>
      <c r="K481" s="14">
        <v>1</v>
      </c>
      <c r="L481">
        <v>250</v>
      </c>
      <c r="M481">
        <f t="shared" si="64"/>
        <v>250</v>
      </c>
      <c r="N481" s="17">
        <f t="shared" si="71"/>
        <v>19000</v>
      </c>
      <c r="O481" s="18" t="str">
        <f t="shared" si="67"/>
        <v>133119000</v>
      </c>
      <c r="P481" s="79" t="str">
        <f t="shared" si="68"/>
        <v>80820F27B10573</v>
      </c>
      <c r="Q481" t="str">
        <f t="shared" si="69"/>
        <v>SIZE:44,COLOR:700</v>
      </c>
      <c r="S481" t="str">
        <f t="shared" si="65"/>
        <v>1331</v>
      </c>
      <c r="V481" s="1" t="str">
        <f t="shared" si="70"/>
        <v>CM0000000001331</v>
      </c>
    </row>
    <row r="482" spans="1:22" ht="15.75">
      <c r="A482" s="1">
        <v>40194</v>
      </c>
      <c r="B482" s="87" t="str">
        <f t="shared" si="66"/>
        <v>CM0000000001332</v>
      </c>
      <c r="C482" s="19">
        <v>1332</v>
      </c>
      <c r="D482" s="1">
        <f t="shared" si="63"/>
        <v>40194</v>
      </c>
      <c r="E482">
        <v>8329</v>
      </c>
      <c r="F482" t="s">
        <v>533</v>
      </c>
      <c r="G482" s="14" t="s">
        <v>117</v>
      </c>
      <c r="H482" t="s">
        <v>38</v>
      </c>
      <c r="J482" t="s">
        <v>303</v>
      </c>
      <c r="K482" s="14">
        <v>1</v>
      </c>
      <c r="L482">
        <v>215.91</v>
      </c>
      <c r="M482">
        <f t="shared" si="64"/>
        <v>215.91</v>
      </c>
      <c r="N482" s="17">
        <f t="shared" si="71"/>
        <v>16000</v>
      </c>
      <c r="O482" s="18" t="str">
        <f t="shared" si="67"/>
        <v>133216000</v>
      </c>
      <c r="P482" s="79" t="str">
        <f t="shared" si="68"/>
        <v>80820B50BC02</v>
      </c>
      <c r="Q482" t="str">
        <f t="shared" si="69"/>
        <v>SIZE:44,COLOR:850</v>
      </c>
      <c r="S482" t="str">
        <f t="shared" si="65"/>
        <v>1332</v>
      </c>
      <c r="V482" s="1" t="str">
        <f t="shared" si="70"/>
        <v>CM0000000001332</v>
      </c>
    </row>
    <row r="483" spans="1:22" ht="15.75">
      <c r="A483" s="1">
        <v>40194</v>
      </c>
      <c r="B483" s="87" t="str">
        <f t="shared" si="66"/>
        <v>CM0000000001332</v>
      </c>
      <c r="C483" s="19">
        <v>1332</v>
      </c>
      <c r="D483" s="1">
        <f t="shared" si="63"/>
        <v>40194</v>
      </c>
      <c r="E483">
        <v>3975</v>
      </c>
      <c r="F483" t="s">
        <v>600</v>
      </c>
      <c r="G483" s="14" t="s">
        <v>772</v>
      </c>
      <c r="H483" t="s">
        <v>18</v>
      </c>
      <c r="J483" t="s">
        <v>201</v>
      </c>
      <c r="K483" s="14">
        <v>1</v>
      </c>
      <c r="L483">
        <v>204.55</v>
      </c>
      <c r="M483">
        <f t="shared" si="64"/>
        <v>204.55</v>
      </c>
      <c r="N483" s="17">
        <f t="shared" si="71"/>
        <v>17000</v>
      </c>
      <c r="O483" s="18" t="str">
        <f t="shared" si="67"/>
        <v>133217000</v>
      </c>
      <c r="P483" s="79" t="str">
        <f t="shared" si="68"/>
        <v>10804U16G15054</v>
      </c>
      <c r="Q483" t="str">
        <f t="shared" si="69"/>
        <v>SIZE:XXL,COLOR:595</v>
      </c>
      <c r="S483" t="str">
        <f t="shared" si="65"/>
        <v>1332</v>
      </c>
      <c r="V483" s="1" t="str">
        <f t="shared" si="70"/>
        <v>CM0000000001332</v>
      </c>
    </row>
    <row r="484" spans="1:22" ht="15.75">
      <c r="A484" s="1">
        <v>40194</v>
      </c>
      <c r="B484" s="87" t="str">
        <f t="shared" si="66"/>
        <v>CM0000000001332</v>
      </c>
      <c r="C484" s="19">
        <v>1332</v>
      </c>
      <c r="D484" s="1">
        <f t="shared" si="63"/>
        <v>40194</v>
      </c>
      <c r="E484">
        <v>3975</v>
      </c>
      <c r="F484" t="s">
        <v>600</v>
      </c>
      <c r="G484" s="14" t="s">
        <v>297</v>
      </c>
      <c r="H484" t="s">
        <v>29</v>
      </c>
      <c r="J484" t="s">
        <v>105</v>
      </c>
      <c r="K484" s="14">
        <v>1</v>
      </c>
      <c r="L484">
        <v>318.18</v>
      </c>
      <c r="M484">
        <f t="shared" si="64"/>
        <v>318.18</v>
      </c>
      <c r="N484" s="17">
        <f t="shared" si="71"/>
        <v>18000</v>
      </c>
      <c r="O484" s="18" t="str">
        <f t="shared" si="67"/>
        <v>133218000</v>
      </c>
      <c r="P484" s="79" t="str">
        <f t="shared" si="68"/>
        <v>80841P01JN01</v>
      </c>
      <c r="Q484" t="str">
        <f t="shared" si="69"/>
        <v>SIZE:28,COLOR:200</v>
      </c>
      <c r="S484" t="str">
        <f t="shared" si="65"/>
        <v>1332</v>
      </c>
      <c r="V484" s="1" t="str">
        <f t="shared" si="70"/>
        <v>CM0000000001332</v>
      </c>
    </row>
    <row r="485" spans="1:22" ht="15.75">
      <c r="A485" s="1">
        <v>40194</v>
      </c>
      <c r="B485" s="87" t="str">
        <f t="shared" si="66"/>
        <v>CM0000000001332</v>
      </c>
      <c r="C485" s="19">
        <v>1332</v>
      </c>
      <c r="D485" s="1">
        <f t="shared" si="63"/>
        <v>40194</v>
      </c>
      <c r="E485">
        <v>13298</v>
      </c>
      <c r="F485" t="s">
        <v>601</v>
      </c>
      <c r="G485" s="14" t="s">
        <v>384</v>
      </c>
      <c r="H485" t="s">
        <v>38</v>
      </c>
      <c r="J485" t="s">
        <v>154</v>
      </c>
      <c r="K485" s="14">
        <v>1</v>
      </c>
      <c r="L485">
        <v>235.15</v>
      </c>
      <c r="M485">
        <f t="shared" si="64"/>
        <v>235.15</v>
      </c>
      <c r="N485" s="17">
        <f t="shared" si="71"/>
        <v>19000</v>
      </c>
      <c r="O485" s="18" t="str">
        <f t="shared" si="67"/>
        <v>133219000</v>
      </c>
      <c r="P485" s="79" t="str">
        <f t="shared" si="68"/>
        <v>80820b50bc13</v>
      </c>
      <c r="Q485" t="str">
        <f t="shared" si="69"/>
        <v>SIZE:40,COLOR:950</v>
      </c>
      <c r="S485" t="str">
        <f t="shared" si="65"/>
        <v>1332</v>
      </c>
      <c r="V485" s="1" t="str">
        <f t="shared" si="70"/>
        <v>CM0000000001332</v>
      </c>
    </row>
    <row r="486" spans="1:22" ht="15.75">
      <c r="A486" s="1">
        <v>40194</v>
      </c>
      <c r="B486" s="87" t="str">
        <f t="shared" si="66"/>
        <v>CM0000000001333</v>
      </c>
      <c r="C486" s="19">
        <v>1333</v>
      </c>
      <c r="D486" s="1">
        <f t="shared" si="63"/>
        <v>40194</v>
      </c>
      <c r="E486">
        <v>13298</v>
      </c>
      <c r="F486" t="s">
        <v>601</v>
      </c>
      <c r="G486" s="14" t="s">
        <v>726</v>
      </c>
      <c r="H486" t="s">
        <v>22</v>
      </c>
      <c r="J486" t="s">
        <v>129</v>
      </c>
      <c r="K486" s="14">
        <v>1</v>
      </c>
      <c r="L486">
        <v>318.18</v>
      </c>
      <c r="M486">
        <f t="shared" si="64"/>
        <v>318.18</v>
      </c>
      <c r="N486" s="17">
        <f t="shared" si="71"/>
        <v>16000</v>
      </c>
      <c r="O486" s="18" t="str">
        <f t="shared" si="67"/>
        <v>133316000</v>
      </c>
      <c r="P486" s="79" t="str">
        <f t="shared" si="68"/>
        <v>80836P068540</v>
      </c>
      <c r="Q486" t="str">
        <f t="shared" si="69"/>
        <v>SIZE:XL,COLOR:650</v>
      </c>
      <c r="S486" t="str">
        <f t="shared" si="65"/>
        <v>1333</v>
      </c>
      <c r="V486" s="1" t="str">
        <f t="shared" si="70"/>
        <v>CM0000000001333</v>
      </c>
    </row>
    <row r="487" spans="1:22" ht="15.75">
      <c r="A487" s="1">
        <v>40194</v>
      </c>
      <c r="B487" s="87" t="str">
        <f t="shared" si="66"/>
        <v>CM0000000001334</v>
      </c>
      <c r="C487" s="19">
        <v>1334</v>
      </c>
      <c r="D487" s="1">
        <f t="shared" si="63"/>
        <v>40194</v>
      </c>
      <c r="E487">
        <v>13298</v>
      </c>
      <c r="F487" t="s">
        <v>601</v>
      </c>
      <c r="G487" s="14" t="s">
        <v>52</v>
      </c>
      <c r="H487" t="s">
        <v>22</v>
      </c>
      <c r="J487" t="s">
        <v>145</v>
      </c>
      <c r="K487" s="14">
        <v>1</v>
      </c>
      <c r="L487">
        <v>272.73</v>
      </c>
      <c r="M487">
        <f t="shared" si="64"/>
        <v>272.73</v>
      </c>
      <c r="N487" s="17">
        <f t="shared" si="71"/>
        <v>16000</v>
      </c>
      <c r="O487" s="18" t="str">
        <f t="shared" si="67"/>
        <v>133416000</v>
      </c>
      <c r="P487" s="79" t="str">
        <f t="shared" si="68"/>
        <v>80836P08TC07</v>
      </c>
      <c r="Q487" t="str">
        <f t="shared" si="69"/>
        <v>SIZE:XL,COLOR:580</v>
      </c>
      <c r="S487" t="str">
        <f t="shared" si="65"/>
        <v>1334</v>
      </c>
      <c r="V487" s="1" t="str">
        <f t="shared" si="70"/>
        <v>CM0000000001334</v>
      </c>
    </row>
    <row r="488" spans="1:22" ht="15.75">
      <c r="A488" s="1">
        <v>40194</v>
      </c>
      <c r="B488" s="87" t="str">
        <f t="shared" si="66"/>
        <v>CM0000000001335</v>
      </c>
      <c r="C488" s="19">
        <v>1335</v>
      </c>
      <c r="D488" s="1">
        <f t="shared" si="63"/>
        <v>40194</v>
      </c>
      <c r="E488">
        <v>13298</v>
      </c>
      <c r="F488" t="s">
        <v>601</v>
      </c>
      <c r="G488" s="14" t="s">
        <v>775</v>
      </c>
      <c r="H488" t="s">
        <v>29</v>
      </c>
      <c r="J488" t="s">
        <v>219</v>
      </c>
      <c r="K488" s="14">
        <v>1</v>
      </c>
      <c r="L488">
        <v>318.18</v>
      </c>
      <c r="M488">
        <f t="shared" si="64"/>
        <v>318.18</v>
      </c>
      <c r="N488" s="17">
        <f t="shared" si="71"/>
        <v>16000</v>
      </c>
      <c r="O488" s="18" t="str">
        <f t="shared" si="67"/>
        <v>133516000</v>
      </c>
      <c r="P488" s="79" t="str">
        <f t="shared" si="68"/>
        <v>80841P018515</v>
      </c>
      <c r="Q488" t="str">
        <f t="shared" si="69"/>
        <v>SIZE:30,COLOR:200</v>
      </c>
      <c r="S488" t="str">
        <f t="shared" si="65"/>
        <v>1335</v>
      </c>
      <c r="V488" s="1" t="str">
        <f t="shared" si="70"/>
        <v>CM0000000001335</v>
      </c>
    </row>
    <row r="489" spans="1:22" ht="15.75">
      <c r="A489" s="1">
        <v>40194</v>
      </c>
      <c r="B489" s="87" t="str">
        <f t="shared" si="66"/>
        <v>CM0000000001336</v>
      </c>
      <c r="C489" s="19">
        <v>1336</v>
      </c>
      <c r="D489" s="1">
        <f t="shared" si="63"/>
        <v>40194</v>
      </c>
      <c r="E489">
        <v>13244</v>
      </c>
      <c r="F489" t="s">
        <v>579</v>
      </c>
      <c r="G489" s="14" t="s">
        <v>776</v>
      </c>
      <c r="H489" t="s">
        <v>407</v>
      </c>
      <c r="J489" t="s">
        <v>290</v>
      </c>
      <c r="K489" s="14">
        <v>1</v>
      </c>
      <c r="L489">
        <v>727.27</v>
      </c>
      <c r="M489">
        <f t="shared" si="64"/>
        <v>727.27</v>
      </c>
      <c r="N489" s="17">
        <f t="shared" si="71"/>
        <v>16000</v>
      </c>
      <c r="O489" s="18" t="str">
        <f t="shared" si="67"/>
        <v>133616000</v>
      </c>
      <c r="P489" s="79" t="str">
        <f t="shared" si="68"/>
        <v>10802D31Y14944</v>
      </c>
      <c r="Q489" t="str">
        <f t="shared" si="69"/>
        <v>SIZE:50,COLOR:001</v>
      </c>
      <c r="S489" t="str">
        <f t="shared" si="65"/>
        <v>1336</v>
      </c>
      <c r="V489" s="1" t="str">
        <f t="shared" si="70"/>
        <v>CM0000000001336</v>
      </c>
    </row>
    <row r="490" spans="1:22" ht="15.75">
      <c r="A490" s="1">
        <v>40194</v>
      </c>
      <c r="B490" s="87" t="str">
        <f t="shared" si="66"/>
        <v>CM0000000001336</v>
      </c>
      <c r="C490" s="19">
        <v>1336</v>
      </c>
      <c r="D490" s="1">
        <f t="shared" si="63"/>
        <v>40194</v>
      </c>
      <c r="E490">
        <v>13304</v>
      </c>
      <c r="F490" t="s">
        <v>602</v>
      </c>
      <c r="G490" s="14" t="s">
        <v>769</v>
      </c>
      <c r="H490" t="s">
        <v>15</v>
      </c>
      <c r="J490" t="s">
        <v>33</v>
      </c>
      <c r="K490" s="14">
        <v>1</v>
      </c>
      <c r="L490">
        <v>272.73</v>
      </c>
      <c r="M490">
        <f t="shared" si="64"/>
        <v>272.73</v>
      </c>
      <c r="N490" s="17">
        <f t="shared" si="71"/>
        <v>17000</v>
      </c>
      <c r="O490" s="18" t="str">
        <f t="shared" si="67"/>
        <v>133617000</v>
      </c>
      <c r="P490" s="79" t="str">
        <f t="shared" si="68"/>
        <v>10882P118507</v>
      </c>
      <c r="Q490" t="str">
        <f t="shared" si="69"/>
        <v>SIZE:XXL,COLOR:200</v>
      </c>
      <c r="S490" t="str">
        <f t="shared" si="65"/>
        <v>1336</v>
      </c>
      <c r="V490" s="1" t="str">
        <f t="shared" si="70"/>
        <v>CM0000000001336</v>
      </c>
    </row>
    <row r="491" spans="1:22" ht="15.75">
      <c r="A491" s="1">
        <v>40194</v>
      </c>
      <c r="B491" s="87" t="str">
        <f t="shared" si="66"/>
        <v>CM0000000001337</v>
      </c>
      <c r="C491" s="19">
        <v>1337</v>
      </c>
      <c r="D491" s="1">
        <f t="shared" si="63"/>
        <v>40194</v>
      </c>
      <c r="E491">
        <v>13304</v>
      </c>
      <c r="F491" t="s">
        <v>602</v>
      </c>
      <c r="G491" s="14" t="s">
        <v>278</v>
      </c>
      <c r="H491" t="s">
        <v>170</v>
      </c>
      <c r="J491" t="s">
        <v>432</v>
      </c>
      <c r="K491" s="14">
        <v>1</v>
      </c>
      <c r="L491">
        <v>272.73</v>
      </c>
      <c r="M491">
        <f t="shared" si="64"/>
        <v>272.73</v>
      </c>
      <c r="N491" s="17">
        <f t="shared" si="71"/>
        <v>16000</v>
      </c>
      <c r="O491" s="18" t="str">
        <f t="shared" si="67"/>
        <v>133716000</v>
      </c>
      <c r="P491" s="79" t="str">
        <f t="shared" si="68"/>
        <v>80820D69D25053</v>
      </c>
      <c r="Q491" t="str">
        <f t="shared" si="69"/>
        <v>SIZE:42,COLOR:650</v>
      </c>
      <c r="S491" t="str">
        <f t="shared" si="65"/>
        <v>1337</v>
      </c>
      <c r="V491" s="1" t="str">
        <f t="shared" si="70"/>
        <v>CM0000000001337</v>
      </c>
    </row>
    <row r="492" spans="1:22" ht="15.75">
      <c r="A492" s="1">
        <v>40194</v>
      </c>
      <c r="B492" s="87" t="str">
        <f t="shared" si="66"/>
        <v>CM0000000001337</v>
      </c>
      <c r="C492" s="19">
        <v>1337</v>
      </c>
      <c r="D492" s="1">
        <f t="shared" si="63"/>
        <v>40194</v>
      </c>
      <c r="E492">
        <v>13304</v>
      </c>
      <c r="F492" t="s">
        <v>602</v>
      </c>
      <c r="G492" s="14" t="s">
        <v>731</v>
      </c>
      <c r="H492" t="s">
        <v>732</v>
      </c>
      <c r="J492" t="s">
        <v>440</v>
      </c>
      <c r="K492" s="14">
        <v>1</v>
      </c>
      <c r="L492">
        <v>250</v>
      </c>
      <c r="M492">
        <f t="shared" si="64"/>
        <v>250</v>
      </c>
      <c r="N492" s="17">
        <f t="shared" si="71"/>
        <v>17000</v>
      </c>
      <c r="O492" s="18" t="str">
        <f t="shared" si="67"/>
        <v>133717000</v>
      </c>
      <c r="P492" s="79" t="str">
        <f t="shared" si="68"/>
        <v>70812P029003</v>
      </c>
      <c r="Q492" t="str">
        <f t="shared" si="69"/>
        <v>SIZE:3X,COLOR:600</v>
      </c>
      <c r="S492" t="str">
        <f t="shared" si="65"/>
        <v>1337</v>
      </c>
      <c r="V492" s="1" t="str">
        <f t="shared" si="70"/>
        <v>CM0000000001337</v>
      </c>
    </row>
    <row r="493" spans="1:22" ht="15.75">
      <c r="A493" s="1">
        <v>40194</v>
      </c>
      <c r="B493" s="87" t="str">
        <f t="shared" si="66"/>
        <v>CM0000000001338</v>
      </c>
      <c r="C493" s="19">
        <v>1338</v>
      </c>
      <c r="D493" s="1">
        <f t="shared" si="63"/>
        <v>40194</v>
      </c>
      <c r="E493">
        <v>6839</v>
      </c>
      <c r="F493" t="s">
        <v>603</v>
      </c>
      <c r="G493" s="14" t="s">
        <v>26</v>
      </c>
      <c r="H493" t="s">
        <v>15</v>
      </c>
      <c r="J493" t="s">
        <v>63</v>
      </c>
      <c r="K493" s="14">
        <v>1</v>
      </c>
      <c r="L493">
        <v>272.73</v>
      </c>
      <c r="M493">
        <f t="shared" si="64"/>
        <v>272.73</v>
      </c>
      <c r="N493" s="17">
        <f t="shared" si="71"/>
        <v>16000</v>
      </c>
      <c r="O493" s="18" t="str">
        <f t="shared" si="67"/>
        <v>133816000</v>
      </c>
      <c r="P493" s="79" t="str">
        <f t="shared" si="68"/>
        <v>10882P16TP06</v>
      </c>
      <c r="Q493" t="str">
        <f t="shared" si="69"/>
        <v>SIZE:M,COLOR:850</v>
      </c>
      <c r="S493" t="str">
        <f t="shared" si="65"/>
        <v>1338</v>
      </c>
      <c r="V493" s="1" t="str">
        <f t="shared" si="70"/>
        <v>CM0000000001338</v>
      </c>
    </row>
    <row r="494" spans="1:22" ht="15.75">
      <c r="A494" s="1">
        <v>40194</v>
      </c>
      <c r="B494" s="87" t="str">
        <f t="shared" si="66"/>
        <v>CM0000000001339</v>
      </c>
      <c r="C494" s="19">
        <v>1339</v>
      </c>
      <c r="D494" s="1">
        <f t="shared" si="63"/>
        <v>40194</v>
      </c>
      <c r="E494">
        <v>11797</v>
      </c>
      <c r="F494" t="s">
        <v>253</v>
      </c>
      <c r="G494" s="14" t="s">
        <v>50</v>
      </c>
      <c r="H494" t="s">
        <v>18</v>
      </c>
      <c r="J494" t="s">
        <v>131</v>
      </c>
      <c r="K494" s="14">
        <v>1</v>
      </c>
      <c r="L494">
        <v>261.36</v>
      </c>
      <c r="M494">
        <f t="shared" si="64"/>
        <v>261.36</v>
      </c>
      <c r="N494" s="17">
        <f t="shared" si="71"/>
        <v>16000</v>
      </c>
      <c r="O494" s="18" t="str">
        <f t="shared" si="67"/>
        <v>133916000</v>
      </c>
      <c r="P494" s="79" t="str">
        <f t="shared" si="68"/>
        <v>10804Z37A48103</v>
      </c>
      <c r="Q494" t="str">
        <f t="shared" si="69"/>
        <v>SIZE:XL,COLOR:370</v>
      </c>
      <c r="S494" t="str">
        <f t="shared" si="65"/>
        <v>1339</v>
      </c>
      <c r="V494" s="1" t="str">
        <f t="shared" si="70"/>
        <v>CM0000000001339</v>
      </c>
    </row>
    <row r="495" spans="1:22" ht="15.75">
      <c r="A495" s="1">
        <v>40195</v>
      </c>
      <c r="B495" s="87" t="str">
        <f t="shared" si="66"/>
        <v>CM0000000001340</v>
      </c>
      <c r="C495" s="19">
        <v>1340</v>
      </c>
      <c r="D495" s="1">
        <f t="shared" si="63"/>
        <v>40195</v>
      </c>
      <c r="E495">
        <v>6839</v>
      </c>
      <c r="F495" t="s">
        <v>603</v>
      </c>
      <c r="G495" s="14" t="s">
        <v>140</v>
      </c>
      <c r="H495" t="s">
        <v>15</v>
      </c>
      <c r="J495" t="s">
        <v>27</v>
      </c>
      <c r="K495" s="14">
        <v>1</v>
      </c>
      <c r="L495">
        <v>250</v>
      </c>
      <c r="M495">
        <f t="shared" si="64"/>
        <v>250</v>
      </c>
      <c r="N495" s="17">
        <f t="shared" si="71"/>
        <v>16000</v>
      </c>
      <c r="O495" s="18" t="str">
        <f t="shared" si="67"/>
        <v>134016000</v>
      </c>
      <c r="P495" s="79" t="str">
        <f t="shared" si="68"/>
        <v>10882P339524</v>
      </c>
      <c r="Q495" t="str">
        <f t="shared" si="69"/>
        <v>SIZE:L,COLOR:850</v>
      </c>
      <c r="S495" t="str">
        <f t="shared" si="65"/>
        <v>1340</v>
      </c>
      <c r="V495" s="1" t="str">
        <f t="shared" si="70"/>
        <v>CM0000000001340</v>
      </c>
    </row>
    <row r="496" spans="1:22" ht="15.75">
      <c r="A496" s="1">
        <v>40195</v>
      </c>
      <c r="B496" s="87" t="str">
        <f t="shared" si="66"/>
        <v>CM0000000001340</v>
      </c>
      <c r="C496" s="19">
        <v>1340</v>
      </c>
      <c r="D496" s="1">
        <f t="shared" si="63"/>
        <v>40195</v>
      </c>
      <c r="E496">
        <v>8620</v>
      </c>
      <c r="F496" t="s">
        <v>348</v>
      </c>
      <c r="G496" s="14" t="s">
        <v>777</v>
      </c>
      <c r="H496" t="s">
        <v>200</v>
      </c>
      <c r="J496" t="s">
        <v>183</v>
      </c>
      <c r="K496" s="14">
        <v>1</v>
      </c>
      <c r="L496">
        <v>250</v>
      </c>
      <c r="M496">
        <f t="shared" si="64"/>
        <v>250</v>
      </c>
      <c r="N496" s="17">
        <f t="shared" si="71"/>
        <v>17000</v>
      </c>
      <c r="O496" s="18" t="str">
        <f t="shared" si="67"/>
        <v>134017000</v>
      </c>
      <c r="P496" s="79" t="str">
        <f t="shared" si="68"/>
        <v>10803B61T41015</v>
      </c>
      <c r="Q496" t="str">
        <f t="shared" si="69"/>
        <v>SIZE:52,COLOR:200</v>
      </c>
      <c r="S496" t="str">
        <f t="shared" si="65"/>
        <v>1340</v>
      </c>
      <c r="V496" s="1" t="str">
        <f t="shared" si="70"/>
        <v>CM0000000001340</v>
      </c>
    </row>
    <row r="497" spans="1:22" ht="15.75">
      <c r="A497" s="1">
        <v>40195</v>
      </c>
      <c r="B497" s="87" t="str">
        <f t="shared" si="66"/>
        <v>CM0000000001340</v>
      </c>
      <c r="C497" s="19">
        <v>1340</v>
      </c>
      <c r="D497" s="1">
        <f t="shared" si="63"/>
        <v>40195</v>
      </c>
      <c r="E497">
        <v>8620</v>
      </c>
      <c r="F497" t="s">
        <v>348</v>
      </c>
      <c r="G497" s="14" t="s">
        <v>132</v>
      </c>
      <c r="H497" t="s">
        <v>18</v>
      </c>
      <c r="J497" t="s">
        <v>424</v>
      </c>
      <c r="K497" s="14">
        <v>1</v>
      </c>
      <c r="L497">
        <v>250</v>
      </c>
      <c r="M497">
        <f t="shared" si="64"/>
        <v>250</v>
      </c>
      <c r="N497" s="17">
        <f t="shared" si="71"/>
        <v>18000</v>
      </c>
      <c r="O497" s="18" t="str">
        <f t="shared" si="67"/>
        <v>134018000</v>
      </c>
      <c r="P497" s="79" t="str">
        <f t="shared" si="68"/>
        <v>10804E72B10580</v>
      </c>
      <c r="Q497" t="str">
        <f t="shared" si="69"/>
        <v>SIZE:XL,COLOR:595</v>
      </c>
      <c r="S497" t="str">
        <f t="shared" si="65"/>
        <v>1340</v>
      </c>
      <c r="V497" s="1" t="str">
        <f t="shared" si="70"/>
        <v>CM0000000001340</v>
      </c>
    </row>
    <row r="498" spans="1:22" ht="15.75">
      <c r="A498" s="1">
        <v>40195</v>
      </c>
      <c r="B498" s="87" t="str">
        <f t="shared" si="66"/>
        <v>CM0000000001340</v>
      </c>
      <c r="C498" s="19">
        <v>1340</v>
      </c>
      <c r="D498" s="1">
        <f t="shared" si="63"/>
        <v>40195</v>
      </c>
      <c r="E498">
        <v>8620</v>
      </c>
      <c r="F498" t="s">
        <v>348</v>
      </c>
      <c r="G498" s="14" t="s">
        <v>132</v>
      </c>
      <c r="H498" t="s">
        <v>18</v>
      </c>
      <c r="J498" t="s">
        <v>131</v>
      </c>
      <c r="K498" s="14">
        <v>1</v>
      </c>
      <c r="L498">
        <v>250</v>
      </c>
      <c r="M498">
        <f t="shared" si="64"/>
        <v>250</v>
      </c>
      <c r="N498" s="17">
        <f t="shared" si="71"/>
        <v>19000</v>
      </c>
      <c r="O498" s="18" t="str">
        <f t="shared" si="67"/>
        <v>134019000</v>
      </c>
      <c r="P498" s="79" t="str">
        <f t="shared" si="68"/>
        <v>10804E72B10580</v>
      </c>
      <c r="Q498" t="str">
        <f t="shared" si="69"/>
        <v>SIZE:XL,COLOR:370</v>
      </c>
      <c r="S498" t="str">
        <f t="shared" si="65"/>
        <v>1340</v>
      </c>
      <c r="V498" s="1" t="str">
        <f t="shared" si="70"/>
        <v>CM0000000001340</v>
      </c>
    </row>
    <row r="499" spans="1:22" ht="15.75">
      <c r="A499" s="1">
        <v>40195</v>
      </c>
      <c r="B499" s="87" t="str">
        <f t="shared" si="66"/>
        <v>CM0000000001341</v>
      </c>
      <c r="C499" s="19">
        <v>1341</v>
      </c>
      <c r="D499" s="1">
        <f t="shared" si="63"/>
        <v>40195</v>
      </c>
      <c r="E499">
        <v>8620</v>
      </c>
      <c r="F499" t="s">
        <v>348</v>
      </c>
      <c r="G499" s="14" t="s">
        <v>295</v>
      </c>
      <c r="H499" t="s">
        <v>18</v>
      </c>
      <c r="J499" t="s">
        <v>197</v>
      </c>
      <c r="K499" s="14">
        <v>1</v>
      </c>
      <c r="L499">
        <v>204.55</v>
      </c>
      <c r="M499">
        <f t="shared" si="64"/>
        <v>204.55</v>
      </c>
      <c r="N499" s="17">
        <f t="shared" si="71"/>
        <v>16000</v>
      </c>
      <c r="O499" s="18" t="str">
        <f t="shared" si="67"/>
        <v>134116000</v>
      </c>
      <c r="P499" s="79" t="str">
        <f t="shared" si="68"/>
        <v>10804O76B10254</v>
      </c>
      <c r="Q499" t="str">
        <f t="shared" si="69"/>
        <v>SIZE:XL,COLOR:950</v>
      </c>
      <c r="S499" t="str">
        <f t="shared" si="65"/>
        <v>1341</v>
      </c>
      <c r="V499" s="1" t="str">
        <f t="shared" si="70"/>
        <v>CM0000000001341</v>
      </c>
    </row>
    <row r="500" spans="1:22" ht="15.75">
      <c r="A500" s="1">
        <v>40195</v>
      </c>
      <c r="B500" s="87" t="str">
        <f t="shared" si="66"/>
        <v>CM0000000001341</v>
      </c>
      <c r="C500" s="19">
        <v>1341</v>
      </c>
      <c r="D500" s="1">
        <f t="shared" si="63"/>
        <v>40195</v>
      </c>
      <c r="E500">
        <v>8620</v>
      </c>
      <c r="F500" t="s">
        <v>348</v>
      </c>
      <c r="G500" s="14" t="s">
        <v>124</v>
      </c>
      <c r="H500" t="s">
        <v>18</v>
      </c>
      <c r="J500" t="s">
        <v>194</v>
      </c>
      <c r="K500" s="14">
        <v>1</v>
      </c>
      <c r="L500">
        <v>261.36</v>
      </c>
      <c r="M500">
        <f t="shared" si="64"/>
        <v>261.36</v>
      </c>
      <c r="N500" s="17">
        <f t="shared" si="71"/>
        <v>17000</v>
      </c>
      <c r="O500" s="18" t="str">
        <f t="shared" si="67"/>
        <v>134117000</v>
      </c>
      <c r="P500" s="79" t="str">
        <f t="shared" si="68"/>
        <v>10804Z37K28317</v>
      </c>
      <c r="Q500" t="str">
        <f t="shared" si="69"/>
        <v>SIZE:L,COLOR:700</v>
      </c>
      <c r="S500" t="str">
        <f t="shared" si="65"/>
        <v>1341</v>
      </c>
      <c r="V500" s="1" t="str">
        <f t="shared" si="70"/>
        <v>CM0000000001341</v>
      </c>
    </row>
    <row r="501" spans="1:22" ht="15.75">
      <c r="A501" s="1">
        <v>40195</v>
      </c>
      <c r="B501" s="87" t="str">
        <f t="shared" si="66"/>
        <v>CM0000000001341</v>
      </c>
      <c r="C501" s="19">
        <v>1341</v>
      </c>
      <c r="D501" s="1">
        <f t="shared" si="63"/>
        <v>40195</v>
      </c>
      <c r="E501">
        <v>8620</v>
      </c>
      <c r="F501" t="s">
        <v>348</v>
      </c>
      <c r="G501" s="14" t="s">
        <v>737</v>
      </c>
      <c r="H501" t="s">
        <v>82</v>
      </c>
      <c r="J501" t="s">
        <v>28</v>
      </c>
      <c r="K501" s="14">
        <v>1</v>
      </c>
      <c r="L501">
        <v>204.55</v>
      </c>
      <c r="M501">
        <f t="shared" si="64"/>
        <v>204.55</v>
      </c>
      <c r="N501" s="17">
        <f t="shared" si="71"/>
        <v>18000</v>
      </c>
      <c r="O501" s="18" t="str">
        <f t="shared" si="67"/>
        <v>134118000</v>
      </c>
      <c r="P501" s="79" t="str">
        <f t="shared" si="68"/>
        <v>10811P239056</v>
      </c>
      <c r="Q501" t="str">
        <f t="shared" si="69"/>
        <v>SIZE:XL,COLOR:850</v>
      </c>
      <c r="S501" t="str">
        <f t="shared" si="65"/>
        <v>1341</v>
      </c>
      <c r="V501" s="1" t="str">
        <f t="shared" si="70"/>
        <v>CM0000000001341</v>
      </c>
    </row>
    <row r="502" spans="1:22" ht="15.75">
      <c r="A502" s="1">
        <v>40195</v>
      </c>
      <c r="B502" s="87" t="str">
        <f t="shared" si="66"/>
        <v>CM0000000001341</v>
      </c>
      <c r="C502" s="19">
        <v>1341</v>
      </c>
      <c r="D502" s="1">
        <f t="shared" si="63"/>
        <v>40195</v>
      </c>
      <c r="E502">
        <v>8620</v>
      </c>
      <c r="F502" t="s">
        <v>348</v>
      </c>
      <c r="G502" s="14" t="s">
        <v>737</v>
      </c>
      <c r="H502" t="s">
        <v>82</v>
      </c>
      <c r="J502" t="s">
        <v>148</v>
      </c>
      <c r="K502" s="14">
        <v>1</v>
      </c>
      <c r="L502">
        <v>204.55</v>
      </c>
      <c r="M502">
        <f t="shared" si="64"/>
        <v>204.55</v>
      </c>
      <c r="N502" s="17">
        <f t="shared" si="71"/>
        <v>19000</v>
      </c>
      <c r="O502" s="18" t="str">
        <f t="shared" si="67"/>
        <v>134119000</v>
      </c>
      <c r="P502" s="79" t="str">
        <f t="shared" si="68"/>
        <v>10811P239056</v>
      </c>
      <c r="Q502" t="str">
        <f t="shared" si="69"/>
        <v>SIZE:L,COLOR:600</v>
      </c>
      <c r="S502" t="str">
        <f t="shared" si="65"/>
        <v>1341</v>
      </c>
      <c r="V502" s="1" t="str">
        <f t="shared" si="70"/>
        <v>CM0000000001341</v>
      </c>
    </row>
    <row r="503" spans="1:22" ht="15.75">
      <c r="A503" s="1">
        <v>40195</v>
      </c>
      <c r="B503" s="87" t="str">
        <f t="shared" si="66"/>
        <v>CM0000000001341</v>
      </c>
      <c r="C503" s="19">
        <v>1341</v>
      </c>
      <c r="D503" s="1">
        <f t="shared" si="63"/>
        <v>40195</v>
      </c>
      <c r="E503">
        <v>8620</v>
      </c>
      <c r="F503" t="s">
        <v>348</v>
      </c>
      <c r="G503" s="14" t="s">
        <v>70</v>
      </c>
      <c r="H503" t="s">
        <v>15</v>
      </c>
      <c r="J503" t="s">
        <v>31</v>
      </c>
      <c r="K503" s="14">
        <v>1</v>
      </c>
      <c r="L503">
        <v>272.73</v>
      </c>
      <c r="M503">
        <f t="shared" si="64"/>
        <v>272.73</v>
      </c>
      <c r="N503" s="17">
        <f t="shared" si="71"/>
        <v>20000</v>
      </c>
      <c r="O503" s="18" t="str">
        <f t="shared" si="67"/>
        <v>134120000</v>
      </c>
      <c r="P503" s="79" t="str">
        <f t="shared" si="68"/>
        <v>10882P119528</v>
      </c>
      <c r="Q503" t="str">
        <f t="shared" si="69"/>
        <v>SIZE:XL,COLOR:200</v>
      </c>
      <c r="S503" t="str">
        <f t="shared" si="65"/>
        <v>1341</v>
      </c>
      <c r="V503" s="1" t="str">
        <f t="shared" si="70"/>
        <v>CM0000000001341</v>
      </c>
    </row>
    <row r="504" spans="1:22" ht="15.75">
      <c r="A504" s="1">
        <v>40195</v>
      </c>
      <c r="B504" s="87" t="str">
        <f t="shared" si="66"/>
        <v>CM0000000001341</v>
      </c>
      <c r="C504" s="19">
        <v>1341</v>
      </c>
      <c r="D504" s="1">
        <f t="shared" si="63"/>
        <v>40195</v>
      </c>
      <c r="E504">
        <v>13318</v>
      </c>
      <c r="F504" t="s">
        <v>604</v>
      </c>
      <c r="G504" s="14" t="s">
        <v>85</v>
      </c>
      <c r="H504" t="s">
        <v>13</v>
      </c>
      <c r="J504" t="s">
        <v>79</v>
      </c>
      <c r="K504" s="14">
        <v>1</v>
      </c>
      <c r="L504">
        <v>295.45</v>
      </c>
      <c r="M504">
        <f t="shared" si="64"/>
        <v>295.45</v>
      </c>
      <c r="N504" s="17">
        <f t="shared" si="71"/>
        <v>21000</v>
      </c>
      <c r="O504" s="18" t="str">
        <f t="shared" si="67"/>
        <v>134121000</v>
      </c>
      <c r="P504" s="79" t="str">
        <f t="shared" si="68"/>
        <v>10880P019505</v>
      </c>
      <c r="Q504" t="str">
        <f t="shared" si="69"/>
        <v>SIZE:31,COLOR:250</v>
      </c>
      <c r="S504" t="str">
        <f t="shared" si="65"/>
        <v>1341</v>
      </c>
      <c r="V504" s="1" t="str">
        <f t="shared" si="70"/>
        <v>CM0000000001341</v>
      </c>
    </row>
    <row r="505" spans="1:22" ht="15.75">
      <c r="A505" s="1">
        <v>40195</v>
      </c>
      <c r="B505" s="87" t="str">
        <f t="shared" si="66"/>
        <v>CM0000000001341</v>
      </c>
      <c r="C505" s="19">
        <v>1341</v>
      </c>
      <c r="D505" s="1">
        <f t="shared" si="63"/>
        <v>40195</v>
      </c>
      <c r="E505">
        <v>11916</v>
      </c>
      <c r="F505" t="s">
        <v>605</v>
      </c>
      <c r="G505" s="14" t="s">
        <v>115</v>
      </c>
      <c r="H505" t="s">
        <v>116</v>
      </c>
      <c r="J505" t="s">
        <v>19</v>
      </c>
      <c r="K505" s="14">
        <v>1</v>
      </c>
      <c r="L505">
        <v>250</v>
      </c>
      <c r="M505">
        <f t="shared" si="64"/>
        <v>250</v>
      </c>
      <c r="N505" s="17">
        <f t="shared" si="71"/>
        <v>22000</v>
      </c>
      <c r="O505" s="18" t="str">
        <f t="shared" si="67"/>
        <v>134122000</v>
      </c>
      <c r="P505" s="79" t="str">
        <f t="shared" si="68"/>
        <v>80818P029502</v>
      </c>
      <c r="Q505" t="str">
        <f t="shared" si="69"/>
        <v>SIZE:L,COLOR:200</v>
      </c>
      <c r="S505" t="str">
        <f t="shared" si="65"/>
        <v>1341</v>
      </c>
      <c r="V505" s="1" t="str">
        <f t="shared" si="70"/>
        <v>CM0000000001341</v>
      </c>
    </row>
    <row r="506" spans="1:22" ht="15.75">
      <c r="A506" s="1">
        <v>40195</v>
      </c>
      <c r="B506" s="87" t="str">
        <f t="shared" si="66"/>
        <v>CM0000000001342</v>
      </c>
      <c r="C506" s="19">
        <v>1342</v>
      </c>
      <c r="D506" s="1">
        <f t="shared" si="63"/>
        <v>40195</v>
      </c>
      <c r="E506">
        <v>11797</v>
      </c>
      <c r="F506" t="s">
        <v>253</v>
      </c>
      <c r="G506" s="14" t="s">
        <v>404</v>
      </c>
      <c r="H506" t="s">
        <v>405</v>
      </c>
      <c r="J506" t="s">
        <v>860</v>
      </c>
      <c r="K506" s="14">
        <v>1</v>
      </c>
      <c r="L506">
        <v>159.09</v>
      </c>
      <c r="M506">
        <f t="shared" si="64"/>
        <v>159.09</v>
      </c>
      <c r="N506" s="17">
        <f t="shared" si="71"/>
        <v>16000</v>
      </c>
      <c r="O506" s="18" t="str">
        <f t="shared" si="67"/>
        <v>134216000</v>
      </c>
      <c r="P506" s="79" t="str">
        <f t="shared" si="68"/>
        <v>70804P019003</v>
      </c>
      <c r="Q506" t="str">
        <f t="shared" si="69"/>
        <v>SIZE:11X,COLOR:300</v>
      </c>
      <c r="S506" t="str">
        <f t="shared" si="65"/>
        <v>1342</v>
      </c>
      <c r="V506" s="1" t="str">
        <f t="shared" si="70"/>
        <v>CM0000000001342</v>
      </c>
    </row>
    <row r="507" spans="1:22" ht="15.75">
      <c r="A507" s="1">
        <v>40195</v>
      </c>
      <c r="B507" s="87" t="str">
        <f t="shared" si="66"/>
        <v>CM0000000001343</v>
      </c>
      <c r="C507" s="19">
        <v>1343</v>
      </c>
      <c r="D507" s="1">
        <f t="shared" si="63"/>
        <v>40195</v>
      </c>
      <c r="E507">
        <v>7624</v>
      </c>
      <c r="F507" t="s">
        <v>606</v>
      </c>
      <c r="G507" s="14" t="s">
        <v>132</v>
      </c>
      <c r="H507" t="s">
        <v>18</v>
      </c>
      <c r="J507" t="s">
        <v>51</v>
      </c>
      <c r="K507" s="14">
        <v>1</v>
      </c>
      <c r="L507">
        <v>250</v>
      </c>
      <c r="M507">
        <f t="shared" si="64"/>
        <v>250</v>
      </c>
      <c r="N507" s="17">
        <f t="shared" si="71"/>
        <v>16000</v>
      </c>
      <c r="O507" s="18" t="str">
        <f t="shared" si="67"/>
        <v>134316000</v>
      </c>
      <c r="P507" s="79" t="str">
        <f t="shared" si="68"/>
        <v>10804E72B10580</v>
      </c>
      <c r="Q507" t="str">
        <f t="shared" si="69"/>
        <v>SIZE:L,COLOR:370</v>
      </c>
      <c r="S507" t="str">
        <f t="shared" si="65"/>
        <v>1343</v>
      </c>
      <c r="V507" s="1" t="str">
        <f t="shared" si="70"/>
        <v>CM0000000001343</v>
      </c>
    </row>
    <row r="508" spans="1:22" ht="15.75">
      <c r="A508" s="1">
        <v>40195</v>
      </c>
      <c r="B508" s="87" t="str">
        <f t="shared" si="66"/>
        <v>CM0000000001344</v>
      </c>
      <c r="C508" s="19">
        <v>1344</v>
      </c>
      <c r="D508" s="1">
        <f t="shared" si="63"/>
        <v>40195</v>
      </c>
      <c r="E508">
        <v>11433</v>
      </c>
      <c r="F508" t="s">
        <v>607</v>
      </c>
      <c r="G508" s="14" t="s">
        <v>85</v>
      </c>
      <c r="H508" t="s">
        <v>13</v>
      </c>
      <c r="J508" t="s">
        <v>79</v>
      </c>
      <c r="K508" s="14">
        <v>1</v>
      </c>
      <c r="L508">
        <v>295.45</v>
      </c>
      <c r="M508">
        <f t="shared" si="64"/>
        <v>295.45</v>
      </c>
      <c r="N508" s="17">
        <f t="shared" si="71"/>
        <v>16000</v>
      </c>
      <c r="O508" s="18" t="str">
        <f t="shared" si="67"/>
        <v>134416000</v>
      </c>
      <c r="P508" s="79" t="str">
        <f t="shared" si="68"/>
        <v>10880P019505</v>
      </c>
      <c r="Q508" t="str">
        <f t="shared" si="69"/>
        <v>SIZE:31,COLOR:250</v>
      </c>
      <c r="S508" t="str">
        <f t="shared" si="65"/>
        <v>1344</v>
      </c>
      <c r="V508" s="1" t="str">
        <f t="shared" si="70"/>
        <v>CM0000000001344</v>
      </c>
    </row>
    <row r="509" spans="1:22" ht="15.75">
      <c r="A509" s="1">
        <v>40195</v>
      </c>
      <c r="B509" s="87" t="str">
        <f t="shared" si="66"/>
        <v>CM0000000001345</v>
      </c>
      <c r="C509" s="19">
        <v>1345</v>
      </c>
      <c r="D509" s="1">
        <f t="shared" si="63"/>
        <v>40195</v>
      </c>
      <c r="E509">
        <v>11433</v>
      </c>
      <c r="F509" t="s">
        <v>607</v>
      </c>
      <c r="G509" s="14" t="s">
        <v>32</v>
      </c>
      <c r="H509" t="s">
        <v>15</v>
      </c>
      <c r="J509" t="s">
        <v>224</v>
      </c>
      <c r="K509" s="14">
        <v>1</v>
      </c>
      <c r="L509">
        <v>250</v>
      </c>
      <c r="M509">
        <f t="shared" si="64"/>
        <v>250</v>
      </c>
      <c r="N509" s="17">
        <f t="shared" si="71"/>
        <v>16000</v>
      </c>
      <c r="O509" s="18" t="str">
        <f t="shared" si="67"/>
        <v>134516000</v>
      </c>
      <c r="P509" s="79" t="str">
        <f t="shared" si="68"/>
        <v>10882P119522</v>
      </c>
      <c r="Q509" t="str">
        <f t="shared" si="69"/>
        <v>SIZE:L,COLOR:650</v>
      </c>
      <c r="S509" t="str">
        <f t="shared" si="65"/>
        <v>1345</v>
      </c>
      <c r="V509" s="1" t="str">
        <f t="shared" si="70"/>
        <v>CM0000000001345</v>
      </c>
    </row>
    <row r="510" spans="1:22" ht="15.75">
      <c r="A510" s="1">
        <v>40195</v>
      </c>
      <c r="B510" s="87" t="str">
        <f t="shared" si="66"/>
        <v>CM0000000001346</v>
      </c>
      <c r="C510" s="19">
        <v>1346</v>
      </c>
      <c r="D510" s="1">
        <f t="shared" si="63"/>
        <v>40195</v>
      </c>
      <c r="E510">
        <v>11433</v>
      </c>
      <c r="F510" t="s">
        <v>607</v>
      </c>
      <c r="G510" s="14" t="s">
        <v>26</v>
      </c>
      <c r="H510" t="s">
        <v>15</v>
      </c>
      <c r="J510" t="s">
        <v>63</v>
      </c>
      <c r="K510" s="14">
        <v>1</v>
      </c>
      <c r="L510">
        <v>272.73</v>
      </c>
      <c r="M510">
        <f t="shared" si="64"/>
        <v>272.73</v>
      </c>
      <c r="N510" s="17">
        <f t="shared" si="71"/>
        <v>16000</v>
      </c>
      <c r="O510" s="18" t="str">
        <f t="shared" si="67"/>
        <v>134616000</v>
      </c>
      <c r="P510" s="79" t="str">
        <f t="shared" si="68"/>
        <v>10882P16TP06</v>
      </c>
      <c r="Q510" t="str">
        <f t="shared" si="69"/>
        <v>SIZE:M,COLOR:850</v>
      </c>
      <c r="S510" t="str">
        <f t="shared" si="65"/>
        <v>1346</v>
      </c>
      <c r="V510" s="1" t="str">
        <f t="shared" si="70"/>
        <v>CM0000000001346</v>
      </c>
    </row>
    <row r="511" spans="1:22" ht="15.75">
      <c r="A511" s="1">
        <v>40195</v>
      </c>
      <c r="B511" s="87" t="str">
        <f t="shared" si="66"/>
        <v>CM0000000001346</v>
      </c>
      <c r="C511" s="19">
        <v>1346</v>
      </c>
      <c r="D511" s="1">
        <f t="shared" si="63"/>
        <v>40195</v>
      </c>
      <c r="E511">
        <v>11433</v>
      </c>
      <c r="F511" t="s">
        <v>607</v>
      </c>
      <c r="G511" s="14" t="s">
        <v>368</v>
      </c>
      <c r="H511" t="s">
        <v>369</v>
      </c>
      <c r="J511" t="s">
        <v>446</v>
      </c>
      <c r="K511" s="14">
        <v>1</v>
      </c>
      <c r="L511">
        <v>204.55</v>
      </c>
      <c r="M511">
        <f t="shared" si="64"/>
        <v>204.55</v>
      </c>
      <c r="N511" s="17">
        <f t="shared" si="71"/>
        <v>17000</v>
      </c>
      <c r="O511" s="18" t="str">
        <f t="shared" si="67"/>
        <v>134617000</v>
      </c>
      <c r="P511" s="79" t="str">
        <f t="shared" si="68"/>
        <v>70812P02TD02</v>
      </c>
      <c r="Q511" t="str">
        <f t="shared" si="69"/>
        <v>SIZE:3X,COLOR:200</v>
      </c>
      <c r="S511" t="str">
        <f t="shared" si="65"/>
        <v>1346</v>
      </c>
      <c r="V511" s="1" t="str">
        <f t="shared" si="70"/>
        <v>CM0000000001346</v>
      </c>
    </row>
    <row r="512" spans="1:22" ht="15.75">
      <c r="A512" s="1">
        <v>40195</v>
      </c>
      <c r="B512" s="87" t="str">
        <f t="shared" si="66"/>
        <v>CM0000000001347</v>
      </c>
      <c r="C512" s="19">
        <v>1347</v>
      </c>
      <c r="D512" s="1">
        <f t="shared" si="63"/>
        <v>40195</v>
      </c>
      <c r="E512">
        <v>11433</v>
      </c>
      <c r="F512" t="s">
        <v>607</v>
      </c>
      <c r="G512" s="14" t="s">
        <v>392</v>
      </c>
      <c r="H512" t="s">
        <v>393</v>
      </c>
      <c r="J512" t="s">
        <v>861</v>
      </c>
      <c r="K512" s="14">
        <v>1</v>
      </c>
      <c r="L512">
        <v>181.82</v>
      </c>
      <c r="M512">
        <f t="shared" si="64"/>
        <v>181.82</v>
      </c>
      <c r="N512" s="17">
        <f t="shared" si="71"/>
        <v>16000</v>
      </c>
      <c r="O512" s="18" t="str">
        <f t="shared" si="67"/>
        <v>134716000</v>
      </c>
      <c r="P512" s="79" t="str">
        <f t="shared" si="68"/>
        <v>70823P019001</v>
      </c>
      <c r="Q512" t="str">
        <f t="shared" si="69"/>
        <v>SIZE:5X,COLOR:300</v>
      </c>
      <c r="S512" t="str">
        <f t="shared" si="65"/>
        <v>1347</v>
      </c>
      <c r="V512" s="1" t="str">
        <f t="shared" si="70"/>
        <v>CM0000000001347</v>
      </c>
    </row>
    <row r="513" spans="1:22" ht="15.75">
      <c r="A513" s="1">
        <v>40195</v>
      </c>
      <c r="B513" s="87" t="str">
        <f t="shared" si="66"/>
        <v>CM0000000001348</v>
      </c>
      <c r="C513" s="19">
        <v>1348</v>
      </c>
      <c r="D513" s="1">
        <f t="shared" si="63"/>
        <v>40195</v>
      </c>
      <c r="E513">
        <v>5635</v>
      </c>
      <c r="F513" t="s">
        <v>574</v>
      </c>
      <c r="G513" s="14" t="s">
        <v>289</v>
      </c>
      <c r="H513" t="s">
        <v>38</v>
      </c>
      <c r="J513" t="s">
        <v>102</v>
      </c>
      <c r="K513" s="14">
        <v>1</v>
      </c>
      <c r="L513">
        <v>250</v>
      </c>
      <c r="M513">
        <f t="shared" si="64"/>
        <v>250</v>
      </c>
      <c r="N513" s="17">
        <f t="shared" si="71"/>
        <v>16000</v>
      </c>
      <c r="O513" s="18" t="str">
        <f t="shared" si="67"/>
        <v>134816000</v>
      </c>
      <c r="P513" s="79" t="str">
        <f t="shared" si="68"/>
        <v>80820B50S20088</v>
      </c>
      <c r="Q513" t="str">
        <f t="shared" si="69"/>
        <v>SIZE:38,COLOR:300</v>
      </c>
      <c r="S513" t="str">
        <f t="shared" si="65"/>
        <v>1348</v>
      </c>
      <c r="V513" s="1" t="str">
        <f t="shared" si="70"/>
        <v>CM0000000001348</v>
      </c>
    </row>
    <row r="514" spans="1:22" ht="15.75">
      <c r="A514" s="1">
        <v>40195</v>
      </c>
      <c r="B514" s="87" t="str">
        <f t="shared" si="66"/>
        <v>CM0000000001348</v>
      </c>
      <c r="C514" s="19">
        <v>1348</v>
      </c>
      <c r="D514" s="1">
        <f t="shared" si="63"/>
        <v>40195</v>
      </c>
      <c r="E514">
        <v>11342</v>
      </c>
      <c r="F514" t="s">
        <v>608</v>
      </c>
      <c r="G514" s="14" t="s">
        <v>95</v>
      </c>
      <c r="H514" t="s">
        <v>38</v>
      </c>
      <c r="J514" t="s">
        <v>96</v>
      </c>
      <c r="K514" s="14">
        <v>1</v>
      </c>
      <c r="L514">
        <v>235.15</v>
      </c>
      <c r="M514">
        <f t="shared" si="64"/>
        <v>235.15</v>
      </c>
      <c r="N514" s="17">
        <f t="shared" si="71"/>
        <v>17000</v>
      </c>
      <c r="O514" s="18" t="str">
        <f t="shared" si="67"/>
        <v>134817000</v>
      </c>
      <c r="P514" s="79" t="str">
        <f t="shared" si="68"/>
        <v>80820B50BC13</v>
      </c>
      <c r="Q514" t="str">
        <f t="shared" si="69"/>
        <v>SIZE:40,COLOR:100</v>
      </c>
      <c r="S514" t="str">
        <f t="shared" si="65"/>
        <v>1348</v>
      </c>
      <c r="V514" s="1" t="str">
        <f t="shared" si="70"/>
        <v>CM0000000001348</v>
      </c>
    </row>
    <row r="515" spans="1:22" ht="15.75">
      <c r="A515" s="1">
        <v>40195</v>
      </c>
      <c r="B515" s="87" t="str">
        <f t="shared" si="66"/>
        <v>CM0000000001349</v>
      </c>
      <c r="C515" s="19">
        <v>1349</v>
      </c>
      <c r="D515" s="1">
        <f t="shared" si="63"/>
        <v>40195</v>
      </c>
      <c r="E515">
        <v>12184</v>
      </c>
      <c r="F515" t="s">
        <v>476</v>
      </c>
      <c r="G515" s="14" t="s">
        <v>32</v>
      </c>
      <c r="H515" t="s">
        <v>15</v>
      </c>
      <c r="J515" t="s">
        <v>224</v>
      </c>
      <c r="K515" s="14">
        <v>1</v>
      </c>
      <c r="L515">
        <v>250</v>
      </c>
      <c r="M515">
        <f t="shared" si="64"/>
        <v>250</v>
      </c>
      <c r="N515" s="17">
        <f t="shared" si="71"/>
        <v>16000</v>
      </c>
      <c r="O515" s="18" t="str">
        <f t="shared" si="67"/>
        <v>134916000</v>
      </c>
      <c r="P515" s="79" t="str">
        <f t="shared" si="68"/>
        <v>10882P119522</v>
      </c>
      <c r="Q515" t="str">
        <f t="shared" si="69"/>
        <v>SIZE:L,COLOR:650</v>
      </c>
      <c r="S515" t="str">
        <f t="shared" si="65"/>
        <v>1349</v>
      </c>
      <c r="V515" s="1" t="str">
        <f t="shared" si="70"/>
        <v>CM0000000001349</v>
      </c>
    </row>
    <row r="516" spans="1:22" ht="15.75">
      <c r="A516" s="1">
        <v>40195</v>
      </c>
      <c r="B516" s="87" t="str">
        <f t="shared" si="66"/>
        <v>CM0000000001350</v>
      </c>
      <c r="C516" s="19">
        <v>1350</v>
      </c>
      <c r="D516" s="1">
        <f t="shared" ref="D516:D579" si="72">+A516</f>
        <v>40195</v>
      </c>
      <c r="E516">
        <v>3565</v>
      </c>
      <c r="F516" t="s">
        <v>347</v>
      </c>
      <c r="G516" s="14" t="s">
        <v>363</v>
      </c>
      <c r="H516" t="s">
        <v>364</v>
      </c>
      <c r="J516" t="s">
        <v>862</v>
      </c>
      <c r="K516" s="14">
        <v>1</v>
      </c>
      <c r="L516">
        <v>204.55</v>
      </c>
      <c r="M516">
        <f t="shared" ref="M516:M579" si="73">K516*L516</f>
        <v>204.55</v>
      </c>
      <c r="N516" s="17">
        <f t="shared" si="71"/>
        <v>16000</v>
      </c>
      <c r="O516" s="18" t="str">
        <f t="shared" si="67"/>
        <v>135016000</v>
      </c>
      <c r="P516" s="79" t="str">
        <f t="shared" si="68"/>
        <v>70820P019005</v>
      </c>
      <c r="Q516" t="str">
        <f t="shared" si="69"/>
        <v>SIZE:5X,COLOR:950</v>
      </c>
      <c r="S516" t="str">
        <f t="shared" ref="S516:S579" si="74">MID(B516,12,15)</f>
        <v>1350</v>
      </c>
      <c r="V516" s="1" t="str">
        <f t="shared" si="70"/>
        <v>CM0000000001350</v>
      </c>
    </row>
    <row r="517" spans="1:22" ht="15.75">
      <c r="A517" s="1">
        <v>40195</v>
      </c>
      <c r="B517" s="87" t="str">
        <f t="shared" ref="B517:B580" si="75">CONCATENATE($B$2,C517)</f>
        <v>CM0000000001351</v>
      </c>
      <c r="C517" s="19">
        <v>1351</v>
      </c>
      <c r="D517" s="1">
        <f t="shared" si="72"/>
        <v>40195</v>
      </c>
      <c r="E517">
        <v>13216</v>
      </c>
      <c r="F517" t="s">
        <v>609</v>
      </c>
      <c r="G517" s="14" t="s">
        <v>767</v>
      </c>
      <c r="H517" t="s">
        <v>82</v>
      </c>
      <c r="J517" t="s">
        <v>31</v>
      </c>
      <c r="K517" s="14">
        <v>1</v>
      </c>
      <c r="L517">
        <v>181.82</v>
      </c>
      <c r="M517">
        <f t="shared" si="73"/>
        <v>181.82</v>
      </c>
      <c r="N517" s="17">
        <f t="shared" si="71"/>
        <v>16000</v>
      </c>
      <c r="O517" s="18" t="str">
        <f t="shared" ref="O517:O580" si="76">CONCATENATE(C517,N517)</f>
        <v>135116000</v>
      </c>
      <c r="P517" s="79" t="str">
        <f t="shared" ref="P517:P580" si="77">G517</f>
        <v>10811P109049</v>
      </c>
      <c r="Q517" t="str">
        <f t="shared" ref="Q517:Q580" si="78">J517</f>
        <v>SIZE:XL,COLOR:200</v>
      </c>
      <c r="S517" t="str">
        <f t="shared" si="74"/>
        <v>1351</v>
      </c>
      <c r="V517" s="1" t="str">
        <f t="shared" ref="V517:V580" si="79">B517</f>
        <v>CM0000000001351</v>
      </c>
    </row>
    <row r="518" spans="1:22" ht="15.75">
      <c r="A518" s="1">
        <v>40195</v>
      </c>
      <c r="B518" s="87" t="str">
        <f t="shared" si="75"/>
        <v>CM0000000001352</v>
      </c>
      <c r="C518" s="19">
        <v>1352</v>
      </c>
      <c r="D518" s="1">
        <f t="shared" si="72"/>
        <v>40195</v>
      </c>
      <c r="E518">
        <v>13216</v>
      </c>
      <c r="F518" t="s">
        <v>609</v>
      </c>
      <c r="G518" s="14" t="s">
        <v>60</v>
      </c>
      <c r="H518" t="s">
        <v>15</v>
      </c>
      <c r="J518" t="s">
        <v>53</v>
      </c>
      <c r="K518" s="14">
        <v>1</v>
      </c>
      <c r="L518">
        <v>227.27</v>
      </c>
      <c r="M518">
        <f t="shared" si="73"/>
        <v>227.27</v>
      </c>
      <c r="N518" s="17">
        <f t="shared" si="71"/>
        <v>16000</v>
      </c>
      <c r="O518" s="18" t="str">
        <f t="shared" si="76"/>
        <v>135216000</v>
      </c>
      <c r="P518" s="79" t="str">
        <f t="shared" si="77"/>
        <v>10882P33NT01</v>
      </c>
      <c r="Q518" t="str">
        <f t="shared" si="78"/>
        <v>SIZE:M,COLOR:700</v>
      </c>
      <c r="S518" t="str">
        <f t="shared" si="74"/>
        <v>1352</v>
      </c>
      <c r="V518" s="1" t="str">
        <f t="shared" si="79"/>
        <v>CM0000000001352</v>
      </c>
    </row>
    <row r="519" spans="1:22" ht="15.75">
      <c r="A519" s="1">
        <v>40195</v>
      </c>
      <c r="B519" s="87" t="str">
        <f t="shared" si="75"/>
        <v>CM0000000001353</v>
      </c>
      <c r="C519" s="19">
        <v>1353</v>
      </c>
      <c r="D519" s="1">
        <f t="shared" si="72"/>
        <v>40195</v>
      </c>
      <c r="E519">
        <v>13216</v>
      </c>
      <c r="F519" t="s">
        <v>609</v>
      </c>
      <c r="G519" s="14" t="s">
        <v>169</v>
      </c>
      <c r="H519" t="s">
        <v>170</v>
      </c>
      <c r="J519" t="s">
        <v>156</v>
      </c>
      <c r="K519" s="14">
        <v>1</v>
      </c>
      <c r="L519">
        <v>227.27</v>
      </c>
      <c r="M519">
        <f t="shared" si="73"/>
        <v>227.27</v>
      </c>
      <c r="N519" s="17">
        <f t="shared" ref="N519:N582" si="80">IF(C519=C518,N518+1000,$N$2)</f>
        <v>16000</v>
      </c>
      <c r="O519" s="18" t="str">
        <f t="shared" si="76"/>
        <v>135316000</v>
      </c>
      <c r="P519" s="79" t="str">
        <f t="shared" si="77"/>
        <v>80820B11K28360</v>
      </c>
      <c r="Q519" t="str">
        <f t="shared" si="78"/>
        <v>SIZE:44,COLOR:600</v>
      </c>
      <c r="S519" t="str">
        <f t="shared" si="74"/>
        <v>1353</v>
      </c>
      <c r="V519" s="1" t="str">
        <f t="shared" si="79"/>
        <v>CM0000000001353</v>
      </c>
    </row>
    <row r="520" spans="1:22" ht="15.75">
      <c r="A520" s="1">
        <v>40195</v>
      </c>
      <c r="B520" s="87" t="str">
        <f t="shared" si="75"/>
        <v>CM0000000001354</v>
      </c>
      <c r="C520" s="19">
        <v>1354</v>
      </c>
      <c r="D520" s="1">
        <f t="shared" si="72"/>
        <v>40195</v>
      </c>
      <c r="E520">
        <v>13216</v>
      </c>
      <c r="F520" t="s">
        <v>609</v>
      </c>
      <c r="G520" s="14" t="s">
        <v>247</v>
      </c>
      <c r="H520" t="s">
        <v>38</v>
      </c>
      <c r="J520" t="s">
        <v>96</v>
      </c>
      <c r="K520" s="14">
        <v>1</v>
      </c>
      <c r="L520">
        <v>215.91</v>
      </c>
      <c r="M520">
        <f t="shared" si="73"/>
        <v>215.91</v>
      </c>
      <c r="N520" s="17">
        <f t="shared" si="80"/>
        <v>16000</v>
      </c>
      <c r="O520" s="18" t="str">
        <f t="shared" si="76"/>
        <v>135416000</v>
      </c>
      <c r="P520" s="79" t="str">
        <f t="shared" si="77"/>
        <v>80820B50BC03</v>
      </c>
      <c r="Q520" t="str">
        <f t="shared" si="78"/>
        <v>SIZE:40,COLOR:100</v>
      </c>
      <c r="S520" t="str">
        <f t="shared" si="74"/>
        <v>1354</v>
      </c>
      <c r="V520" s="1" t="str">
        <f t="shared" si="79"/>
        <v>CM0000000001354</v>
      </c>
    </row>
    <row r="521" spans="1:22" ht="15.75">
      <c r="A521" s="1">
        <v>40195</v>
      </c>
      <c r="B521" s="87" t="str">
        <f t="shared" si="75"/>
        <v>CM0000000001355</v>
      </c>
      <c r="C521" s="19">
        <v>1355</v>
      </c>
      <c r="D521" s="1">
        <f t="shared" si="72"/>
        <v>40195</v>
      </c>
      <c r="E521">
        <v>6163</v>
      </c>
      <c r="F521" t="s">
        <v>610</v>
      </c>
      <c r="G521" s="14" t="s">
        <v>175</v>
      </c>
      <c r="H521" t="s">
        <v>82</v>
      </c>
      <c r="J521" t="s">
        <v>113</v>
      </c>
      <c r="K521" s="14">
        <v>1</v>
      </c>
      <c r="L521">
        <v>227.27</v>
      </c>
      <c r="M521">
        <f t="shared" si="73"/>
        <v>227.27</v>
      </c>
      <c r="N521" s="17">
        <f t="shared" si="80"/>
        <v>16000</v>
      </c>
      <c r="O521" s="18" t="str">
        <f t="shared" si="76"/>
        <v>135516000</v>
      </c>
      <c r="P521" s="79" t="str">
        <f t="shared" si="77"/>
        <v>10811P23TP06</v>
      </c>
      <c r="Q521" t="str">
        <f t="shared" si="78"/>
        <v>SIZE:XL,COLOR:600</v>
      </c>
      <c r="S521" t="str">
        <f t="shared" si="74"/>
        <v>1355</v>
      </c>
      <c r="V521" s="1" t="str">
        <f t="shared" si="79"/>
        <v>CM0000000001355</v>
      </c>
    </row>
    <row r="522" spans="1:22" ht="15.75">
      <c r="A522" s="1">
        <v>40195</v>
      </c>
      <c r="B522" s="87" t="str">
        <f t="shared" si="75"/>
        <v>CM0000000001355</v>
      </c>
      <c r="C522" s="19">
        <v>1355</v>
      </c>
      <c r="D522" s="1">
        <f t="shared" si="72"/>
        <v>40195</v>
      </c>
      <c r="E522">
        <v>13331</v>
      </c>
      <c r="F522" t="s">
        <v>611</v>
      </c>
      <c r="G522" s="14" t="s">
        <v>81</v>
      </c>
      <c r="H522" t="s">
        <v>82</v>
      </c>
      <c r="J522" t="s">
        <v>833</v>
      </c>
      <c r="K522" s="14">
        <v>1</v>
      </c>
      <c r="L522">
        <v>193.18</v>
      </c>
      <c r="M522">
        <f t="shared" si="73"/>
        <v>193.18</v>
      </c>
      <c r="N522" s="17">
        <f t="shared" si="80"/>
        <v>17000</v>
      </c>
      <c r="O522" s="18" t="str">
        <f t="shared" si="76"/>
        <v>135517000</v>
      </c>
      <c r="P522" s="79" t="str">
        <f t="shared" si="77"/>
        <v>10811P23TP07</v>
      </c>
      <c r="Q522" t="str">
        <f t="shared" si="78"/>
        <v>SIZE:M,COLOR:750</v>
      </c>
      <c r="S522" t="str">
        <f t="shared" si="74"/>
        <v>1355</v>
      </c>
      <c r="V522" s="1" t="str">
        <f t="shared" si="79"/>
        <v>CM0000000001355</v>
      </c>
    </row>
    <row r="523" spans="1:22" ht="15.75">
      <c r="A523" s="1">
        <v>40195</v>
      </c>
      <c r="B523" s="87" t="str">
        <f t="shared" si="75"/>
        <v>CM0000000001356</v>
      </c>
      <c r="C523" s="19">
        <v>1356</v>
      </c>
      <c r="D523" s="1">
        <f t="shared" si="72"/>
        <v>40195</v>
      </c>
      <c r="E523">
        <v>13331</v>
      </c>
      <c r="F523" t="s">
        <v>611</v>
      </c>
      <c r="G523" s="14" t="s">
        <v>106</v>
      </c>
      <c r="H523" t="s">
        <v>107</v>
      </c>
      <c r="J523" t="s">
        <v>290</v>
      </c>
      <c r="K523" s="14">
        <v>1</v>
      </c>
      <c r="L523">
        <v>590.91</v>
      </c>
      <c r="M523">
        <f t="shared" si="73"/>
        <v>590.91</v>
      </c>
      <c r="N523" s="17">
        <f t="shared" si="80"/>
        <v>16000</v>
      </c>
      <c r="O523" s="18" t="str">
        <f t="shared" si="76"/>
        <v>135616000</v>
      </c>
      <c r="P523" s="79" t="str">
        <f t="shared" si="77"/>
        <v>10850B43F12009</v>
      </c>
      <c r="Q523" t="str">
        <f t="shared" si="78"/>
        <v>SIZE:50,COLOR:001</v>
      </c>
      <c r="S523" t="str">
        <f t="shared" si="74"/>
        <v>1356</v>
      </c>
      <c r="V523" s="1" t="str">
        <f t="shared" si="79"/>
        <v>CM0000000001356</v>
      </c>
    </row>
    <row r="524" spans="1:22" ht="15.75">
      <c r="A524" s="1">
        <v>40195</v>
      </c>
      <c r="B524" s="87" t="str">
        <f t="shared" si="75"/>
        <v>CM0000000001356</v>
      </c>
      <c r="C524" s="19">
        <v>1356</v>
      </c>
      <c r="D524" s="1">
        <f t="shared" si="72"/>
        <v>40195</v>
      </c>
      <c r="E524">
        <v>13333</v>
      </c>
      <c r="F524" t="s">
        <v>612</v>
      </c>
      <c r="G524" s="14" t="s">
        <v>757</v>
      </c>
      <c r="H524" t="s">
        <v>18</v>
      </c>
      <c r="J524" t="s">
        <v>863</v>
      </c>
      <c r="K524" s="14">
        <v>1</v>
      </c>
      <c r="L524">
        <v>181.82</v>
      </c>
      <c r="M524">
        <f t="shared" si="73"/>
        <v>181.82</v>
      </c>
      <c r="N524" s="17">
        <f t="shared" si="80"/>
        <v>17000</v>
      </c>
      <c r="O524" s="18" t="str">
        <f t="shared" si="76"/>
        <v>135617000</v>
      </c>
      <c r="P524" s="79" t="str">
        <f t="shared" si="77"/>
        <v>10804U47T41011</v>
      </c>
      <c r="Q524" t="str">
        <f t="shared" si="78"/>
        <v>SIZE:41,COLOR:200</v>
      </c>
      <c r="S524" t="str">
        <f t="shared" si="74"/>
        <v>1356</v>
      </c>
      <c r="V524" s="1" t="str">
        <f t="shared" si="79"/>
        <v>CM0000000001356</v>
      </c>
    </row>
    <row r="525" spans="1:22" ht="15.75">
      <c r="A525" s="1">
        <v>40195</v>
      </c>
      <c r="B525" s="87" t="str">
        <f t="shared" si="75"/>
        <v>CM0000000001356</v>
      </c>
      <c r="C525" s="19">
        <v>1356</v>
      </c>
      <c r="D525" s="1">
        <f t="shared" si="72"/>
        <v>40195</v>
      </c>
      <c r="E525">
        <v>13333</v>
      </c>
      <c r="F525" t="s">
        <v>612</v>
      </c>
      <c r="G525" s="14" t="s">
        <v>235</v>
      </c>
      <c r="H525" t="s">
        <v>82</v>
      </c>
      <c r="J525" t="s">
        <v>305</v>
      </c>
      <c r="K525" s="14">
        <v>1</v>
      </c>
      <c r="L525">
        <v>113.64</v>
      </c>
      <c r="M525">
        <f t="shared" si="73"/>
        <v>113.64</v>
      </c>
      <c r="N525" s="17">
        <f t="shared" si="80"/>
        <v>18000</v>
      </c>
      <c r="O525" s="18" t="str">
        <f t="shared" si="76"/>
        <v>135618000</v>
      </c>
      <c r="P525" s="79" t="str">
        <f t="shared" si="77"/>
        <v>10811A38TS02</v>
      </c>
      <c r="Q525" t="str">
        <f t="shared" si="78"/>
        <v>SIZE:L,COLOR:570</v>
      </c>
      <c r="S525" t="str">
        <f t="shared" si="74"/>
        <v>1356</v>
      </c>
      <c r="V525" s="1" t="str">
        <f t="shared" si="79"/>
        <v>CM0000000001356</v>
      </c>
    </row>
    <row r="526" spans="1:22" ht="15.75">
      <c r="A526" s="1">
        <v>40195</v>
      </c>
      <c r="B526" s="87" t="str">
        <f t="shared" si="75"/>
        <v>CM0000000001357</v>
      </c>
      <c r="C526" s="19">
        <v>1357</v>
      </c>
      <c r="D526" s="1">
        <f t="shared" si="72"/>
        <v>40195</v>
      </c>
      <c r="E526">
        <v>13333</v>
      </c>
      <c r="F526" t="s">
        <v>612</v>
      </c>
      <c r="G526" s="14" t="s">
        <v>95</v>
      </c>
      <c r="H526" t="s">
        <v>38</v>
      </c>
      <c r="J526" t="s">
        <v>142</v>
      </c>
      <c r="K526" s="14">
        <v>1</v>
      </c>
      <c r="L526">
        <v>235.15</v>
      </c>
      <c r="M526">
        <f t="shared" si="73"/>
        <v>235.15</v>
      </c>
      <c r="N526" s="17">
        <f t="shared" si="80"/>
        <v>16000</v>
      </c>
      <c r="O526" s="18" t="str">
        <f t="shared" si="76"/>
        <v>135716000</v>
      </c>
      <c r="P526" s="79" t="str">
        <f t="shared" si="77"/>
        <v>80820B50BC13</v>
      </c>
      <c r="Q526" t="str">
        <f t="shared" si="78"/>
        <v>SIZE:42,COLOR:950</v>
      </c>
      <c r="S526" t="str">
        <f t="shared" si="74"/>
        <v>1357</v>
      </c>
      <c r="V526" s="1" t="str">
        <f t="shared" si="79"/>
        <v>CM0000000001357</v>
      </c>
    </row>
    <row r="527" spans="1:22" ht="15.75">
      <c r="A527" s="1">
        <v>40195</v>
      </c>
      <c r="B527" s="87" t="str">
        <f t="shared" si="75"/>
        <v>CM0000000001358</v>
      </c>
      <c r="C527" s="19">
        <v>1358</v>
      </c>
      <c r="D527" s="1">
        <f t="shared" si="72"/>
        <v>40195</v>
      </c>
      <c r="E527">
        <v>619</v>
      </c>
      <c r="F527" t="s">
        <v>613</v>
      </c>
      <c r="G527" s="14" t="s">
        <v>132</v>
      </c>
      <c r="H527" t="s">
        <v>18</v>
      </c>
      <c r="J527" t="s">
        <v>51</v>
      </c>
      <c r="K527" s="14">
        <v>1</v>
      </c>
      <c r="L527">
        <v>250</v>
      </c>
      <c r="M527">
        <f t="shared" si="73"/>
        <v>250</v>
      </c>
      <c r="N527" s="17">
        <f t="shared" si="80"/>
        <v>16000</v>
      </c>
      <c r="O527" s="18" t="str">
        <f t="shared" si="76"/>
        <v>135816000</v>
      </c>
      <c r="P527" s="79" t="str">
        <f t="shared" si="77"/>
        <v>10804E72B10580</v>
      </c>
      <c r="Q527" t="str">
        <f t="shared" si="78"/>
        <v>SIZE:L,COLOR:370</v>
      </c>
      <c r="S527" t="str">
        <f t="shared" si="74"/>
        <v>1358</v>
      </c>
      <c r="V527" s="1" t="str">
        <f t="shared" si="79"/>
        <v>CM0000000001358</v>
      </c>
    </row>
    <row r="528" spans="1:22" ht="15.75">
      <c r="A528" s="1">
        <v>40195</v>
      </c>
      <c r="B528" s="87" t="str">
        <f t="shared" si="75"/>
        <v>CM0000000001359</v>
      </c>
      <c r="C528" s="19">
        <v>1359</v>
      </c>
      <c r="D528" s="1">
        <f t="shared" si="72"/>
        <v>40195</v>
      </c>
      <c r="E528">
        <v>619</v>
      </c>
      <c r="F528" t="s">
        <v>613</v>
      </c>
      <c r="G528" s="14" t="s">
        <v>132</v>
      </c>
      <c r="H528" t="s">
        <v>18</v>
      </c>
      <c r="J528" t="s">
        <v>133</v>
      </c>
      <c r="K528" s="14">
        <v>1</v>
      </c>
      <c r="L528">
        <v>250</v>
      </c>
      <c r="M528">
        <f t="shared" si="73"/>
        <v>250</v>
      </c>
      <c r="N528" s="17">
        <f t="shared" si="80"/>
        <v>16000</v>
      </c>
      <c r="O528" s="18" t="str">
        <f t="shared" si="76"/>
        <v>135916000</v>
      </c>
      <c r="P528" s="79" t="str">
        <f t="shared" si="77"/>
        <v>10804E72B10580</v>
      </c>
      <c r="Q528" t="str">
        <f t="shared" si="78"/>
        <v>SIZE:L,COLOR:595</v>
      </c>
      <c r="S528" t="str">
        <f t="shared" si="74"/>
        <v>1359</v>
      </c>
      <c r="V528" s="1" t="str">
        <f t="shared" si="79"/>
        <v>CM0000000001359</v>
      </c>
    </row>
    <row r="529" spans="1:22" ht="15.75">
      <c r="A529" s="1">
        <v>40195</v>
      </c>
      <c r="B529" s="87" t="str">
        <f t="shared" si="75"/>
        <v>CM0000000001360</v>
      </c>
      <c r="C529" s="19">
        <v>1360</v>
      </c>
      <c r="D529" s="1">
        <f t="shared" si="72"/>
        <v>40195</v>
      </c>
      <c r="E529">
        <v>619</v>
      </c>
      <c r="F529" t="s">
        <v>613</v>
      </c>
      <c r="G529" s="14" t="s">
        <v>180</v>
      </c>
      <c r="H529" t="s">
        <v>18</v>
      </c>
      <c r="J529" t="s">
        <v>259</v>
      </c>
      <c r="K529" s="14">
        <v>1</v>
      </c>
      <c r="L529">
        <v>261.36</v>
      </c>
      <c r="M529">
        <f t="shared" si="73"/>
        <v>261.36</v>
      </c>
      <c r="N529" s="17">
        <f t="shared" si="80"/>
        <v>16000</v>
      </c>
      <c r="O529" s="18" t="str">
        <f t="shared" si="76"/>
        <v>136016000</v>
      </c>
      <c r="P529" s="79" t="str">
        <f t="shared" si="77"/>
        <v>10804Z37C19521</v>
      </c>
      <c r="Q529" t="str">
        <f t="shared" si="78"/>
        <v>SIZE:S,COLOR:595</v>
      </c>
      <c r="S529" t="str">
        <f t="shared" si="74"/>
        <v>1360</v>
      </c>
      <c r="V529" s="1" t="str">
        <f t="shared" si="79"/>
        <v>CM0000000001360</v>
      </c>
    </row>
    <row r="530" spans="1:22" ht="15.75">
      <c r="A530" s="1">
        <v>40195</v>
      </c>
      <c r="B530" s="87" t="str">
        <f t="shared" si="75"/>
        <v>CM0000000001361</v>
      </c>
      <c r="C530" s="19">
        <v>1361</v>
      </c>
      <c r="D530" s="1">
        <f t="shared" si="72"/>
        <v>40195</v>
      </c>
      <c r="E530">
        <v>619</v>
      </c>
      <c r="F530" t="s">
        <v>613</v>
      </c>
      <c r="G530" s="14" t="s">
        <v>106</v>
      </c>
      <c r="H530" t="s">
        <v>107</v>
      </c>
      <c r="J530" t="s">
        <v>265</v>
      </c>
      <c r="K530" s="14">
        <v>1</v>
      </c>
      <c r="L530">
        <v>590.91</v>
      </c>
      <c r="M530">
        <f t="shared" si="73"/>
        <v>590.91</v>
      </c>
      <c r="N530" s="17">
        <f t="shared" si="80"/>
        <v>16000</v>
      </c>
      <c r="O530" s="18" t="str">
        <f t="shared" si="76"/>
        <v>136116000</v>
      </c>
      <c r="P530" s="79" t="str">
        <f t="shared" si="77"/>
        <v>10850B43F12009</v>
      </c>
      <c r="Q530" t="str">
        <f t="shared" si="78"/>
        <v>SIZE:50,COLOR:400</v>
      </c>
      <c r="S530" t="str">
        <f t="shared" si="74"/>
        <v>1361</v>
      </c>
      <c r="V530" s="1" t="str">
        <f t="shared" si="79"/>
        <v>CM0000000001361</v>
      </c>
    </row>
    <row r="531" spans="1:22" ht="15.75">
      <c r="A531" s="1">
        <v>40195</v>
      </c>
      <c r="B531" s="87" t="str">
        <f t="shared" si="75"/>
        <v>CM0000000001362</v>
      </c>
      <c r="C531" s="19">
        <v>1362</v>
      </c>
      <c r="D531" s="1">
        <f t="shared" si="72"/>
        <v>40195</v>
      </c>
      <c r="E531">
        <v>619</v>
      </c>
      <c r="F531" t="s">
        <v>613</v>
      </c>
      <c r="G531" s="14" t="s">
        <v>117</v>
      </c>
      <c r="H531" t="s">
        <v>38</v>
      </c>
      <c r="J531" t="s">
        <v>118</v>
      </c>
      <c r="K531" s="14">
        <v>1</v>
      </c>
      <c r="L531">
        <v>215.91</v>
      </c>
      <c r="M531">
        <f t="shared" si="73"/>
        <v>215.91</v>
      </c>
      <c r="N531" s="17">
        <f t="shared" si="80"/>
        <v>16000</v>
      </c>
      <c r="O531" s="18" t="str">
        <f t="shared" si="76"/>
        <v>136216000</v>
      </c>
      <c r="P531" s="79" t="str">
        <f t="shared" si="77"/>
        <v>80820B50BC02</v>
      </c>
      <c r="Q531" t="str">
        <f t="shared" si="78"/>
        <v>SIZE:42,COLOR:850</v>
      </c>
      <c r="S531" t="str">
        <f t="shared" si="74"/>
        <v>1362</v>
      </c>
      <c r="V531" s="1" t="str">
        <f t="shared" si="79"/>
        <v>CM0000000001362</v>
      </c>
    </row>
    <row r="532" spans="1:22" ht="15.75">
      <c r="A532" s="1">
        <v>40196</v>
      </c>
      <c r="B532" s="87" t="str">
        <f t="shared" si="75"/>
        <v>CM0000000001363</v>
      </c>
      <c r="C532" s="19">
        <v>1363</v>
      </c>
      <c r="D532" s="1">
        <f t="shared" si="72"/>
        <v>40196</v>
      </c>
      <c r="E532">
        <v>13216</v>
      </c>
      <c r="F532" t="s">
        <v>609</v>
      </c>
      <c r="G532" s="14" t="s">
        <v>117</v>
      </c>
      <c r="H532" t="s">
        <v>38</v>
      </c>
      <c r="J532" t="s">
        <v>211</v>
      </c>
      <c r="K532" s="14">
        <v>1</v>
      </c>
      <c r="L532">
        <v>215.91</v>
      </c>
      <c r="M532">
        <f t="shared" si="73"/>
        <v>215.91</v>
      </c>
      <c r="N532" s="17">
        <f t="shared" si="80"/>
        <v>16000</v>
      </c>
      <c r="O532" s="18" t="str">
        <f t="shared" si="76"/>
        <v>136316000</v>
      </c>
      <c r="P532" s="79" t="str">
        <f t="shared" si="77"/>
        <v>80820B50BC02</v>
      </c>
      <c r="Q532" t="str">
        <f t="shared" si="78"/>
        <v>SIZE:38,COLOR:850</v>
      </c>
      <c r="S532" t="str">
        <f t="shared" si="74"/>
        <v>1363</v>
      </c>
      <c r="V532" s="1" t="str">
        <f t="shared" si="79"/>
        <v>CM0000000001363</v>
      </c>
    </row>
    <row r="533" spans="1:22" ht="15.75">
      <c r="A533" s="1">
        <v>40196</v>
      </c>
      <c r="B533" s="87" t="str">
        <f t="shared" si="75"/>
        <v>CM0000000001363</v>
      </c>
      <c r="C533" s="19">
        <v>1363</v>
      </c>
      <c r="D533" s="1">
        <f t="shared" si="72"/>
        <v>40196</v>
      </c>
      <c r="E533">
        <v>13216</v>
      </c>
      <c r="F533" t="s">
        <v>609</v>
      </c>
      <c r="G533" s="14" t="s">
        <v>247</v>
      </c>
      <c r="H533" t="s">
        <v>38</v>
      </c>
      <c r="J533" t="s">
        <v>164</v>
      </c>
      <c r="K533" s="14">
        <v>1</v>
      </c>
      <c r="L533">
        <v>215.91</v>
      </c>
      <c r="M533">
        <f t="shared" si="73"/>
        <v>215.91</v>
      </c>
      <c r="N533" s="17">
        <f t="shared" si="80"/>
        <v>17000</v>
      </c>
      <c r="O533" s="18" t="str">
        <f t="shared" si="76"/>
        <v>136317000</v>
      </c>
      <c r="P533" s="79" t="str">
        <f t="shared" si="77"/>
        <v>80820B50BC03</v>
      </c>
      <c r="Q533" t="str">
        <f t="shared" si="78"/>
        <v>SIZE:38,COLOR:100</v>
      </c>
      <c r="S533" t="str">
        <f t="shared" si="74"/>
        <v>1363</v>
      </c>
      <c r="V533" s="1" t="str">
        <f t="shared" si="79"/>
        <v>CM0000000001363</v>
      </c>
    </row>
    <row r="534" spans="1:22" ht="15.75">
      <c r="A534" s="1">
        <v>40196</v>
      </c>
      <c r="B534" s="87" t="str">
        <f t="shared" si="75"/>
        <v>CM0000000001364</v>
      </c>
      <c r="C534" s="19">
        <v>1364</v>
      </c>
      <c r="D534" s="1">
        <f t="shared" si="72"/>
        <v>40196</v>
      </c>
      <c r="E534">
        <v>13216</v>
      </c>
      <c r="F534" t="s">
        <v>609</v>
      </c>
      <c r="G534" s="14" t="s">
        <v>247</v>
      </c>
      <c r="H534" t="s">
        <v>38</v>
      </c>
      <c r="J534" t="s">
        <v>226</v>
      </c>
      <c r="K534" s="14">
        <v>1</v>
      </c>
      <c r="L534">
        <v>215.91</v>
      </c>
      <c r="M534">
        <f t="shared" si="73"/>
        <v>215.91</v>
      </c>
      <c r="N534" s="17">
        <f t="shared" si="80"/>
        <v>16000</v>
      </c>
      <c r="O534" s="18" t="str">
        <f t="shared" si="76"/>
        <v>136416000</v>
      </c>
      <c r="P534" s="79" t="str">
        <f t="shared" si="77"/>
        <v>80820B50BC03</v>
      </c>
      <c r="Q534" t="str">
        <f t="shared" si="78"/>
        <v>SIZE:38,COLOR:200</v>
      </c>
      <c r="S534" t="str">
        <f t="shared" si="74"/>
        <v>1364</v>
      </c>
      <c r="V534" s="1" t="str">
        <f t="shared" si="79"/>
        <v>CM0000000001364</v>
      </c>
    </row>
    <row r="535" spans="1:22" ht="15.75">
      <c r="A535" s="1">
        <v>40196</v>
      </c>
      <c r="B535" s="87" t="str">
        <f t="shared" si="75"/>
        <v>CM0000000001364</v>
      </c>
      <c r="C535" s="19">
        <v>1364</v>
      </c>
      <c r="D535" s="1">
        <f t="shared" si="72"/>
        <v>40196</v>
      </c>
      <c r="E535">
        <v>13216</v>
      </c>
      <c r="F535" t="s">
        <v>609</v>
      </c>
      <c r="G535" s="14" t="s">
        <v>778</v>
      </c>
      <c r="H535" t="s">
        <v>29</v>
      </c>
      <c r="J535" t="s">
        <v>56</v>
      </c>
      <c r="K535" s="14">
        <v>1</v>
      </c>
      <c r="L535">
        <v>318.18</v>
      </c>
      <c r="M535">
        <f t="shared" si="73"/>
        <v>318.18</v>
      </c>
      <c r="N535" s="17">
        <f t="shared" si="80"/>
        <v>17000</v>
      </c>
      <c r="O535" s="18" t="str">
        <f t="shared" si="76"/>
        <v>136417000</v>
      </c>
      <c r="P535" s="79" t="str">
        <f t="shared" si="77"/>
        <v>80841p018515</v>
      </c>
      <c r="Q535" t="str">
        <f t="shared" si="78"/>
        <v>SIZE:29,COLOR:200</v>
      </c>
      <c r="S535" t="str">
        <f t="shared" si="74"/>
        <v>1364</v>
      </c>
      <c r="V535" s="1" t="str">
        <f t="shared" si="79"/>
        <v>CM0000000001364</v>
      </c>
    </row>
    <row r="536" spans="1:22" ht="15.75">
      <c r="A536" s="1">
        <v>40196</v>
      </c>
      <c r="B536" s="87" t="str">
        <f t="shared" si="75"/>
        <v>CM0000000001364</v>
      </c>
      <c r="C536" s="19">
        <v>1364</v>
      </c>
      <c r="D536" s="1">
        <f t="shared" si="72"/>
        <v>40196</v>
      </c>
      <c r="E536">
        <v>13339</v>
      </c>
      <c r="F536" t="s">
        <v>614</v>
      </c>
      <c r="G536" s="14" t="s">
        <v>37</v>
      </c>
      <c r="H536" t="s">
        <v>38</v>
      </c>
      <c r="J536" t="s">
        <v>172</v>
      </c>
      <c r="K536" s="14">
        <v>1</v>
      </c>
      <c r="L536">
        <v>250</v>
      </c>
      <c r="M536">
        <f t="shared" si="73"/>
        <v>250</v>
      </c>
      <c r="N536" s="17">
        <f t="shared" si="80"/>
        <v>18000</v>
      </c>
      <c r="O536" s="18" t="str">
        <f t="shared" si="76"/>
        <v>136418000</v>
      </c>
      <c r="P536" s="79" t="str">
        <f t="shared" si="77"/>
        <v>80820F27B10573</v>
      </c>
      <c r="Q536" t="str">
        <f t="shared" si="78"/>
        <v>SIZE:38,COLOR:370</v>
      </c>
      <c r="S536" t="str">
        <f t="shared" si="74"/>
        <v>1364</v>
      </c>
      <c r="V536" s="1" t="str">
        <f t="shared" si="79"/>
        <v>CM0000000001364</v>
      </c>
    </row>
    <row r="537" spans="1:22" ht="15.75">
      <c r="A537" s="1">
        <v>40196</v>
      </c>
      <c r="B537" s="87" t="str">
        <f t="shared" si="75"/>
        <v>CM0000000001365</v>
      </c>
      <c r="C537" s="19">
        <v>1365</v>
      </c>
      <c r="D537" s="1">
        <f t="shared" si="72"/>
        <v>40196</v>
      </c>
      <c r="E537">
        <v>10577</v>
      </c>
      <c r="F537" t="s">
        <v>596</v>
      </c>
      <c r="G537" s="14" t="s">
        <v>234</v>
      </c>
      <c r="H537" t="s">
        <v>76</v>
      </c>
      <c r="J537" t="s">
        <v>212</v>
      </c>
      <c r="K537" s="14">
        <v>1</v>
      </c>
      <c r="L537">
        <v>250</v>
      </c>
      <c r="M537">
        <f t="shared" si="73"/>
        <v>250</v>
      </c>
      <c r="N537" s="17">
        <f t="shared" si="80"/>
        <v>16000</v>
      </c>
      <c r="O537" s="18" t="str">
        <f t="shared" si="76"/>
        <v>136516000</v>
      </c>
      <c r="P537" s="79" t="str">
        <f t="shared" si="77"/>
        <v>10814S029577</v>
      </c>
      <c r="Q537" t="str">
        <f t="shared" si="78"/>
        <v>SIZE:36,COLOR:950</v>
      </c>
      <c r="S537" t="str">
        <f t="shared" si="74"/>
        <v>1365</v>
      </c>
      <c r="V537" s="1" t="str">
        <f t="shared" si="79"/>
        <v>CM0000000001365</v>
      </c>
    </row>
    <row r="538" spans="1:22" ht="15.75">
      <c r="A538" s="1">
        <v>40196</v>
      </c>
      <c r="B538" s="87" t="str">
        <f t="shared" si="75"/>
        <v>CM0000000001365</v>
      </c>
      <c r="C538" s="19">
        <v>1365</v>
      </c>
      <c r="D538" s="1">
        <f t="shared" si="72"/>
        <v>40196</v>
      </c>
      <c r="E538">
        <v>10577</v>
      </c>
      <c r="F538" t="s">
        <v>596</v>
      </c>
      <c r="G538" s="14" t="s">
        <v>20</v>
      </c>
      <c r="H538" t="s">
        <v>13</v>
      </c>
      <c r="J538" t="s">
        <v>104</v>
      </c>
      <c r="K538" s="14">
        <v>1</v>
      </c>
      <c r="L538">
        <v>318.18</v>
      </c>
      <c r="M538">
        <f t="shared" si="73"/>
        <v>318.18</v>
      </c>
      <c r="N538" s="17">
        <f t="shared" si="80"/>
        <v>17000</v>
      </c>
      <c r="O538" s="18" t="str">
        <f t="shared" si="76"/>
        <v>136517000</v>
      </c>
      <c r="P538" s="79" t="str">
        <f t="shared" si="77"/>
        <v>10880P019504</v>
      </c>
      <c r="Q538" t="str">
        <f t="shared" si="78"/>
        <v>SIZE:30,COLOR:250</v>
      </c>
      <c r="S538" t="str">
        <f t="shared" si="74"/>
        <v>1365</v>
      </c>
      <c r="V538" s="1" t="str">
        <f t="shared" si="79"/>
        <v>CM0000000001365</v>
      </c>
    </row>
    <row r="539" spans="1:22" ht="15.75">
      <c r="A539" s="1">
        <v>40196</v>
      </c>
      <c r="B539" s="87" t="str">
        <f t="shared" si="75"/>
        <v>CM0000000001365</v>
      </c>
      <c r="C539" s="19">
        <v>1365</v>
      </c>
      <c r="D539" s="1">
        <f t="shared" si="72"/>
        <v>40196</v>
      </c>
      <c r="E539">
        <v>10577</v>
      </c>
      <c r="F539" t="s">
        <v>596</v>
      </c>
      <c r="G539" s="14" t="s">
        <v>779</v>
      </c>
      <c r="H539" t="s">
        <v>403</v>
      </c>
      <c r="J539" t="s">
        <v>864</v>
      </c>
      <c r="K539" s="14">
        <v>1</v>
      </c>
      <c r="L539">
        <v>409.09</v>
      </c>
      <c r="M539">
        <f t="shared" si="73"/>
        <v>409.09</v>
      </c>
      <c r="N539" s="17">
        <f t="shared" si="80"/>
        <v>18000</v>
      </c>
      <c r="O539" s="18" t="str">
        <f t="shared" si="76"/>
        <v>136518000</v>
      </c>
      <c r="P539" s="79" t="str">
        <f t="shared" si="77"/>
        <v>70833P019002</v>
      </c>
      <c r="Q539" t="str">
        <f t="shared" si="78"/>
        <v>SIZE:31,COLOR:600</v>
      </c>
      <c r="S539" t="str">
        <f t="shared" si="74"/>
        <v>1365</v>
      </c>
      <c r="V539" s="1" t="str">
        <f t="shared" si="79"/>
        <v>CM0000000001365</v>
      </c>
    </row>
    <row r="540" spans="1:22" ht="15.75">
      <c r="A540" s="1">
        <v>40196</v>
      </c>
      <c r="B540" s="87" t="str">
        <f t="shared" si="75"/>
        <v>CM0000000001365</v>
      </c>
      <c r="C540" s="19">
        <v>1365</v>
      </c>
      <c r="D540" s="1">
        <f t="shared" si="72"/>
        <v>40196</v>
      </c>
      <c r="E540">
        <v>10577</v>
      </c>
      <c r="F540" t="s">
        <v>596</v>
      </c>
      <c r="G540" s="14" t="s">
        <v>780</v>
      </c>
      <c r="H540" t="s">
        <v>170</v>
      </c>
      <c r="J540" t="s">
        <v>103</v>
      </c>
      <c r="K540" s="14">
        <v>1</v>
      </c>
      <c r="L540">
        <v>204.55</v>
      </c>
      <c r="M540">
        <f t="shared" si="73"/>
        <v>204.55</v>
      </c>
      <c r="N540" s="17">
        <f t="shared" si="80"/>
        <v>19000</v>
      </c>
      <c r="O540" s="18" t="str">
        <f t="shared" si="76"/>
        <v>136519000</v>
      </c>
      <c r="P540" s="79" t="str">
        <f t="shared" si="77"/>
        <v>80820B11A48085</v>
      </c>
      <c r="Q540" t="str">
        <f t="shared" si="78"/>
        <v>SIZE:36,COLOR:700</v>
      </c>
      <c r="S540" t="str">
        <f t="shared" si="74"/>
        <v>1365</v>
      </c>
      <c r="V540" s="1" t="str">
        <f t="shared" si="79"/>
        <v>CM0000000001365</v>
      </c>
    </row>
    <row r="541" spans="1:22" ht="15.75">
      <c r="A541" s="1">
        <v>40196</v>
      </c>
      <c r="B541" s="87" t="str">
        <f t="shared" si="75"/>
        <v>CM0000000001365</v>
      </c>
      <c r="C541" s="19">
        <v>1365</v>
      </c>
      <c r="D541" s="1">
        <f t="shared" si="72"/>
        <v>40196</v>
      </c>
      <c r="E541">
        <v>6638</v>
      </c>
      <c r="F541" t="s">
        <v>487</v>
      </c>
      <c r="G541" s="14" t="s">
        <v>160</v>
      </c>
      <c r="H541" t="s">
        <v>22</v>
      </c>
      <c r="J541" t="s">
        <v>163</v>
      </c>
      <c r="K541" s="14">
        <v>1</v>
      </c>
      <c r="L541">
        <v>250</v>
      </c>
      <c r="M541">
        <f t="shared" si="73"/>
        <v>250</v>
      </c>
      <c r="N541" s="17">
        <f t="shared" si="80"/>
        <v>20000</v>
      </c>
      <c r="O541" s="18" t="str">
        <f t="shared" si="76"/>
        <v>136520000</v>
      </c>
      <c r="P541" s="79" t="str">
        <f t="shared" si="77"/>
        <v>80836p08tc02</v>
      </c>
      <c r="Q541" t="str">
        <f t="shared" si="78"/>
        <v>SIZE:L,COLOR:750</v>
      </c>
      <c r="S541" t="str">
        <f t="shared" si="74"/>
        <v>1365</v>
      </c>
      <c r="V541" s="1" t="str">
        <f t="shared" si="79"/>
        <v>CM0000000001365</v>
      </c>
    </row>
    <row r="542" spans="1:22" ht="15.75">
      <c r="A542" s="1">
        <v>40196</v>
      </c>
      <c r="B542" s="87" t="str">
        <f t="shared" si="75"/>
        <v>CM0000000001365</v>
      </c>
      <c r="C542" s="19">
        <v>1365</v>
      </c>
      <c r="D542" s="1">
        <f t="shared" si="72"/>
        <v>40196</v>
      </c>
      <c r="E542">
        <v>13343</v>
      </c>
      <c r="F542" t="s">
        <v>615</v>
      </c>
      <c r="G542" s="14" t="s">
        <v>758</v>
      </c>
      <c r="H542" t="s">
        <v>18</v>
      </c>
      <c r="J542" t="s">
        <v>865</v>
      </c>
      <c r="K542" s="14">
        <v>1</v>
      </c>
      <c r="L542">
        <v>227.27</v>
      </c>
      <c r="M542">
        <f t="shared" si="73"/>
        <v>227.27</v>
      </c>
      <c r="N542" s="17">
        <f t="shared" si="80"/>
        <v>21000</v>
      </c>
      <c r="O542" s="18" t="str">
        <f t="shared" si="76"/>
        <v>136521000</v>
      </c>
      <c r="P542" s="79" t="str">
        <f t="shared" si="77"/>
        <v>10804O76CT01</v>
      </c>
      <c r="Q542" t="str">
        <f t="shared" si="78"/>
        <v>SIZE:XXXL,COLOR:399</v>
      </c>
      <c r="S542" t="str">
        <f t="shared" si="74"/>
        <v>1365</v>
      </c>
      <c r="V542" s="1" t="str">
        <f t="shared" si="79"/>
        <v>CM0000000001365</v>
      </c>
    </row>
    <row r="543" spans="1:22" ht="15.75">
      <c r="A543" s="1">
        <v>40196</v>
      </c>
      <c r="B543" s="87" t="str">
        <f t="shared" si="75"/>
        <v>CM0000000001365</v>
      </c>
      <c r="C543" s="19">
        <v>1365</v>
      </c>
      <c r="D543" s="1">
        <f t="shared" si="72"/>
        <v>40196</v>
      </c>
      <c r="E543">
        <v>13343</v>
      </c>
      <c r="F543" t="s">
        <v>615</v>
      </c>
      <c r="G543" s="14" t="s">
        <v>153</v>
      </c>
      <c r="H543" t="s">
        <v>38</v>
      </c>
      <c r="J543" t="s">
        <v>142</v>
      </c>
      <c r="K543" s="14">
        <v>1</v>
      </c>
      <c r="L543">
        <v>250</v>
      </c>
      <c r="M543">
        <f t="shared" si="73"/>
        <v>250</v>
      </c>
      <c r="N543" s="17">
        <f t="shared" si="80"/>
        <v>22000</v>
      </c>
      <c r="O543" s="18" t="str">
        <f t="shared" si="76"/>
        <v>136522000</v>
      </c>
      <c r="P543" s="79" t="str">
        <f t="shared" si="77"/>
        <v>80820F27J09008</v>
      </c>
      <c r="Q543" t="str">
        <f t="shared" si="78"/>
        <v>SIZE:42,COLOR:950</v>
      </c>
      <c r="S543" t="str">
        <f t="shared" si="74"/>
        <v>1365</v>
      </c>
      <c r="V543" s="1" t="str">
        <f t="shared" si="79"/>
        <v>CM0000000001365</v>
      </c>
    </row>
    <row r="544" spans="1:22" ht="15.75">
      <c r="A544" s="1">
        <v>40196</v>
      </c>
      <c r="B544" s="87" t="str">
        <f t="shared" si="75"/>
        <v>CM0000000001365</v>
      </c>
      <c r="C544" s="19">
        <v>1365</v>
      </c>
      <c r="D544" s="1">
        <f t="shared" si="72"/>
        <v>40196</v>
      </c>
      <c r="E544">
        <v>9809</v>
      </c>
      <c r="F544" t="s">
        <v>616</v>
      </c>
      <c r="G544" s="14" t="s">
        <v>399</v>
      </c>
      <c r="H544" t="s">
        <v>58</v>
      </c>
      <c r="J544" t="s">
        <v>267</v>
      </c>
      <c r="K544" s="14">
        <v>1</v>
      </c>
      <c r="L544">
        <v>113.64</v>
      </c>
      <c r="M544">
        <f t="shared" si="73"/>
        <v>113.64</v>
      </c>
      <c r="N544" s="17">
        <f t="shared" si="80"/>
        <v>23000</v>
      </c>
      <c r="O544" s="18" t="str">
        <f t="shared" si="76"/>
        <v>136523000</v>
      </c>
      <c r="P544" s="79" t="str">
        <f t="shared" si="77"/>
        <v>10817a10ts01</v>
      </c>
      <c r="Q544" t="str">
        <f t="shared" si="78"/>
        <v>SIZE:M,COLOR:100</v>
      </c>
      <c r="S544" t="str">
        <f t="shared" si="74"/>
        <v>1365</v>
      </c>
      <c r="V544" s="1" t="str">
        <f t="shared" si="79"/>
        <v>CM0000000001365</v>
      </c>
    </row>
    <row r="545" spans="1:22" ht="15.75">
      <c r="A545" s="1">
        <v>40196</v>
      </c>
      <c r="B545" s="87" t="str">
        <f t="shared" si="75"/>
        <v>CM0000000001365</v>
      </c>
      <c r="C545" s="19">
        <v>1365</v>
      </c>
      <c r="D545" s="1">
        <f t="shared" si="72"/>
        <v>40196</v>
      </c>
      <c r="E545">
        <v>9809</v>
      </c>
      <c r="F545" t="s">
        <v>616</v>
      </c>
      <c r="G545" s="14" t="s">
        <v>399</v>
      </c>
      <c r="H545" t="s">
        <v>58</v>
      </c>
      <c r="J545" t="s">
        <v>53</v>
      </c>
      <c r="K545" s="14">
        <v>1</v>
      </c>
      <c r="L545">
        <v>113.64</v>
      </c>
      <c r="M545">
        <f t="shared" si="73"/>
        <v>113.64</v>
      </c>
      <c r="N545" s="17">
        <f t="shared" si="80"/>
        <v>24000</v>
      </c>
      <c r="O545" s="18" t="str">
        <f t="shared" si="76"/>
        <v>136524000</v>
      </c>
      <c r="P545" s="79" t="str">
        <f t="shared" si="77"/>
        <v>10817a10ts01</v>
      </c>
      <c r="Q545" t="str">
        <f t="shared" si="78"/>
        <v>SIZE:M,COLOR:700</v>
      </c>
      <c r="S545" t="str">
        <f t="shared" si="74"/>
        <v>1365</v>
      </c>
      <c r="V545" s="1" t="str">
        <f t="shared" si="79"/>
        <v>CM0000000001365</v>
      </c>
    </row>
    <row r="546" spans="1:22" ht="15.75">
      <c r="A546" s="1">
        <v>40196</v>
      </c>
      <c r="B546" s="87" t="str">
        <f t="shared" si="75"/>
        <v>CM0000000001366</v>
      </c>
      <c r="C546" s="19">
        <v>1366</v>
      </c>
      <c r="D546" s="1">
        <f t="shared" si="72"/>
        <v>40196</v>
      </c>
      <c r="E546">
        <v>9809</v>
      </c>
      <c r="F546" t="s">
        <v>616</v>
      </c>
      <c r="G546" s="14" t="s">
        <v>717</v>
      </c>
      <c r="H546" t="s">
        <v>58</v>
      </c>
      <c r="J546" t="s">
        <v>163</v>
      </c>
      <c r="K546" s="14">
        <v>1</v>
      </c>
      <c r="L546">
        <v>170.45</v>
      </c>
      <c r="M546">
        <f t="shared" si="73"/>
        <v>170.45</v>
      </c>
      <c r="N546" s="17">
        <f t="shared" si="80"/>
        <v>16000</v>
      </c>
      <c r="O546" s="18" t="str">
        <f t="shared" si="76"/>
        <v>136616000</v>
      </c>
      <c r="P546" s="79" t="str">
        <f t="shared" si="77"/>
        <v>80817P26TP01</v>
      </c>
      <c r="Q546" t="str">
        <f t="shared" si="78"/>
        <v>SIZE:L,COLOR:750</v>
      </c>
      <c r="S546" t="str">
        <f t="shared" si="74"/>
        <v>1366</v>
      </c>
      <c r="V546" s="1" t="str">
        <f t="shared" si="79"/>
        <v>CM0000000001366</v>
      </c>
    </row>
    <row r="547" spans="1:22" ht="15.75">
      <c r="A547" s="1">
        <v>40196</v>
      </c>
      <c r="B547" s="87" t="str">
        <f t="shared" si="75"/>
        <v>CM0000000001367</v>
      </c>
      <c r="C547" s="19">
        <v>1367</v>
      </c>
      <c r="D547" s="1">
        <f t="shared" si="72"/>
        <v>40196</v>
      </c>
      <c r="E547">
        <v>9809</v>
      </c>
      <c r="F547" t="s">
        <v>616</v>
      </c>
      <c r="G547" s="14" t="s">
        <v>221</v>
      </c>
      <c r="H547" t="s">
        <v>35</v>
      </c>
      <c r="J547" t="s">
        <v>19</v>
      </c>
      <c r="K547" s="14">
        <v>1</v>
      </c>
      <c r="L547">
        <v>250</v>
      </c>
      <c r="M547">
        <f t="shared" si="73"/>
        <v>250</v>
      </c>
      <c r="N547" s="17">
        <f t="shared" si="80"/>
        <v>16000</v>
      </c>
      <c r="O547" s="18" t="str">
        <f t="shared" si="76"/>
        <v>136716000</v>
      </c>
      <c r="P547" s="79" t="str">
        <f t="shared" si="77"/>
        <v>80819P059526</v>
      </c>
      <c r="Q547" t="str">
        <f t="shared" si="78"/>
        <v>SIZE:L,COLOR:200</v>
      </c>
      <c r="S547" t="str">
        <f t="shared" si="74"/>
        <v>1367</v>
      </c>
      <c r="V547" s="1" t="str">
        <f t="shared" si="79"/>
        <v>CM0000000001367</v>
      </c>
    </row>
    <row r="548" spans="1:22" ht="15.75">
      <c r="A548" s="1">
        <v>40196</v>
      </c>
      <c r="B548" s="87" t="str">
        <f t="shared" si="75"/>
        <v>CM0000000001367</v>
      </c>
      <c r="C548" s="19">
        <v>1367</v>
      </c>
      <c r="D548" s="1">
        <f t="shared" si="72"/>
        <v>40196</v>
      </c>
      <c r="E548">
        <v>9809</v>
      </c>
      <c r="F548" t="s">
        <v>616</v>
      </c>
      <c r="G548" s="14" t="s">
        <v>397</v>
      </c>
      <c r="H548" t="s">
        <v>35</v>
      </c>
      <c r="J548" t="s">
        <v>27</v>
      </c>
      <c r="K548" s="14">
        <v>1</v>
      </c>
      <c r="L548">
        <v>272.73</v>
      </c>
      <c r="M548">
        <f t="shared" si="73"/>
        <v>272.73</v>
      </c>
      <c r="N548" s="17">
        <f t="shared" si="80"/>
        <v>17000</v>
      </c>
      <c r="O548" s="18" t="str">
        <f t="shared" si="76"/>
        <v>136717000</v>
      </c>
      <c r="P548" s="79" t="str">
        <f t="shared" si="77"/>
        <v>80819P218541</v>
      </c>
      <c r="Q548" t="str">
        <f t="shared" si="78"/>
        <v>SIZE:L,COLOR:850</v>
      </c>
      <c r="S548" t="str">
        <f t="shared" si="74"/>
        <v>1367</v>
      </c>
      <c r="V548" s="1" t="str">
        <f t="shared" si="79"/>
        <v>CM0000000001367</v>
      </c>
    </row>
    <row r="549" spans="1:22" ht="15.75">
      <c r="A549" s="1">
        <v>40196</v>
      </c>
      <c r="B549" s="87" t="str">
        <f t="shared" si="75"/>
        <v>CM0000000001368</v>
      </c>
      <c r="C549" s="19">
        <v>1368</v>
      </c>
      <c r="D549" s="1">
        <f t="shared" si="72"/>
        <v>40196</v>
      </c>
      <c r="E549">
        <v>6457</v>
      </c>
      <c r="F549" t="s">
        <v>351</v>
      </c>
      <c r="G549" s="14" t="s">
        <v>95</v>
      </c>
      <c r="H549" t="s">
        <v>38</v>
      </c>
      <c r="J549" t="s">
        <v>296</v>
      </c>
      <c r="K549" s="14">
        <v>1</v>
      </c>
      <c r="L549">
        <v>235.15</v>
      </c>
      <c r="M549">
        <f t="shared" si="73"/>
        <v>235.15</v>
      </c>
      <c r="N549" s="17">
        <f t="shared" si="80"/>
        <v>16000</v>
      </c>
      <c r="O549" s="18" t="str">
        <f t="shared" si="76"/>
        <v>136816000</v>
      </c>
      <c r="P549" s="79" t="str">
        <f t="shared" si="77"/>
        <v>80820B50BC13</v>
      </c>
      <c r="Q549" t="str">
        <f t="shared" si="78"/>
        <v>SIZE:46,COLOR:950</v>
      </c>
      <c r="S549" t="str">
        <f t="shared" si="74"/>
        <v>1368</v>
      </c>
      <c r="V549" s="1" t="str">
        <f t="shared" si="79"/>
        <v>CM0000000001368</v>
      </c>
    </row>
    <row r="550" spans="1:22" ht="15.75">
      <c r="A550" s="1">
        <v>40196</v>
      </c>
      <c r="B550" s="87" t="str">
        <f t="shared" si="75"/>
        <v>CM0000000001369</v>
      </c>
      <c r="C550" s="19">
        <v>1369</v>
      </c>
      <c r="D550" s="1">
        <f t="shared" si="72"/>
        <v>40196</v>
      </c>
      <c r="E550">
        <v>10599</v>
      </c>
      <c r="F550" t="s">
        <v>617</v>
      </c>
      <c r="G550" s="14" t="s">
        <v>125</v>
      </c>
      <c r="H550" t="s">
        <v>82</v>
      </c>
      <c r="J550" t="s">
        <v>28</v>
      </c>
      <c r="K550" s="14">
        <v>1</v>
      </c>
      <c r="L550">
        <v>227.27</v>
      </c>
      <c r="M550">
        <f t="shared" si="73"/>
        <v>227.27</v>
      </c>
      <c r="N550" s="17">
        <f t="shared" si="80"/>
        <v>16000</v>
      </c>
      <c r="O550" s="18" t="str">
        <f t="shared" si="76"/>
        <v>136916000</v>
      </c>
      <c r="P550" s="79" t="str">
        <f t="shared" si="77"/>
        <v>10811P239066</v>
      </c>
      <c r="Q550" t="str">
        <f t="shared" si="78"/>
        <v>SIZE:XL,COLOR:850</v>
      </c>
      <c r="S550" t="str">
        <f t="shared" si="74"/>
        <v>1369</v>
      </c>
      <c r="V550" s="1" t="str">
        <f t="shared" si="79"/>
        <v>CM0000000001369</v>
      </c>
    </row>
    <row r="551" spans="1:22" ht="15.75">
      <c r="A551" s="1">
        <v>40196</v>
      </c>
      <c r="B551" s="87" t="str">
        <f t="shared" si="75"/>
        <v>CM0000000001370</v>
      </c>
      <c r="C551" s="19">
        <v>1370</v>
      </c>
      <c r="D551" s="1">
        <f t="shared" si="72"/>
        <v>40196</v>
      </c>
      <c r="E551">
        <v>10599</v>
      </c>
      <c r="F551" t="s">
        <v>617</v>
      </c>
      <c r="G551" s="14" t="s">
        <v>125</v>
      </c>
      <c r="H551" t="s">
        <v>82</v>
      </c>
      <c r="J551" t="s">
        <v>131</v>
      </c>
      <c r="K551" s="14">
        <v>1</v>
      </c>
      <c r="L551">
        <v>227.27</v>
      </c>
      <c r="M551">
        <f t="shared" si="73"/>
        <v>227.27</v>
      </c>
      <c r="N551" s="17">
        <f t="shared" si="80"/>
        <v>16000</v>
      </c>
      <c r="O551" s="18" t="str">
        <f t="shared" si="76"/>
        <v>137016000</v>
      </c>
      <c r="P551" s="79" t="str">
        <f t="shared" si="77"/>
        <v>10811P239066</v>
      </c>
      <c r="Q551" t="str">
        <f t="shared" si="78"/>
        <v>SIZE:XL,COLOR:370</v>
      </c>
      <c r="S551" t="str">
        <f t="shared" si="74"/>
        <v>1370</v>
      </c>
      <c r="V551" s="1" t="str">
        <f t="shared" si="79"/>
        <v>CM0000000001370</v>
      </c>
    </row>
    <row r="552" spans="1:22" ht="15.75">
      <c r="A552" s="1">
        <v>40196</v>
      </c>
      <c r="B552" s="87" t="str">
        <f t="shared" si="75"/>
        <v>CM0000000001371</v>
      </c>
      <c r="C552" s="19">
        <v>1371</v>
      </c>
      <c r="D552" s="1">
        <f t="shared" si="72"/>
        <v>40196</v>
      </c>
      <c r="E552">
        <v>10599</v>
      </c>
      <c r="F552" t="s">
        <v>617</v>
      </c>
      <c r="G552" s="14" t="s">
        <v>773</v>
      </c>
      <c r="H552" t="s">
        <v>82</v>
      </c>
      <c r="J552" t="s">
        <v>429</v>
      </c>
      <c r="K552" s="14">
        <v>1</v>
      </c>
      <c r="L552">
        <v>250</v>
      </c>
      <c r="M552">
        <f t="shared" si="73"/>
        <v>250</v>
      </c>
      <c r="N552" s="17">
        <f t="shared" si="80"/>
        <v>16000</v>
      </c>
      <c r="O552" s="18" t="str">
        <f t="shared" si="76"/>
        <v>137116000</v>
      </c>
      <c r="P552" s="79" t="str">
        <f t="shared" si="77"/>
        <v>10811P249027</v>
      </c>
      <c r="Q552" t="str">
        <f t="shared" si="78"/>
        <v>SIZE:XXL,COLOR:399</v>
      </c>
      <c r="S552" t="str">
        <f t="shared" si="74"/>
        <v>1371</v>
      </c>
      <c r="V552" s="1" t="str">
        <f t="shared" si="79"/>
        <v>CM0000000001371</v>
      </c>
    </row>
    <row r="553" spans="1:22" ht="15.75">
      <c r="A553" s="1">
        <v>40196</v>
      </c>
      <c r="B553" s="87" t="str">
        <f t="shared" si="75"/>
        <v>CM0000000001372</v>
      </c>
      <c r="C553" s="19">
        <v>1372</v>
      </c>
      <c r="D553" s="1">
        <f t="shared" si="72"/>
        <v>40196</v>
      </c>
      <c r="E553">
        <v>10599</v>
      </c>
      <c r="F553" t="s">
        <v>617</v>
      </c>
      <c r="G553" s="14" t="s">
        <v>114</v>
      </c>
      <c r="H553" t="s">
        <v>58</v>
      </c>
      <c r="J553" t="s">
        <v>129</v>
      </c>
      <c r="K553" s="14">
        <v>1</v>
      </c>
      <c r="L553">
        <v>204.55</v>
      </c>
      <c r="M553">
        <f t="shared" si="73"/>
        <v>204.55</v>
      </c>
      <c r="N553" s="17">
        <f t="shared" si="80"/>
        <v>16000</v>
      </c>
      <c r="O553" s="18" t="str">
        <f t="shared" si="76"/>
        <v>137216000</v>
      </c>
      <c r="P553" s="79" t="str">
        <f t="shared" si="77"/>
        <v>80817P26TP02</v>
      </c>
      <c r="Q553" t="str">
        <f t="shared" si="78"/>
        <v>SIZE:XL,COLOR:650</v>
      </c>
      <c r="S553" t="str">
        <f t="shared" si="74"/>
        <v>1372</v>
      </c>
      <c r="V553" s="1" t="str">
        <f t="shared" si="79"/>
        <v>CM0000000001372</v>
      </c>
    </row>
    <row r="554" spans="1:22" ht="15.75">
      <c r="A554" s="1">
        <v>40196</v>
      </c>
      <c r="B554" s="87" t="str">
        <f t="shared" si="75"/>
        <v>CM0000000001373</v>
      </c>
      <c r="C554" s="19">
        <v>1373</v>
      </c>
      <c r="D554" s="1">
        <f t="shared" si="72"/>
        <v>40196</v>
      </c>
      <c r="E554">
        <v>10599</v>
      </c>
      <c r="F554" t="s">
        <v>617</v>
      </c>
      <c r="G554" s="14" t="s">
        <v>115</v>
      </c>
      <c r="H554" t="s">
        <v>116</v>
      </c>
      <c r="J554" t="s">
        <v>25</v>
      </c>
      <c r="K554" s="14">
        <v>1</v>
      </c>
      <c r="L554">
        <v>250</v>
      </c>
      <c r="M554">
        <f t="shared" si="73"/>
        <v>250</v>
      </c>
      <c r="N554" s="17">
        <f t="shared" si="80"/>
        <v>16000</v>
      </c>
      <c r="O554" s="18" t="str">
        <f t="shared" si="76"/>
        <v>137316000</v>
      </c>
      <c r="P554" s="79" t="str">
        <f t="shared" si="77"/>
        <v>80818P029502</v>
      </c>
      <c r="Q554" t="str">
        <f t="shared" si="78"/>
        <v>SIZE:L,COLOR:100</v>
      </c>
      <c r="S554" t="str">
        <f t="shared" si="74"/>
        <v>1373</v>
      </c>
      <c r="V554" s="1" t="str">
        <f t="shared" si="79"/>
        <v>CM0000000001373</v>
      </c>
    </row>
    <row r="555" spans="1:22" ht="15.75">
      <c r="A555" s="1">
        <v>40196</v>
      </c>
      <c r="B555" s="87" t="str">
        <f t="shared" si="75"/>
        <v>CM0000000001374</v>
      </c>
      <c r="C555" s="19">
        <v>1374</v>
      </c>
      <c r="D555" s="1">
        <f t="shared" si="72"/>
        <v>40196</v>
      </c>
      <c r="E555">
        <v>10599</v>
      </c>
      <c r="F555" t="s">
        <v>617</v>
      </c>
      <c r="G555" s="14" t="s">
        <v>115</v>
      </c>
      <c r="H555" t="s">
        <v>116</v>
      </c>
      <c r="J555" t="s">
        <v>19</v>
      </c>
      <c r="K555" s="14">
        <v>1</v>
      </c>
      <c r="L555">
        <v>250</v>
      </c>
      <c r="M555">
        <f t="shared" si="73"/>
        <v>250</v>
      </c>
      <c r="N555" s="17">
        <f t="shared" si="80"/>
        <v>16000</v>
      </c>
      <c r="O555" s="18" t="str">
        <f t="shared" si="76"/>
        <v>137416000</v>
      </c>
      <c r="P555" s="79" t="str">
        <f t="shared" si="77"/>
        <v>80818P029502</v>
      </c>
      <c r="Q555" t="str">
        <f t="shared" si="78"/>
        <v>SIZE:L,COLOR:200</v>
      </c>
      <c r="S555" t="str">
        <f t="shared" si="74"/>
        <v>1374</v>
      </c>
      <c r="V555" s="1" t="str">
        <f t="shared" si="79"/>
        <v>CM0000000001374</v>
      </c>
    </row>
    <row r="556" spans="1:22" ht="15.75">
      <c r="A556" s="1">
        <v>40196</v>
      </c>
      <c r="B556" s="87" t="str">
        <f t="shared" si="75"/>
        <v>CM0000000001375</v>
      </c>
      <c r="C556" s="19">
        <v>1375</v>
      </c>
      <c r="D556" s="1">
        <f t="shared" si="72"/>
        <v>40196</v>
      </c>
      <c r="E556">
        <v>10599</v>
      </c>
      <c r="F556" t="s">
        <v>617</v>
      </c>
      <c r="G556" s="14" t="s">
        <v>40</v>
      </c>
      <c r="H556" t="s">
        <v>35</v>
      </c>
      <c r="J556" t="s">
        <v>25</v>
      </c>
      <c r="K556" s="14">
        <v>1</v>
      </c>
      <c r="L556">
        <v>250</v>
      </c>
      <c r="M556">
        <f t="shared" si="73"/>
        <v>250</v>
      </c>
      <c r="N556" s="17">
        <f t="shared" si="80"/>
        <v>16000</v>
      </c>
      <c r="O556" s="18" t="str">
        <f t="shared" si="76"/>
        <v>137516000</v>
      </c>
      <c r="P556" s="79" t="str">
        <f t="shared" si="77"/>
        <v>80819P119512</v>
      </c>
      <c r="Q556" t="str">
        <f t="shared" si="78"/>
        <v>SIZE:L,COLOR:100</v>
      </c>
      <c r="S556" t="str">
        <f t="shared" si="74"/>
        <v>1375</v>
      </c>
      <c r="V556" s="1" t="str">
        <f t="shared" si="79"/>
        <v>CM0000000001375</v>
      </c>
    </row>
    <row r="557" spans="1:22" ht="15.75">
      <c r="A557" s="1">
        <v>40196</v>
      </c>
      <c r="B557" s="87" t="str">
        <f t="shared" si="75"/>
        <v>CM0000000001376</v>
      </c>
      <c r="C557" s="19">
        <v>1376</v>
      </c>
      <c r="D557" s="1">
        <f t="shared" si="72"/>
        <v>40196</v>
      </c>
      <c r="E557">
        <v>10599</v>
      </c>
      <c r="F557" t="s">
        <v>617</v>
      </c>
      <c r="G557" s="14" t="s">
        <v>397</v>
      </c>
      <c r="H557" t="s">
        <v>35</v>
      </c>
      <c r="J557" t="s">
        <v>251</v>
      </c>
      <c r="K557" s="14">
        <v>1</v>
      </c>
      <c r="L557">
        <v>272.73</v>
      </c>
      <c r="M557">
        <f t="shared" si="73"/>
        <v>272.73</v>
      </c>
      <c r="N557" s="17">
        <f t="shared" si="80"/>
        <v>16000</v>
      </c>
      <c r="O557" s="18" t="str">
        <f t="shared" si="76"/>
        <v>137616000</v>
      </c>
      <c r="P557" s="79" t="str">
        <f t="shared" si="77"/>
        <v>80819P218541</v>
      </c>
      <c r="Q557" t="str">
        <f t="shared" si="78"/>
        <v>SIZE:S,COLOR:850</v>
      </c>
      <c r="S557" t="str">
        <f t="shared" si="74"/>
        <v>1376</v>
      </c>
      <c r="V557" s="1" t="str">
        <f t="shared" si="79"/>
        <v>CM0000000001376</v>
      </c>
    </row>
    <row r="558" spans="1:22" ht="15.75">
      <c r="A558" s="1">
        <v>40196</v>
      </c>
      <c r="B558" s="87" t="str">
        <f t="shared" si="75"/>
        <v>CM0000000001377</v>
      </c>
      <c r="C558" s="19">
        <v>1377</v>
      </c>
      <c r="D558" s="1">
        <f t="shared" si="72"/>
        <v>40196</v>
      </c>
      <c r="E558">
        <v>10599</v>
      </c>
      <c r="F558" t="s">
        <v>617</v>
      </c>
      <c r="G558" s="14" t="s">
        <v>287</v>
      </c>
      <c r="H558" t="s">
        <v>22</v>
      </c>
      <c r="J558" t="s">
        <v>207</v>
      </c>
      <c r="K558" s="14">
        <v>1</v>
      </c>
      <c r="L558">
        <v>318.18</v>
      </c>
      <c r="M558">
        <f t="shared" si="73"/>
        <v>318.18</v>
      </c>
      <c r="N558" s="17">
        <f t="shared" si="80"/>
        <v>16000</v>
      </c>
      <c r="O558" s="18" t="str">
        <f t="shared" si="76"/>
        <v>137716000</v>
      </c>
      <c r="P558" s="79" t="str">
        <f t="shared" si="77"/>
        <v>80836P068563</v>
      </c>
      <c r="Q558" t="str">
        <f t="shared" si="78"/>
        <v>SIZE:XL,COLOR:720</v>
      </c>
      <c r="S558" t="str">
        <f t="shared" si="74"/>
        <v>1377</v>
      </c>
      <c r="V558" s="1" t="str">
        <f t="shared" si="79"/>
        <v>CM0000000001377</v>
      </c>
    </row>
    <row r="559" spans="1:22" ht="15.75">
      <c r="A559" s="1">
        <v>40196</v>
      </c>
      <c r="B559" s="87" t="str">
        <f t="shared" si="75"/>
        <v>CM0000000001378</v>
      </c>
      <c r="C559" s="19">
        <v>1378</v>
      </c>
      <c r="D559" s="1">
        <f t="shared" si="72"/>
        <v>40196</v>
      </c>
      <c r="E559">
        <v>13347</v>
      </c>
      <c r="F559" t="s">
        <v>618</v>
      </c>
      <c r="G559" s="14" t="s">
        <v>734</v>
      </c>
      <c r="H559" t="s">
        <v>735</v>
      </c>
      <c r="J559" t="s">
        <v>263</v>
      </c>
      <c r="K559" s="14">
        <v>1</v>
      </c>
      <c r="L559" s="2">
        <v>1363.64</v>
      </c>
      <c r="M559">
        <f t="shared" si="73"/>
        <v>1363.64</v>
      </c>
      <c r="N559" s="17">
        <f t="shared" si="80"/>
        <v>16000</v>
      </c>
      <c r="O559" s="18" t="str">
        <f t="shared" si="76"/>
        <v>137816000</v>
      </c>
      <c r="P559" s="79" t="str">
        <f t="shared" si="77"/>
        <v>10805C11J02585</v>
      </c>
      <c r="Q559" t="str">
        <f t="shared" si="78"/>
        <v>SIZE:46,COLOR:200</v>
      </c>
      <c r="S559" t="str">
        <f t="shared" si="74"/>
        <v>1378</v>
      </c>
      <c r="V559" s="1" t="str">
        <f t="shared" si="79"/>
        <v>CM0000000001378</v>
      </c>
    </row>
    <row r="560" spans="1:22" ht="15.75">
      <c r="A560" s="1">
        <v>40196</v>
      </c>
      <c r="B560" s="87" t="str">
        <f t="shared" si="75"/>
        <v>CM0000000001379</v>
      </c>
      <c r="C560" s="19">
        <v>1379</v>
      </c>
      <c r="D560" s="1">
        <f t="shared" si="72"/>
        <v>40196</v>
      </c>
      <c r="E560">
        <v>13347</v>
      </c>
      <c r="F560" t="s">
        <v>618</v>
      </c>
      <c r="G560" s="14" t="s">
        <v>175</v>
      </c>
      <c r="H560" t="s">
        <v>82</v>
      </c>
      <c r="J560" t="s">
        <v>113</v>
      </c>
      <c r="K560" s="14">
        <v>1</v>
      </c>
      <c r="L560">
        <v>227.27</v>
      </c>
      <c r="M560">
        <f t="shared" si="73"/>
        <v>227.27</v>
      </c>
      <c r="N560" s="17">
        <f t="shared" si="80"/>
        <v>16000</v>
      </c>
      <c r="O560" s="18" t="str">
        <f t="shared" si="76"/>
        <v>137916000</v>
      </c>
      <c r="P560" s="79" t="str">
        <f t="shared" si="77"/>
        <v>10811P23TP06</v>
      </c>
      <c r="Q560" t="str">
        <f t="shared" si="78"/>
        <v>SIZE:XL,COLOR:600</v>
      </c>
      <c r="S560" t="str">
        <f t="shared" si="74"/>
        <v>1379</v>
      </c>
      <c r="V560" s="1" t="str">
        <f t="shared" si="79"/>
        <v>CM0000000001379</v>
      </c>
    </row>
    <row r="561" spans="1:22" ht="15.75">
      <c r="A561" s="1">
        <v>40196</v>
      </c>
      <c r="B561" s="87" t="str">
        <f t="shared" si="75"/>
        <v>CM0000000001379</v>
      </c>
      <c r="C561" s="19">
        <v>1379</v>
      </c>
      <c r="D561" s="1">
        <f t="shared" si="72"/>
        <v>40196</v>
      </c>
      <c r="E561">
        <v>13347</v>
      </c>
      <c r="F561" t="s">
        <v>618</v>
      </c>
      <c r="G561" s="14" t="s">
        <v>175</v>
      </c>
      <c r="H561" t="s">
        <v>82</v>
      </c>
      <c r="J561" t="s">
        <v>866</v>
      </c>
      <c r="K561" s="14">
        <v>1</v>
      </c>
      <c r="L561">
        <v>227.27</v>
      </c>
      <c r="M561">
        <f t="shared" si="73"/>
        <v>227.27</v>
      </c>
      <c r="N561" s="17">
        <f t="shared" si="80"/>
        <v>17000</v>
      </c>
      <c r="O561" s="18" t="str">
        <f t="shared" si="76"/>
        <v>137917000</v>
      </c>
      <c r="P561" s="79" t="str">
        <f t="shared" si="77"/>
        <v>10811P23TP06</v>
      </c>
      <c r="Q561" t="str">
        <f t="shared" si="78"/>
        <v>SIZE:XXL,COLOR:960</v>
      </c>
      <c r="S561" t="str">
        <f t="shared" si="74"/>
        <v>1379</v>
      </c>
      <c r="V561" s="1" t="str">
        <f t="shared" si="79"/>
        <v>CM0000000001379</v>
      </c>
    </row>
    <row r="562" spans="1:22" ht="15.75">
      <c r="A562" s="1">
        <v>40196</v>
      </c>
      <c r="B562" s="87" t="str">
        <f t="shared" si="75"/>
        <v>CM0000000001380</v>
      </c>
      <c r="C562" s="19">
        <v>1380</v>
      </c>
      <c r="D562" s="1">
        <f t="shared" si="72"/>
        <v>40196</v>
      </c>
      <c r="E562">
        <v>13347</v>
      </c>
      <c r="F562" t="s">
        <v>618</v>
      </c>
      <c r="G562" s="14" t="s">
        <v>85</v>
      </c>
      <c r="H562" t="s">
        <v>13</v>
      </c>
      <c r="J562" t="s">
        <v>44</v>
      </c>
      <c r="K562" s="14">
        <v>1</v>
      </c>
      <c r="L562">
        <v>295.45</v>
      </c>
      <c r="M562">
        <f t="shared" si="73"/>
        <v>295.45</v>
      </c>
      <c r="N562" s="17">
        <f t="shared" si="80"/>
        <v>16000</v>
      </c>
      <c r="O562" s="18" t="str">
        <f t="shared" si="76"/>
        <v>138016000</v>
      </c>
      <c r="P562" s="79" t="str">
        <f t="shared" si="77"/>
        <v>10880P019505</v>
      </c>
      <c r="Q562" t="str">
        <f t="shared" si="78"/>
        <v>SIZE:34,COLOR:250</v>
      </c>
      <c r="S562" t="str">
        <f t="shared" si="74"/>
        <v>1380</v>
      </c>
      <c r="V562" s="1" t="str">
        <f t="shared" si="79"/>
        <v>CM0000000001380</v>
      </c>
    </row>
    <row r="563" spans="1:22" ht="15.75">
      <c r="A563" s="1">
        <v>40196</v>
      </c>
      <c r="B563" s="87" t="str">
        <f t="shared" si="75"/>
        <v>CM0000000001381</v>
      </c>
      <c r="C563" s="19">
        <v>1381</v>
      </c>
      <c r="D563" s="1">
        <f t="shared" si="72"/>
        <v>40196</v>
      </c>
      <c r="E563">
        <v>13347</v>
      </c>
      <c r="F563" t="s">
        <v>618</v>
      </c>
      <c r="G563" s="14" t="s">
        <v>85</v>
      </c>
      <c r="H563" t="s">
        <v>13</v>
      </c>
      <c r="J563" t="s">
        <v>21</v>
      </c>
      <c r="K563" s="14">
        <v>1</v>
      </c>
      <c r="L563">
        <v>295.45</v>
      </c>
      <c r="M563">
        <f t="shared" si="73"/>
        <v>295.45</v>
      </c>
      <c r="N563" s="17">
        <f t="shared" si="80"/>
        <v>16000</v>
      </c>
      <c r="O563" s="18" t="str">
        <f t="shared" si="76"/>
        <v>138116000</v>
      </c>
      <c r="P563" s="79" t="str">
        <f t="shared" si="77"/>
        <v>10880P019505</v>
      </c>
      <c r="Q563" t="str">
        <f t="shared" si="78"/>
        <v>SIZE:32,COLOR:250</v>
      </c>
      <c r="S563" t="str">
        <f t="shared" si="74"/>
        <v>1381</v>
      </c>
      <c r="V563" s="1" t="str">
        <f t="shared" si="79"/>
        <v>CM0000000001381</v>
      </c>
    </row>
    <row r="564" spans="1:22" ht="15.75">
      <c r="A564" s="1">
        <v>40196</v>
      </c>
      <c r="B564" s="87" t="str">
        <f t="shared" si="75"/>
        <v>CM0000000001381</v>
      </c>
      <c r="C564" s="19">
        <v>1381</v>
      </c>
      <c r="D564" s="1">
        <f t="shared" si="72"/>
        <v>40196</v>
      </c>
      <c r="E564">
        <v>13347</v>
      </c>
      <c r="F564" t="s">
        <v>618</v>
      </c>
      <c r="G564" s="14" t="s">
        <v>70</v>
      </c>
      <c r="H564" t="s">
        <v>15</v>
      </c>
      <c r="J564" t="s">
        <v>867</v>
      </c>
      <c r="K564" s="14">
        <v>1</v>
      </c>
      <c r="L564">
        <v>272.73</v>
      </c>
      <c r="M564">
        <f t="shared" si="73"/>
        <v>272.73</v>
      </c>
      <c r="N564" s="17">
        <f t="shared" si="80"/>
        <v>17000</v>
      </c>
      <c r="O564" s="18" t="str">
        <f t="shared" si="76"/>
        <v>138117000</v>
      </c>
      <c r="P564" s="79" t="str">
        <f t="shared" si="77"/>
        <v>10882P119528</v>
      </c>
      <c r="Q564" t="str">
        <f t="shared" si="78"/>
        <v>SIZE:M,COLOR:050</v>
      </c>
      <c r="S564" t="str">
        <f t="shared" si="74"/>
        <v>1381</v>
      </c>
      <c r="V564" s="1" t="str">
        <f t="shared" si="79"/>
        <v>CM0000000001381</v>
      </c>
    </row>
    <row r="565" spans="1:22" ht="15.75">
      <c r="A565" s="1">
        <v>40196</v>
      </c>
      <c r="B565" s="87" t="str">
        <f t="shared" si="75"/>
        <v>CM0000000001381</v>
      </c>
      <c r="C565" s="19">
        <v>1381</v>
      </c>
      <c r="D565" s="1">
        <f t="shared" si="72"/>
        <v>40196</v>
      </c>
      <c r="E565">
        <v>13347</v>
      </c>
      <c r="F565" t="s">
        <v>618</v>
      </c>
      <c r="G565" s="14" t="s">
        <v>140</v>
      </c>
      <c r="H565" t="s">
        <v>15</v>
      </c>
      <c r="J565" t="s">
        <v>19</v>
      </c>
      <c r="K565" s="14">
        <v>1</v>
      </c>
      <c r="L565">
        <v>250</v>
      </c>
      <c r="M565">
        <f t="shared" si="73"/>
        <v>250</v>
      </c>
      <c r="N565" s="17">
        <f t="shared" si="80"/>
        <v>18000</v>
      </c>
      <c r="O565" s="18" t="str">
        <f t="shared" si="76"/>
        <v>138118000</v>
      </c>
      <c r="P565" s="79" t="str">
        <f t="shared" si="77"/>
        <v>10882P339524</v>
      </c>
      <c r="Q565" t="str">
        <f t="shared" si="78"/>
        <v>SIZE:L,COLOR:200</v>
      </c>
      <c r="S565" t="str">
        <f t="shared" si="74"/>
        <v>1381</v>
      </c>
      <c r="V565" s="1" t="str">
        <f t="shared" si="79"/>
        <v>CM0000000001381</v>
      </c>
    </row>
    <row r="566" spans="1:22" ht="15.75">
      <c r="A566" s="1">
        <v>40196</v>
      </c>
      <c r="B566" s="87" t="str">
        <f t="shared" si="75"/>
        <v>CM0000000001381</v>
      </c>
      <c r="C566" s="19">
        <v>1381</v>
      </c>
      <c r="D566" s="1">
        <f t="shared" si="72"/>
        <v>40196</v>
      </c>
      <c r="E566">
        <v>13347</v>
      </c>
      <c r="F566" t="s">
        <v>618</v>
      </c>
      <c r="G566" s="14" t="s">
        <v>57</v>
      </c>
      <c r="H566" t="s">
        <v>58</v>
      </c>
      <c r="J566" t="s">
        <v>163</v>
      </c>
      <c r="K566" s="14">
        <v>1</v>
      </c>
      <c r="L566">
        <v>204.55</v>
      </c>
      <c r="M566">
        <f t="shared" si="73"/>
        <v>204.55</v>
      </c>
      <c r="N566" s="17">
        <f t="shared" si="80"/>
        <v>19000</v>
      </c>
      <c r="O566" s="18" t="str">
        <f t="shared" si="76"/>
        <v>138119000</v>
      </c>
      <c r="P566" s="79" t="str">
        <f t="shared" si="77"/>
        <v>80817P209035</v>
      </c>
      <c r="Q566" t="str">
        <f t="shared" si="78"/>
        <v>SIZE:L,COLOR:750</v>
      </c>
      <c r="S566" t="str">
        <f t="shared" si="74"/>
        <v>1381</v>
      </c>
      <c r="V566" s="1" t="str">
        <f t="shared" si="79"/>
        <v>CM0000000001381</v>
      </c>
    </row>
    <row r="567" spans="1:22" ht="15.75">
      <c r="A567" s="1">
        <v>40196</v>
      </c>
      <c r="B567" s="87" t="str">
        <f t="shared" si="75"/>
        <v>CM0000000001382</v>
      </c>
      <c r="C567" s="19">
        <v>1382</v>
      </c>
      <c r="D567" s="1">
        <f t="shared" si="72"/>
        <v>40196</v>
      </c>
      <c r="E567">
        <v>13347</v>
      </c>
      <c r="F567" t="s">
        <v>618</v>
      </c>
      <c r="G567" s="14" t="s">
        <v>781</v>
      </c>
      <c r="H567" t="s">
        <v>170</v>
      </c>
      <c r="J567" t="s">
        <v>868</v>
      </c>
      <c r="K567" s="14">
        <v>1</v>
      </c>
      <c r="L567">
        <v>227.27</v>
      </c>
      <c r="M567">
        <f t="shared" si="73"/>
        <v>227.27</v>
      </c>
      <c r="N567" s="17">
        <f t="shared" si="80"/>
        <v>16000</v>
      </c>
      <c r="O567" s="18" t="str">
        <f t="shared" si="76"/>
        <v>138216000</v>
      </c>
      <c r="P567" s="79" t="str">
        <f t="shared" si="77"/>
        <v>80820B11B10262</v>
      </c>
      <c r="Q567" t="str">
        <f t="shared" si="78"/>
        <v>SIZE:40,COLOR:990</v>
      </c>
      <c r="S567" t="str">
        <f t="shared" si="74"/>
        <v>1382</v>
      </c>
      <c r="V567" s="1" t="str">
        <f t="shared" si="79"/>
        <v>CM0000000001382</v>
      </c>
    </row>
    <row r="568" spans="1:22" ht="15.75">
      <c r="A568" s="1">
        <v>40197</v>
      </c>
      <c r="B568" s="87" t="str">
        <f t="shared" si="75"/>
        <v>CM0000000001383</v>
      </c>
      <c r="C568" s="19">
        <v>1383</v>
      </c>
      <c r="D568" s="1">
        <f t="shared" si="72"/>
        <v>40197</v>
      </c>
      <c r="E568">
        <v>13347</v>
      </c>
      <c r="F568" t="s">
        <v>618</v>
      </c>
      <c r="G568" s="14" t="s">
        <v>189</v>
      </c>
      <c r="H568" t="s">
        <v>38</v>
      </c>
      <c r="J568" t="s">
        <v>154</v>
      </c>
      <c r="K568" s="14">
        <v>1</v>
      </c>
      <c r="L568">
        <v>238.64</v>
      </c>
      <c r="M568">
        <f t="shared" si="73"/>
        <v>238.64</v>
      </c>
      <c r="N568" s="17">
        <f t="shared" si="80"/>
        <v>16000</v>
      </c>
      <c r="O568" s="18" t="str">
        <f t="shared" si="76"/>
        <v>138316000</v>
      </c>
      <c r="P568" s="79" t="str">
        <f t="shared" si="77"/>
        <v>80820B50B10555</v>
      </c>
      <c r="Q568" t="str">
        <f t="shared" si="78"/>
        <v>SIZE:40,COLOR:950</v>
      </c>
      <c r="S568" t="str">
        <f t="shared" si="74"/>
        <v>1383</v>
      </c>
      <c r="V568" s="1" t="str">
        <f t="shared" si="79"/>
        <v>CM0000000001383</v>
      </c>
    </row>
    <row r="569" spans="1:22" ht="15.75">
      <c r="A569" s="1">
        <v>40197</v>
      </c>
      <c r="B569" s="87" t="str">
        <f t="shared" si="75"/>
        <v>CM0000000001383</v>
      </c>
      <c r="C569" s="19">
        <v>1383</v>
      </c>
      <c r="D569" s="1">
        <f t="shared" si="72"/>
        <v>40197</v>
      </c>
      <c r="E569">
        <v>13347</v>
      </c>
      <c r="F569" t="s">
        <v>618</v>
      </c>
      <c r="G569" s="14" t="s">
        <v>231</v>
      </c>
      <c r="H569" t="s">
        <v>38</v>
      </c>
      <c r="J569" t="s">
        <v>91</v>
      </c>
      <c r="K569" s="14">
        <v>1</v>
      </c>
      <c r="L569">
        <v>250</v>
      </c>
      <c r="M569">
        <f t="shared" si="73"/>
        <v>250</v>
      </c>
      <c r="N569" s="17">
        <f t="shared" si="80"/>
        <v>17000</v>
      </c>
      <c r="O569" s="18" t="str">
        <f t="shared" si="76"/>
        <v>138317000</v>
      </c>
      <c r="P569" s="79" t="str">
        <f t="shared" si="77"/>
        <v>80820B50C29034</v>
      </c>
      <c r="Q569" t="str">
        <f t="shared" si="78"/>
        <v>SIZE:36,COLOR:370</v>
      </c>
      <c r="S569" t="str">
        <f t="shared" si="74"/>
        <v>1383</v>
      </c>
      <c r="V569" s="1" t="str">
        <f t="shared" si="79"/>
        <v>CM0000000001383</v>
      </c>
    </row>
    <row r="570" spans="1:22" ht="15.75">
      <c r="A570" s="1">
        <v>40197</v>
      </c>
      <c r="B570" s="87" t="str">
        <f t="shared" si="75"/>
        <v>CM0000000001384</v>
      </c>
      <c r="C570" s="19">
        <v>1384</v>
      </c>
      <c r="D570" s="1">
        <f t="shared" si="72"/>
        <v>40197</v>
      </c>
      <c r="E570">
        <v>13347</v>
      </c>
      <c r="F570" t="s">
        <v>618</v>
      </c>
      <c r="G570" s="14" t="s">
        <v>143</v>
      </c>
      <c r="H570" t="s">
        <v>38</v>
      </c>
      <c r="J570" t="s">
        <v>96</v>
      </c>
      <c r="K570" s="14">
        <v>1</v>
      </c>
      <c r="L570">
        <v>227.27</v>
      </c>
      <c r="M570">
        <f t="shared" si="73"/>
        <v>227.27</v>
      </c>
      <c r="N570" s="17">
        <f t="shared" si="80"/>
        <v>16000</v>
      </c>
      <c r="O570" s="18" t="str">
        <f t="shared" si="76"/>
        <v>138416000</v>
      </c>
      <c r="P570" s="79" t="str">
        <f t="shared" si="77"/>
        <v>80820B50O17024</v>
      </c>
      <c r="Q570" t="str">
        <f t="shared" si="78"/>
        <v>SIZE:40,COLOR:100</v>
      </c>
      <c r="S570" t="str">
        <f t="shared" si="74"/>
        <v>1384</v>
      </c>
      <c r="V570" s="1" t="str">
        <f t="shared" si="79"/>
        <v>CM0000000001384</v>
      </c>
    </row>
    <row r="571" spans="1:22" ht="15.75">
      <c r="A571" s="1">
        <v>40197</v>
      </c>
      <c r="B571" s="87" t="str">
        <f t="shared" si="75"/>
        <v>CM0000000001385</v>
      </c>
      <c r="C571" s="19">
        <v>1385</v>
      </c>
      <c r="D571" s="1">
        <f t="shared" si="72"/>
        <v>40197</v>
      </c>
      <c r="E571">
        <v>13347</v>
      </c>
      <c r="F571" t="s">
        <v>618</v>
      </c>
      <c r="G571" s="14" t="s">
        <v>272</v>
      </c>
      <c r="H571" t="s">
        <v>22</v>
      </c>
      <c r="J571" t="s">
        <v>224</v>
      </c>
      <c r="K571" s="14">
        <v>1</v>
      </c>
      <c r="L571">
        <v>250</v>
      </c>
      <c r="M571">
        <f t="shared" si="73"/>
        <v>250</v>
      </c>
      <c r="N571" s="17">
        <f t="shared" si="80"/>
        <v>16000</v>
      </c>
      <c r="O571" s="18" t="str">
        <f t="shared" si="76"/>
        <v>138516000</v>
      </c>
      <c r="P571" s="79" t="str">
        <f t="shared" si="77"/>
        <v>80836P178562</v>
      </c>
      <c r="Q571" t="str">
        <f t="shared" si="78"/>
        <v>SIZE:L,COLOR:650</v>
      </c>
      <c r="S571" t="str">
        <f t="shared" si="74"/>
        <v>1385</v>
      </c>
      <c r="V571" s="1" t="str">
        <f t="shared" si="79"/>
        <v>CM0000000001385</v>
      </c>
    </row>
    <row r="572" spans="1:22" ht="15.75">
      <c r="A572" s="1">
        <v>40197</v>
      </c>
      <c r="B572" s="87" t="str">
        <f t="shared" si="75"/>
        <v>CM0000000001386</v>
      </c>
      <c r="C572" s="19">
        <v>1386</v>
      </c>
      <c r="D572" s="1">
        <f t="shared" si="72"/>
        <v>40197</v>
      </c>
      <c r="E572">
        <v>13347</v>
      </c>
      <c r="F572" t="s">
        <v>618</v>
      </c>
      <c r="G572" s="14" t="s">
        <v>286</v>
      </c>
      <c r="H572" t="s">
        <v>29</v>
      </c>
      <c r="J572" t="s">
        <v>869</v>
      </c>
      <c r="K572" s="14">
        <v>1</v>
      </c>
      <c r="L572">
        <v>318.18</v>
      </c>
      <c r="M572">
        <f t="shared" si="73"/>
        <v>318.18</v>
      </c>
      <c r="N572" s="17">
        <f t="shared" si="80"/>
        <v>16000</v>
      </c>
      <c r="O572" s="18" t="str">
        <f t="shared" si="76"/>
        <v>138616000</v>
      </c>
      <c r="P572" s="79" t="str">
        <f t="shared" si="77"/>
        <v>80841P019030</v>
      </c>
      <c r="Q572" t="str">
        <f t="shared" si="78"/>
        <v>SIZE:27,COLOR:600</v>
      </c>
      <c r="S572" t="str">
        <f t="shared" si="74"/>
        <v>1386</v>
      </c>
      <c r="V572" s="1" t="str">
        <f t="shared" si="79"/>
        <v>CM0000000001386</v>
      </c>
    </row>
    <row r="573" spans="1:22" ht="15.75">
      <c r="A573" s="1">
        <v>40197</v>
      </c>
      <c r="B573" s="87" t="str">
        <f t="shared" si="75"/>
        <v>CM0000000001386</v>
      </c>
      <c r="C573" s="19">
        <v>1386</v>
      </c>
      <c r="D573" s="1">
        <f t="shared" si="72"/>
        <v>40197</v>
      </c>
      <c r="E573">
        <v>13216</v>
      </c>
      <c r="F573" t="s">
        <v>609</v>
      </c>
      <c r="G573" s="14" t="s">
        <v>247</v>
      </c>
      <c r="H573" t="s">
        <v>38</v>
      </c>
      <c r="J573" t="s">
        <v>269</v>
      </c>
      <c r="K573" s="14">
        <v>1</v>
      </c>
      <c r="L573">
        <v>215.91</v>
      </c>
      <c r="M573">
        <f t="shared" si="73"/>
        <v>215.91</v>
      </c>
      <c r="N573" s="17">
        <f t="shared" si="80"/>
        <v>17000</v>
      </c>
      <c r="O573" s="18" t="str">
        <f t="shared" si="76"/>
        <v>138617000</v>
      </c>
      <c r="P573" s="79" t="str">
        <f t="shared" si="77"/>
        <v>80820B50BC03</v>
      </c>
      <c r="Q573" t="str">
        <f t="shared" si="78"/>
        <v>SIZE:44,COLOR:200</v>
      </c>
      <c r="S573" t="str">
        <f t="shared" si="74"/>
        <v>1386</v>
      </c>
      <c r="V573" s="1" t="str">
        <f t="shared" si="79"/>
        <v>CM0000000001386</v>
      </c>
    </row>
    <row r="574" spans="1:22" ht="15.75">
      <c r="A574" s="1">
        <v>40197</v>
      </c>
      <c r="B574" s="87" t="str">
        <f t="shared" si="75"/>
        <v>CM0000000001386</v>
      </c>
      <c r="C574" s="19">
        <v>1386</v>
      </c>
      <c r="D574" s="1">
        <f t="shared" si="72"/>
        <v>40197</v>
      </c>
      <c r="E574">
        <v>4843</v>
      </c>
      <c r="F574" t="s">
        <v>619</v>
      </c>
      <c r="G574" s="14" t="s">
        <v>766</v>
      </c>
      <c r="H574" t="s">
        <v>187</v>
      </c>
      <c r="J574" t="s">
        <v>108</v>
      </c>
      <c r="K574" s="14">
        <v>1</v>
      </c>
      <c r="L574" s="2">
        <v>1818.18</v>
      </c>
      <c r="M574">
        <f t="shared" si="73"/>
        <v>1818.18</v>
      </c>
      <c r="N574" s="17">
        <f t="shared" si="80"/>
        <v>18000</v>
      </c>
      <c r="O574" s="18" t="str">
        <f t="shared" si="76"/>
        <v>138618000</v>
      </c>
      <c r="P574" s="79" t="str">
        <f t="shared" si="77"/>
        <v>10835P018505</v>
      </c>
      <c r="Q574" t="str">
        <f t="shared" si="78"/>
        <v>SIZE:52,COLOR:001</v>
      </c>
      <c r="S574" t="str">
        <f t="shared" si="74"/>
        <v>1386</v>
      </c>
      <c r="V574" s="1" t="str">
        <f t="shared" si="79"/>
        <v>CM0000000001386</v>
      </c>
    </row>
    <row r="575" spans="1:22" ht="15.75">
      <c r="A575" s="1">
        <v>40197</v>
      </c>
      <c r="B575" s="87" t="str">
        <f t="shared" si="75"/>
        <v>CM0000000001387</v>
      </c>
      <c r="C575" s="19">
        <v>1387</v>
      </c>
      <c r="D575" s="1">
        <f t="shared" si="72"/>
        <v>40197</v>
      </c>
      <c r="E575">
        <v>13351</v>
      </c>
      <c r="F575" t="s">
        <v>620</v>
      </c>
      <c r="G575" s="14" t="s">
        <v>782</v>
      </c>
      <c r="H575" t="s">
        <v>80</v>
      </c>
      <c r="J575" t="s">
        <v>826</v>
      </c>
      <c r="K575" s="14">
        <v>1</v>
      </c>
      <c r="L575">
        <v>250</v>
      </c>
      <c r="M575">
        <f t="shared" si="73"/>
        <v>250</v>
      </c>
      <c r="N575" s="17">
        <f t="shared" si="80"/>
        <v>16000</v>
      </c>
      <c r="O575" s="18" t="str">
        <f t="shared" si="76"/>
        <v>138716000</v>
      </c>
      <c r="P575" s="79" t="str">
        <f t="shared" si="77"/>
        <v>10879P128503</v>
      </c>
      <c r="Q575" t="str">
        <f t="shared" si="78"/>
        <v>SIZE:XXL,COLOR:650</v>
      </c>
      <c r="S575" t="str">
        <f t="shared" si="74"/>
        <v>1387</v>
      </c>
      <c r="V575" s="1" t="str">
        <f t="shared" si="79"/>
        <v>CM0000000001387</v>
      </c>
    </row>
    <row r="576" spans="1:22" ht="15.75">
      <c r="A576" s="1">
        <v>40197</v>
      </c>
      <c r="B576" s="87" t="str">
        <f t="shared" si="75"/>
        <v>CM0000000001388</v>
      </c>
      <c r="C576" s="19">
        <v>1388</v>
      </c>
      <c r="D576" s="1">
        <f t="shared" si="72"/>
        <v>40197</v>
      </c>
      <c r="E576">
        <v>3601</v>
      </c>
      <c r="F576" t="s">
        <v>621</v>
      </c>
      <c r="G576" s="14" t="s">
        <v>783</v>
      </c>
      <c r="H576" t="s">
        <v>29</v>
      </c>
      <c r="J576" t="s">
        <v>870</v>
      </c>
      <c r="K576" s="14">
        <v>1</v>
      </c>
      <c r="L576">
        <v>272.73</v>
      </c>
      <c r="M576">
        <f t="shared" si="73"/>
        <v>272.73</v>
      </c>
      <c r="N576" s="17">
        <f t="shared" si="80"/>
        <v>16000</v>
      </c>
      <c r="O576" s="18" t="str">
        <f t="shared" si="76"/>
        <v>138816000</v>
      </c>
      <c r="P576" s="79" t="str">
        <f t="shared" si="77"/>
        <v>10841A02JN01</v>
      </c>
      <c r="Q576" t="str">
        <f t="shared" si="78"/>
        <v>SIZE:29,COLOR:350</v>
      </c>
      <c r="S576" t="str">
        <f t="shared" si="74"/>
        <v>1388</v>
      </c>
      <c r="V576" s="1" t="str">
        <f t="shared" si="79"/>
        <v>CM0000000001388</v>
      </c>
    </row>
    <row r="577" spans="1:22" ht="15.75">
      <c r="A577" s="1">
        <v>40197</v>
      </c>
      <c r="B577" s="87" t="str">
        <f t="shared" si="75"/>
        <v>CM0000000001389</v>
      </c>
      <c r="C577" s="19">
        <v>1389</v>
      </c>
      <c r="D577" s="1">
        <f t="shared" si="72"/>
        <v>40197</v>
      </c>
      <c r="E577">
        <v>12477</v>
      </c>
      <c r="F577" t="s">
        <v>544</v>
      </c>
      <c r="G577" s="14" t="s">
        <v>765</v>
      </c>
      <c r="H577" t="s">
        <v>38</v>
      </c>
      <c r="J577" t="s">
        <v>292</v>
      </c>
      <c r="K577" s="14">
        <v>1</v>
      </c>
      <c r="L577">
        <v>215.91</v>
      </c>
      <c r="M577">
        <f t="shared" si="73"/>
        <v>215.91</v>
      </c>
      <c r="N577" s="17">
        <f t="shared" si="80"/>
        <v>16000</v>
      </c>
      <c r="O577" s="18" t="str">
        <f t="shared" si="76"/>
        <v>138916000</v>
      </c>
      <c r="P577" s="79" t="str">
        <f t="shared" si="77"/>
        <v>80820b50bc03</v>
      </c>
      <c r="Q577" t="str">
        <f t="shared" si="78"/>
        <v>SIZE:36,COLOR:300</v>
      </c>
      <c r="S577" t="str">
        <f t="shared" si="74"/>
        <v>1389</v>
      </c>
      <c r="V577" s="1" t="str">
        <f t="shared" si="79"/>
        <v>CM0000000001389</v>
      </c>
    </row>
    <row r="578" spans="1:22" ht="15.75">
      <c r="A578" s="1">
        <v>40197</v>
      </c>
      <c r="B578" s="87" t="str">
        <f t="shared" si="75"/>
        <v>CM0000000001390</v>
      </c>
      <c r="C578" s="19">
        <v>1390</v>
      </c>
      <c r="D578" s="1">
        <f t="shared" si="72"/>
        <v>40197</v>
      </c>
      <c r="E578">
        <v>13360</v>
      </c>
      <c r="F578" t="s">
        <v>622</v>
      </c>
      <c r="G578" s="14" t="s">
        <v>394</v>
      </c>
      <c r="H578" t="s">
        <v>395</v>
      </c>
      <c r="J578" t="s">
        <v>194</v>
      </c>
      <c r="K578" s="14">
        <v>1</v>
      </c>
      <c r="L578">
        <v>181.82</v>
      </c>
      <c r="M578">
        <f t="shared" si="73"/>
        <v>181.82</v>
      </c>
      <c r="N578" s="17">
        <f t="shared" si="80"/>
        <v>16000</v>
      </c>
      <c r="O578" s="18" t="str">
        <f t="shared" si="76"/>
        <v>139016000</v>
      </c>
      <c r="P578" s="79" t="str">
        <f t="shared" si="77"/>
        <v>10804U16K06857</v>
      </c>
      <c r="Q578" t="str">
        <f t="shared" si="78"/>
        <v>SIZE:L,COLOR:700</v>
      </c>
      <c r="S578" t="str">
        <f t="shared" si="74"/>
        <v>1390</v>
      </c>
      <c r="V578" s="1" t="str">
        <f t="shared" si="79"/>
        <v>CM0000000001390</v>
      </c>
    </row>
    <row r="579" spans="1:22" ht="15.75">
      <c r="A579" s="1">
        <v>40197</v>
      </c>
      <c r="B579" s="87" t="str">
        <f t="shared" si="75"/>
        <v>CM0000000001391</v>
      </c>
      <c r="C579" s="19">
        <v>1391</v>
      </c>
      <c r="D579" s="1">
        <f t="shared" si="72"/>
        <v>40197</v>
      </c>
      <c r="E579">
        <v>9076</v>
      </c>
      <c r="F579" t="s">
        <v>168</v>
      </c>
      <c r="G579" s="14" t="s">
        <v>717</v>
      </c>
      <c r="H579" t="s">
        <v>58</v>
      </c>
      <c r="J579" t="s">
        <v>148</v>
      </c>
      <c r="K579" s="14">
        <v>1</v>
      </c>
      <c r="L579">
        <v>170.45</v>
      </c>
      <c r="M579">
        <f t="shared" si="73"/>
        <v>170.45</v>
      </c>
      <c r="N579" s="17">
        <f t="shared" si="80"/>
        <v>16000</v>
      </c>
      <c r="O579" s="18" t="str">
        <f t="shared" si="76"/>
        <v>139116000</v>
      </c>
      <c r="P579" s="79" t="str">
        <f t="shared" si="77"/>
        <v>80817P26TP01</v>
      </c>
      <c r="Q579" t="str">
        <f t="shared" si="78"/>
        <v>SIZE:L,COLOR:600</v>
      </c>
      <c r="S579" t="str">
        <f t="shared" si="74"/>
        <v>1391</v>
      </c>
      <c r="V579" s="1" t="str">
        <f t="shared" si="79"/>
        <v>CM0000000001391</v>
      </c>
    </row>
    <row r="580" spans="1:22" ht="15.75">
      <c r="A580" s="1">
        <v>40197</v>
      </c>
      <c r="B580" s="87" t="str">
        <f t="shared" si="75"/>
        <v>CM0000000001391</v>
      </c>
      <c r="C580" s="19">
        <v>1391</v>
      </c>
      <c r="D580" s="1">
        <f t="shared" ref="D580:D643" si="81">+A580</f>
        <v>40197</v>
      </c>
      <c r="E580">
        <v>10399</v>
      </c>
      <c r="F580" t="s">
        <v>623</v>
      </c>
      <c r="G580" s="14" t="s">
        <v>75</v>
      </c>
      <c r="H580" t="s">
        <v>76</v>
      </c>
      <c r="J580" t="s">
        <v>871</v>
      </c>
      <c r="K580" s="14">
        <v>1</v>
      </c>
      <c r="L580">
        <v>250</v>
      </c>
      <c r="M580">
        <f t="shared" ref="M580:M643" si="82">K580*L580</f>
        <v>250</v>
      </c>
      <c r="N580" s="17">
        <f t="shared" si="80"/>
        <v>17000</v>
      </c>
      <c r="O580" s="18" t="str">
        <f t="shared" si="76"/>
        <v>139117000</v>
      </c>
      <c r="P580" s="79" t="str">
        <f t="shared" si="77"/>
        <v>10814S029578</v>
      </c>
      <c r="Q580" t="str">
        <f t="shared" si="78"/>
        <v>SIZE:36,COLOR:800</v>
      </c>
      <c r="S580" t="str">
        <f t="shared" ref="S580:S643" si="83">MID(B580,12,15)</f>
        <v>1391</v>
      </c>
      <c r="V580" s="1" t="str">
        <f t="shared" si="79"/>
        <v>CM0000000001391</v>
      </c>
    </row>
    <row r="581" spans="1:22" ht="15.75">
      <c r="A581" s="1">
        <v>40197</v>
      </c>
      <c r="B581" s="87" t="str">
        <f t="shared" ref="B581:B644" si="84">CONCATENATE($B$2,C581)</f>
        <v>CM0000000001392</v>
      </c>
      <c r="C581" s="19">
        <v>1392</v>
      </c>
      <c r="D581" s="1">
        <f t="shared" si="81"/>
        <v>40197</v>
      </c>
      <c r="E581">
        <v>10399</v>
      </c>
      <c r="F581" t="s">
        <v>623</v>
      </c>
      <c r="G581" s="14" t="s">
        <v>85</v>
      </c>
      <c r="H581" t="s">
        <v>13</v>
      </c>
      <c r="J581" t="s">
        <v>44</v>
      </c>
      <c r="K581" s="14">
        <v>1</v>
      </c>
      <c r="L581">
        <v>295.45</v>
      </c>
      <c r="M581">
        <f t="shared" si="82"/>
        <v>295.45</v>
      </c>
      <c r="N581" s="17">
        <f t="shared" si="80"/>
        <v>16000</v>
      </c>
      <c r="O581" s="18" t="str">
        <f t="shared" ref="O581:O644" si="85">CONCATENATE(C581,N581)</f>
        <v>139216000</v>
      </c>
      <c r="P581" s="79" t="str">
        <f t="shared" ref="P581:P644" si="86">G581</f>
        <v>10880P019505</v>
      </c>
      <c r="Q581" t="str">
        <f t="shared" ref="Q581:Q644" si="87">J581</f>
        <v>SIZE:34,COLOR:250</v>
      </c>
      <c r="S581" t="str">
        <f t="shared" si="83"/>
        <v>1392</v>
      </c>
      <c r="V581" s="1" t="str">
        <f t="shared" ref="V581:V644" si="88">B581</f>
        <v>CM0000000001392</v>
      </c>
    </row>
    <row r="582" spans="1:22" ht="15.75">
      <c r="A582" s="1">
        <v>40197</v>
      </c>
      <c r="B582" s="87" t="str">
        <f t="shared" si="84"/>
        <v>CM0000000001392</v>
      </c>
      <c r="C582" s="19">
        <v>1392</v>
      </c>
      <c r="D582" s="1">
        <f t="shared" si="81"/>
        <v>40197</v>
      </c>
      <c r="E582">
        <v>9311</v>
      </c>
      <c r="F582" t="s">
        <v>624</v>
      </c>
      <c r="G582" s="14" t="s">
        <v>180</v>
      </c>
      <c r="H582" t="s">
        <v>18</v>
      </c>
      <c r="J582" t="s">
        <v>49</v>
      </c>
      <c r="K582" s="14">
        <v>1</v>
      </c>
      <c r="L582">
        <v>261.36</v>
      </c>
      <c r="M582">
        <f t="shared" si="82"/>
        <v>261.36</v>
      </c>
      <c r="N582" s="17">
        <f t="shared" si="80"/>
        <v>17000</v>
      </c>
      <c r="O582" s="18" t="str">
        <f t="shared" si="85"/>
        <v>139217000</v>
      </c>
      <c r="P582" s="79" t="str">
        <f t="shared" si="86"/>
        <v>10804Z37C19521</v>
      </c>
      <c r="Q582" t="str">
        <f t="shared" si="87"/>
        <v>SIZE:S,COLOR:700</v>
      </c>
      <c r="S582" t="str">
        <f t="shared" si="83"/>
        <v>1392</v>
      </c>
      <c r="V582" s="1" t="str">
        <f t="shared" si="88"/>
        <v>CM0000000001392</v>
      </c>
    </row>
    <row r="583" spans="1:22" ht="15.75">
      <c r="A583" s="1">
        <v>40197</v>
      </c>
      <c r="B583" s="87" t="str">
        <f t="shared" si="84"/>
        <v>CM0000000001392</v>
      </c>
      <c r="C583" s="19">
        <v>1392</v>
      </c>
      <c r="D583" s="1">
        <f t="shared" si="81"/>
        <v>40197</v>
      </c>
      <c r="E583">
        <v>9311</v>
      </c>
      <c r="F583" t="s">
        <v>624</v>
      </c>
      <c r="G583" s="14" t="s">
        <v>71</v>
      </c>
      <c r="H583" t="s">
        <v>15</v>
      </c>
      <c r="J583" t="s">
        <v>45</v>
      </c>
      <c r="K583" s="14">
        <v>1</v>
      </c>
      <c r="L583">
        <v>295.45</v>
      </c>
      <c r="M583">
        <f t="shared" si="82"/>
        <v>295.45</v>
      </c>
      <c r="N583" s="17">
        <f t="shared" ref="N583:N646" si="89">IF(C583=C582,N582+1000,$N$2)</f>
        <v>18000</v>
      </c>
      <c r="O583" s="18" t="str">
        <f t="shared" si="85"/>
        <v>139218000</v>
      </c>
      <c r="P583" s="79" t="str">
        <f t="shared" si="86"/>
        <v>10882P339527</v>
      </c>
      <c r="Q583" t="str">
        <f t="shared" si="87"/>
        <v>SIZE:S,COLOR:650</v>
      </c>
      <c r="S583" t="str">
        <f t="shared" si="83"/>
        <v>1392</v>
      </c>
      <c r="V583" s="1" t="str">
        <f t="shared" si="88"/>
        <v>CM0000000001392</v>
      </c>
    </row>
    <row r="584" spans="1:22" ht="15.75">
      <c r="A584" s="1">
        <v>40197</v>
      </c>
      <c r="B584" s="87" t="str">
        <f t="shared" si="84"/>
        <v>CM0000000001392</v>
      </c>
      <c r="C584" s="19">
        <v>1392</v>
      </c>
      <c r="D584" s="1">
        <f t="shared" si="81"/>
        <v>40197</v>
      </c>
      <c r="E584">
        <v>4178</v>
      </c>
      <c r="F584" t="s">
        <v>346</v>
      </c>
      <c r="G584" s="14" t="s">
        <v>784</v>
      </c>
      <c r="H584" t="s">
        <v>18</v>
      </c>
      <c r="J584" t="s">
        <v>206</v>
      </c>
      <c r="K584" s="14">
        <v>1</v>
      </c>
      <c r="L584">
        <v>250</v>
      </c>
      <c r="M584">
        <f t="shared" si="82"/>
        <v>250</v>
      </c>
      <c r="N584" s="17">
        <f t="shared" si="89"/>
        <v>19000</v>
      </c>
      <c r="O584" s="18" t="str">
        <f t="shared" si="85"/>
        <v>139219000</v>
      </c>
      <c r="P584" s="79" t="str">
        <f t="shared" si="86"/>
        <v>10804e72b10580</v>
      </c>
      <c r="Q584" t="str">
        <f t="shared" si="87"/>
        <v>SIZE:XXL,COLOR:370</v>
      </c>
      <c r="S584" t="str">
        <f t="shared" si="83"/>
        <v>1392</v>
      </c>
      <c r="V584" s="1" t="str">
        <f t="shared" si="88"/>
        <v>CM0000000001392</v>
      </c>
    </row>
    <row r="585" spans="1:22" ht="15.75">
      <c r="A585" s="1">
        <v>40197</v>
      </c>
      <c r="B585" s="87" t="str">
        <f t="shared" si="84"/>
        <v>CM0000000001392</v>
      </c>
      <c r="C585" s="19">
        <v>1392</v>
      </c>
      <c r="D585" s="1">
        <f t="shared" si="81"/>
        <v>40197</v>
      </c>
      <c r="E585">
        <v>13339</v>
      </c>
      <c r="F585" t="s">
        <v>614</v>
      </c>
      <c r="G585" s="14" t="s">
        <v>409</v>
      </c>
      <c r="H585" t="s">
        <v>410</v>
      </c>
      <c r="J585" t="s">
        <v>455</v>
      </c>
      <c r="K585" s="14">
        <v>1</v>
      </c>
      <c r="L585">
        <v>227.27</v>
      </c>
      <c r="M585">
        <f t="shared" si="82"/>
        <v>227.27</v>
      </c>
      <c r="N585" s="17">
        <f t="shared" si="89"/>
        <v>20000</v>
      </c>
      <c r="O585" s="18" t="str">
        <f t="shared" si="85"/>
        <v>139220000</v>
      </c>
      <c r="P585" s="79" t="str">
        <f t="shared" si="86"/>
        <v>70878P019003</v>
      </c>
      <c r="Q585" t="str">
        <f t="shared" si="87"/>
        <v>SIZE:3X,COLOR:570</v>
      </c>
      <c r="S585" t="str">
        <f t="shared" si="83"/>
        <v>1392</v>
      </c>
      <c r="V585" s="1" t="str">
        <f t="shared" si="88"/>
        <v>CM0000000001392</v>
      </c>
    </row>
    <row r="586" spans="1:22" ht="15.75">
      <c r="A586" s="1">
        <v>40197</v>
      </c>
      <c r="B586" s="87" t="str">
        <f t="shared" si="84"/>
        <v>CM0000000001392</v>
      </c>
      <c r="C586" s="19">
        <v>1392</v>
      </c>
      <c r="D586" s="1">
        <f t="shared" si="81"/>
        <v>40197</v>
      </c>
      <c r="E586">
        <v>12484</v>
      </c>
      <c r="F586" t="s">
        <v>492</v>
      </c>
      <c r="G586" s="14" t="s">
        <v>768</v>
      </c>
      <c r="H586" t="s">
        <v>18</v>
      </c>
      <c r="J586" t="s">
        <v>194</v>
      </c>
      <c r="K586" s="14">
        <v>1</v>
      </c>
      <c r="L586">
        <v>250</v>
      </c>
      <c r="M586">
        <f t="shared" si="82"/>
        <v>250</v>
      </c>
      <c r="N586" s="17">
        <f t="shared" si="89"/>
        <v>21000</v>
      </c>
      <c r="O586" s="18" t="str">
        <f t="shared" si="85"/>
        <v>139221000</v>
      </c>
      <c r="P586" s="79" t="str">
        <f t="shared" si="86"/>
        <v>10804O76B10383</v>
      </c>
      <c r="Q586" t="str">
        <f t="shared" si="87"/>
        <v>SIZE:L,COLOR:700</v>
      </c>
      <c r="S586" t="str">
        <f t="shared" si="83"/>
        <v>1392</v>
      </c>
      <c r="V586" s="1" t="str">
        <f t="shared" si="88"/>
        <v>CM0000000001392</v>
      </c>
    </row>
    <row r="587" spans="1:22" ht="15.75">
      <c r="A587" s="1">
        <v>40197</v>
      </c>
      <c r="B587" s="87" t="str">
        <f t="shared" si="84"/>
        <v>CM0000000001392</v>
      </c>
      <c r="C587" s="19">
        <v>1392</v>
      </c>
      <c r="D587" s="1">
        <f t="shared" si="81"/>
        <v>40197</v>
      </c>
      <c r="E587">
        <v>12484</v>
      </c>
      <c r="F587" t="s">
        <v>492</v>
      </c>
      <c r="G587" s="14" t="s">
        <v>43</v>
      </c>
      <c r="H587" t="s">
        <v>10</v>
      </c>
      <c r="J587" t="s">
        <v>63</v>
      </c>
      <c r="K587" s="14">
        <v>1</v>
      </c>
      <c r="L587">
        <v>295.45</v>
      </c>
      <c r="M587">
        <f t="shared" si="82"/>
        <v>295.45</v>
      </c>
      <c r="N587" s="17">
        <f t="shared" si="89"/>
        <v>22000</v>
      </c>
      <c r="O587" s="18" t="str">
        <f t="shared" si="85"/>
        <v>139222000</v>
      </c>
      <c r="P587" s="79" t="str">
        <f t="shared" si="86"/>
        <v>10812P01TH37</v>
      </c>
      <c r="Q587" t="str">
        <f t="shared" si="87"/>
        <v>SIZE:M,COLOR:850</v>
      </c>
      <c r="S587" t="str">
        <f t="shared" si="83"/>
        <v>1392</v>
      </c>
      <c r="V587" s="1" t="str">
        <f t="shared" si="88"/>
        <v>CM0000000001392</v>
      </c>
    </row>
    <row r="588" spans="1:22" ht="15.75">
      <c r="A588" s="1">
        <v>40197</v>
      </c>
      <c r="B588" s="87" t="str">
        <f t="shared" si="84"/>
        <v>CM0000000001393</v>
      </c>
      <c r="C588" s="19">
        <v>1393</v>
      </c>
      <c r="D588" s="1">
        <f t="shared" si="81"/>
        <v>40197</v>
      </c>
      <c r="E588">
        <v>13347</v>
      </c>
      <c r="F588" t="s">
        <v>618</v>
      </c>
      <c r="G588" s="14" t="s">
        <v>231</v>
      </c>
      <c r="H588" t="s">
        <v>38</v>
      </c>
      <c r="J588" t="s">
        <v>158</v>
      </c>
      <c r="K588" s="14">
        <v>1</v>
      </c>
      <c r="L588">
        <v>250</v>
      </c>
      <c r="M588">
        <f t="shared" si="82"/>
        <v>250</v>
      </c>
      <c r="N588" s="17">
        <f t="shared" si="89"/>
        <v>16000</v>
      </c>
      <c r="O588" s="18" t="str">
        <f t="shared" si="85"/>
        <v>139316000</v>
      </c>
      <c r="P588" s="79" t="str">
        <f t="shared" si="86"/>
        <v>80820B50C29034</v>
      </c>
      <c r="Q588" t="str">
        <f t="shared" si="87"/>
        <v>SIZE:40,COLOR:370</v>
      </c>
      <c r="S588" t="str">
        <f t="shared" si="83"/>
        <v>1393</v>
      </c>
      <c r="V588" s="1" t="str">
        <f t="shared" si="88"/>
        <v>CM0000000001393</v>
      </c>
    </row>
    <row r="589" spans="1:22" ht="15.75">
      <c r="A589" s="1">
        <v>40197</v>
      </c>
      <c r="B589" s="87" t="str">
        <f t="shared" si="84"/>
        <v>CM0000000001393</v>
      </c>
      <c r="C589" s="19">
        <v>1393</v>
      </c>
      <c r="D589" s="1">
        <f t="shared" si="81"/>
        <v>40197</v>
      </c>
      <c r="E589">
        <v>4843</v>
      </c>
      <c r="F589" t="s">
        <v>619</v>
      </c>
      <c r="G589" s="14" t="s">
        <v>220</v>
      </c>
      <c r="H589" t="s">
        <v>18</v>
      </c>
      <c r="J589" t="s">
        <v>84</v>
      </c>
      <c r="K589" s="14">
        <v>1</v>
      </c>
      <c r="L589">
        <v>250</v>
      </c>
      <c r="M589">
        <f t="shared" si="82"/>
        <v>250</v>
      </c>
      <c r="N589" s="17">
        <f t="shared" si="89"/>
        <v>17000</v>
      </c>
      <c r="O589" s="18" t="str">
        <f t="shared" si="85"/>
        <v>139317000</v>
      </c>
      <c r="P589" s="79" t="str">
        <f t="shared" si="86"/>
        <v>10804O76K28365</v>
      </c>
      <c r="Q589" t="str">
        <f t="shared" si="87"/>
        <v>SIZE:L,COLOR:001</v>
      </c>
      <c r="S589" t="str">
        <f t="shared" si="83"/>
        <v>1393</v>
      </c>
      <c r="V589" s="1" t="str">
        <f t="shared" si="88"/>
        <v>CM0000000001393</v>
      </c>
    </row>
    <row r="590" spans="1:22" ht="15.75">
      <c r="A590" s="1">
        <v>40197</v>
      </c>
      <c r="B590" s="87" t="str">
        <f t="shared" si="84"/>
        <v>CM0000000001393</v>
      </c>
      <c r="C590" s="19">
        <v>1393</v>
      </c>
      <c r="D590" s="1">
        <f t="shared" si="81"/>
        <v>40197</v>
      </c>
      <c r="E590">
        <v>4843</v>
      </c>
      <c r="F590" t="s">
        <v>619</v>
      </c>
      <c r="G590" s="14" t="s">
        <v>268</v>
      </c>
      <c r="H590" t="s">
        <v>182</v>
      </c>
      <c r="J590" t="s">
        <v>290</v>
      </c>
      <c r="K590" s="14">
        <v>1</v>
      </c>
      <c r="L590" s="2">
        <v>1136.3599999999999</v>
      </c>
      <c r="M590">
        <f t="shared" si="82"/>
        <v>1136.3599999999999</v>
      </c>
      <c r="N590" s="17">
        <f t="shared" si="89"/>
        <v>18000</v>
      </c>
      <c r="O590" s="18" t="str">
        <f t="shared" si="85"/>
        <v>139318000</v>
      </c>
      <c r="P590" s="79" t="str">
        <f t="shared" si="86"/>
        <v>10808B56J02703</v>
      </c>
      <c r="Q590" t="str">
        <f t="shared" si="87"/>
        <v>SIZE:50,COLOR:001</v>
      </c>
      <c r="S590" t="str">
        <f t="shared" si="83"/>
        <v>1393</v>
      </c>
      <c r="V590" s="1" t="str">
        <f t="shared" si="88"/>
        <v>CM0000000001393</v>
      </c>
    </row>
    <row r="591" spans="1:22" ht="15.75">
      <c r="A591" s="1">
        <v>40197</v>
      </c>
      <c r="B591" s="87" t="str">
        <f t="shared" si="84"/>
        <v>CM0000000001394</v>
      </c>
      <c r="C591" s="19">
        <v>1394</v>
      </c>
      <c r="D591" s="1">
        <f t="shared" si="81"/>
        <v>40197</v>
      </c>
      <c r="E591">
        <v>2357</v>
      </c>
      <c r="F591" t="s">
        <v>625</v>
      </c>
      <c r="G591" s="14" t="s">
        <v>394</v>
      </c>
      <c r="H591" t="s">
        <v>395</v>
      </c>
      <c r="J591" t="s">
        <v>205</v>
      </c>
      <c r="K591" s="14">
        <v>1</v>
      </c>
      <c r="L591">
        <v>181.82</v>
      </c>
      <c r="M591">
        <f t="shared" si="82"/>
        <v>181.82</v>
      </c>
      <c r="N591" s="17">
        <f t="shared" si="89"/>
        <v>16000</v>
      </c>
      <c r="O591" s="18" t="str">
        <f t="shared" si="85"/>
        <v>139416000</v>
      </c>
      <c r="P591" s="79" t="str">
        <f t="shared" si="86"/>
        <v>10804U16K06857</v>
      </c>
      <c r="Q591" t="str">
        <f t="shared" si="87"/>
        <v>SIZE:XXL,COLOR:700</v>
      </c>
      <c r="S591" t="str">
        <f t="shared" si="83"/>
        <v>1394</v>
      </c>
      <c r="V591" s="1" t="str">
        <f t="shared" si="88"/>
        <v>CM0000000001394</v>
      </c>
    </row>
    <row r="592" spans="1:22" ht="15.75">
      <c r="A592" s="1">
        <v>40198</v>
      </c>
      <c r="B592" s="87" t="str">
        <f t="shared" si="84"/>
        <v>CM0000000001395</v>
      </c>
      <c r="C592" s="19">
        <v>1395</v>
      </c>
      <c r="D592" s="1">
        <f t="shared" si="81"/>
        <v>40198</v>
      </c>
      <c r="E592">
        <v>6712</v>
      </c>
      <c r="F592" t="s">
        <v>626</v>
      </c>
      <c r="G592" s="14" t="s">
        <v>141</v>
      </c>
      <c r="H592" t="s">
        <v>88</v>
      </c>
      <c r="J592" t="s">
        <v>65</v>
      </c>
      <c r="K592" s="14">
        <v>1</v>
      </c>
      <c r="L592">
        <v>227.27</v>
      </c>
      <c r="M592">
        <f t="shared" si="82"/>
        <v>227.27</v>
      </c>
      <c r="N592" s="17">
        <f t="shared" si="89"/>
        <v>16000</v>
      </c>
      <c r="O592" s="18" t="str">
        <f t="shared" si="85"/>
        <v>139516000</v>
      </c>
      <c r="P592" s="79" t="str">
        <f t="shared" si="86"/>
        <v>10804O76K06859</v>
      </c>
      <c r="Q592" t="str">
        <f t="shared" si="87"/>
        <v>SIZE:L,COLOR:300</v>
      </c>
      <c r="S592" t="str">
        <f t="shared" si="83"/>
        <v>1395</v>
      </c>
      <c r="V592" s="1" t="str">
        <f t="shared" si="88"/>
        <v>CM0000000001395</v>
      </c>
    </row>
    <row r="593" spans="1:22" ht="15.75">
      <c r="A593" s="1">
        <v>40198</v>
      </c>
      <c r="B593" s="87" t="str">
        <f t="shared" si="84"/>
        <v>CM0000000001395</v>
      </c>
      <c r="C593" s="19">
        <v>1395</v>
      </c>
      <c r="D593" s="1">
        <f t="shared" si="81"/>
        <v>40198</v>
      </c>
      <c r="E593">
        <v>190</v>
      </c>
      <c r="F593" t="s">
        <v>516</v>
      </c>
      <c r="G593" s="14" t="s">
        <v>783</v>
      </c>
      <c r="H593" t="s">
        <v>29</v>
      </c>
      <c r="J593" t="s">
        <v>872</v>
      </c>
      <c r="K593" s="14">
        <v>1</v>
      </c>
      <c r="L593">
        <v>272.73</v>
      </c>
      <c r="M593">
        <f t="shared" si="82"/>
        <v>272.73</v>
      </c>
      <c r="N593" s="17">
        <f t="shared" si="89"/>
        <v>17000</v>
      </c>
      <c r="O593" s="18" t="str">
        <f t="shared" si="85"/>
        <v>139517000</v>
      </c>
      <c r="P593" s="79" t="str">
        <f t="shared" si="86"/>
        <v>10841A02JN01</v>
      </c>
      <c r="Q593" t="str">
        <f t="shared" si="87"/>
        <v>SIZE:28,COLOR:350</v>
      </c>
      <c r="S593" t="str">
        <f t="shared" si="83"/>
        <v>1395</v>
      </c>
      <c r="V593" s="1" t="str">
        <f t="shared" si="88"/>
        <v>CM0000000001395</v>
      </c>
    </row>
    <row r="594" spans="1:22" ht="15.75">
      <c r="A594" s="1">
        <v>40198</v>
      </c>
      <c r="B594" s="87" t="str">
        <f t="shared" si="84"/>
        <v>CM0000000001396</v>
      </c>
      <c r="C594" s="19">
        <v>1396</v>
      </c>
      <c r="D594" s="1">
        <f t="shared" si="81"/>
        <v>40198</v>
      </c>
      <c r="E594">
        <v>13373</v>
      </c>
      <c r="F594" t="s">
        <v>627</v>
      </c>
      <c r="G594" s="14" t="s">
        <v>362</v>
      </c>
      <c r="H594" t="s">
        <v>58</v>
      </c>
      <c r="J594" t="s">
        <v>435</v>
      </c>
      <c r="K594" s="14">
        <v>1</v>
      </c>
      <c r="L594">
        <v>113.64</v>
      </c>
      <c r="M594">
        <f t="shared" si="82"/>
        <v>113.64</v>
      </c>
      <c r="N594" s="17">
        <f t="shared" si="89"/>
        <v>16000</v>
      </c>
      <c r="O594" s="18" t="str">
        <f t="shared" si="85"/>
        <v>139616000</v>
      </c>
      <c r="P594" s="79" t="str">
        <f t="shared" si="86"/>
        <v>70817P049008</v>
      </c>
      <c r="Q594" t="str">
        <f t="shared" si="87"/>
        <v>SIZE:3X,COLOR:960</v>
      </c>
      <c r="S594" t="str">
        <f t="shared" si="83"/>
        <v>1396</v>
      </c>
      <c r="V594" s="1" t="str">
        <f t="shared" si="88"/>
        <v>CM0000000001396</v>
      </c>
    </row>
    <row r="595" spans="1:22" ht="15.75">
      <c r="A595" s="1">
        <v>40198</v>
      </c>
      <c r="B595" s="87" t="str">
        <f t="shared" si="84"/>
        <v>CM0000000001396</v>
      </c>
      <c r="C595" s="19">
        <v>1396</v>
      </c>
      <c r="D595" s="1">
        <f t="shared" si="81"/>
        <v>40198</v>
      </c>
      <c r="E595">
        <v>13373</v>
      </c>
      <c r="F595" t="s">
        <v>627</v>
      </c>
      <c r="G595" s="14" t="s">
        <v>363</v>
      </c>
      <c r="H595" t="s">
        <v>364</v>
      </c>
      <c r="J595" t="s">
        <v>873</v>
      </c>
      <c r="K595" s="14">
        <v>1</v>
      </c>
      <c r="L595">
        <v>204.55</v>
      </c>
      <c r="M595">
        <f t="shared" si="82"/>
        <v>204.55</v>
      </c>
      <c r="N595" s="17">
        <f t="shared" si="89"/>
        <v>17000</v>
      </c>
      <c r="O595" s="18" t="str">
        <f t="shared" si="85"/>
        <v>139617000</v>
      </c>
      <c r="P595" s="79" t="str">
        <f t="shared" si="86"/>
        <v>70820P019005</v>
      </c>
      <c r="Q595" t="str">
        <f t="shared" si="87"/>
        <v>SIZE:9X,COLOR:300</v>
      </c>
      <c r="S595" t="str">
        <f t="shared" si="83"/>
        <v>1396</v>
      </c>
      <c r="V595" s="1" t="str">
        <f t="shared" si="88"/>
        <v>CM0000000001396</v>
      </c>
    </row>
    <row r="596" spans="1:22" ht="15.75">
      <c r="A596" s="1">
        <v>40198</v>
      </c>
      <c r="B596" s="87" t="str">
        <f t="shared" si="84"/>
        <v>CM0000000001397</v>
      </c>
      <c r="C596" s="19">
        <v>1397</v>
      </c>
      <c r="D596" s="1">
        <f t="shared" si="81"/>
        <v>40198</v>
      </c>
      <c r="E596">
        <v>13378</v>
      </c>
      <c r="F596" t="s">
        <v>628</v>
      </c>
      <c r="G596" s="14" t="s">
        <v>280</v>
      </c>
      <c r="H596" t="s">
        <v>58</v>
      </c>
      <c r="J596" t="s">
        <v>195</v>
      </c>
      <c r="K596" s="14">
        <v>1</v>
      </c>
      <c r="L596">
        <v>193.18</v>
      </c>
      <c r="M596">
        <f t="shared" si="82"/>
        <v>193.18</v>
      </c>
      <c r="N596" s="17">
        <f t="shared" si="89"/>
        <v>16000</v>
      </c>
      <c r="O596" s="18" t="str">
        <f t="shared" si="85"/>
        <v>139716000</v>
      </c>
      <c r="P596" s="79" t="str">
        <f t="shared" si="86"/>
        <v>80817P269021</v>
      </c>
      <c r="Q596" t="str">
        <f t="shared" si="87"/>
        <v>SIZE:L,COLOR:960</v>
      </c>
      <c r="S596" t="str">
        <f t="shared" si="83"/>
        <v>1397</v>
      </c>
      <c r="V596" s="1" t="str">
        <f t="shared" si="88"/>
        <v>CM0000000001397</v>
      </c>
    </row>
    <row r="597" spans="1:22" ht="15.75">
      <c r="A597" s="1">
        <v>40198</v>
      </c>
      <c r="B597" s="87" t="str">
        <f t="shared" si="84"/>
        <v>CM0000000001397</v>
      </c>
      <c r="C597" s="19">
        <v>1397</v>
      </c>
      <c r="D597" s="1">
        <f t="shared" si="81"/>
        <v>40198</v>
      </c>
      <c r="E597">
        <v>13378</v>
      </c>
      <c r="F597" t="s">
        <v>628</v>
      </c>
      <c r="G597" s="14" t="s">
        <v>258</v>
      </c>
      <c r="H597" t="s">
        <v>170</v>
      </c>
      <c r="J597" t="s">
        <v>212</v>
      </c>
      <c r="K597" s="14">
        <v>1</v>
      </c>
      <c r="L597">
        <v>250</v>
      </c>
      <c r="M597">
        <f t="shared" si="82"/>
        <v>250</v>
      </c>
      <c r="N597" s="17">
        <f t="shared" si="89"/>
        <v>17000</v>
      </c>
      <c r="O597" s="18" t="str">
        <f t="shared" si="85"/>
        <v>139717000</v>
      </c>
      <c r="P597" s="79" t="str">
        <f t="shared" si="86"/>
        <v>80820F27C19910</v>
      </c>
      <c r="Q597" t="str">
        <f t="shared" si="87"/>
        <v>SIZE:36,COLOR:950</v>
      </c>
      <c r="S597" t="str">
        <f t="shared" si="83"/>
        <v>1397</v>
      </c>
      <c r="V597" s="1" t="str">
        <f t="shared" si="88"/>
        <v>CM0000000001397</v>
      </c>
    </row>
    <row r="598" spans="1:22" ht="15.75">
      <c r="A598" s="1">
        <v>40198</v>
      </c>
      <c r="B598" s="87" t="str">
        <f t="shared" si="84"/>
        <v>CM0000000001398</v>
      </c>
      <c r="C598" s="19">
        <v>1398</v>
      </c>
      <c r="D598" s="1">
        <f t="shared" si="81"/>
        <v>40198</v>
      </c>
      <c r="E598">
        <v>13378</v>
      </c>
      <c r="F598" t="s">
        <v>628</v>
      </c>
      <c r="G598" s="14" t="s">
        <v>258</v>
      </c>
      <c r="H598" t="s">
        <v>170</v>
      </c>
      <c r="J598" t="s">
        <v>449</v>
      </c>
      <c r="K598" s="14">
        <v>1</v>
      </c>
      <c r="L598">
        <v>250</v>
      </c>
      <c r="M598">
        <f t="shared" si="82"/>
        <v>250</v>
      </c>
      <c r="N598" s="17">
        <f t="shared" si="89"/>
        <v>16000</v>
      </c>
      <c r="O598" s="18" t="str">
        <f t="shared" si="85"/>
        <v>139816000</v>
      </c>
      <c r="P598" s="79" t="str">
        <f t="shared" si="86"/>
        <v>80820F27C19910</v>
      </c>
      <c r="Q598" t="str">
        <f t="shared" si="87"/>
        <v>SIZE:36,COLOR:320</v>
      </c>
      <c r="S598" t="str">
        <f t="shared" si="83"/>
        <v>1398</v>
      </c>
      <c r="V598" s="1" t="str">
        <f t="shared" si="88"/>
        <v>CM0000000001398</v>
      </c>
    </row>
    <row r="599" spans="1:22" ht="15.75">
      <c r="A599" s="1">
        <v>40198</v>
      </c>
      <c r="B599" s="87" t="str">
        <f t="shared" si="84"/>
        <v>CM0000000001399</v>
      </c>
      <c r="C599" s="19">
        <v>1399</v>
      </c>
      <c r="D599" s="1">
        <f t="shared" si="81"/>
        <v>40198</v>
      </c>
      <c r="E599">
        <v>13378</v>
      </c>
      <c r="F599" t="s">
        <v>628</v>
      </c>
      <c r="G599" s="14" t="s">
        <v>218</v>
      </c>
      <c r="H599" t="s">
        <v>22</v>
      </c>
      <c r="J599" t="s">
        <v>194</v>
      </c>
      <c r="K599" s="14">
        <v>1</v>
      </c>
      <c r="L599">
        <v>295.45</v>
      </c>
      <c r="M599">
        <f t="shared" si="82"/>
        <v>295.45</v>
      </c>
      <c r="N599" s="17">
        <f t="shared" si="89"/>
        <v>16000</v>
      </c>
      <c r="O599" s="18" t="str">
        <f t="shared" si="85"/>
        <v>139916000</v>
      </c>
      <c r="P599" s="79" t="str">
        <f t="shared" si="86"/>
        <v>80836P029009</v>
      </c>
      <c r="Q599" t="str">
        <f t="shared" si="87"/>
        <v>SIZE:L,COLOR:700</v>
      </c>
      <c r="S599" t="str">
        <f t="shared" si="83"/>
        <v>1399</v>
      </c>
      <c r="V599" s="1" t="str">
        <f t="shared" si="88"/>
        <v>CM0000000001399</v>
      </c>
    </row>
    <row r="600" spans="1:22" ht="15.75">
      <c r="A600" s="1">
        <v>40198</v>
      </c>
      <c r="B600" s="87" t="str">
        <f t="shared" si="84"/>
        <v>CM0000000001399</v>
      </c>
      <c r="C600" s="19">
        <v>1399</v>
      </c>
      <c r="D600" s="1">
        <f t="shared" si="81"/>
        <v>40198</v>
      </c>
      <c r="E600">
        <v>13380</v>
      </c>
      <c r="F600" t="s">
        <v>629</v>
      </c>
      <c r="G600" s="14" t="s">
        <v>134</v>
      </c>
      <c r="H600" t="s">
        <v>18</v>
      </c>
      <c r="J600" t="s">
        <v>197</v>
      </c>
      <c r="K600" s="14">
        <v>1</v>
      </c>
      <c r="L600">
        <v>227.27</v>
      </c>
      <c r="M600">
        <f t="shared" si="82"/>
        <v>227.27</v>
      </c>
      <c r="N600" s="17">
        <f t="shared" si="89"/>
        <v>17000</v>
      </c>
      <c r="O600" s="18" t="str">
        <f t="shared" si="85"/>
        <v>139917000</v>
      </c>
      <c r="P600" s="79" t="str">
        <f t="shared" si="86"/>
        <v>10804e72c19910</v>
      </c>
      <c r="Q600" t="str">
        <f t="shared" si="87"/>
        <v>SIZE:XL,COLOR:950</v>
      </c>
      <c r="S600" t="str">
        <f t="shared" si="83"/>
        <v>1399</v>
      </c>
      <c r="V600" s="1" t="str">
        <f t="shared" si="88"/>
        <v>CM0000000001399</v>
      </c>
    </row>
    <row r="601" spans="1:22" ht="15.75">
      <c r="A601" s="1">
        <v>40198</v>
      </c>
      <c r="B601" s="87" t="str">
        <f t="shared" si="84"/>
        <v>CM0000000001399</v>
      </c>
      <c r="C601" s="19">
        <v>1399</v>
      </c>
      <c r="D601" s="1">
        <f t="shared" si="81"/>
        <v>40198</v>
      </c>
      <c r="E601">
        <v>13380</v>
      </c>
      <c r="F601" t="s">
        <v>629</v>
      </c>
      <c r="G601" s="14" t="s">
        <v>175</v>
      </c>
      <c r="H601" t="s">
        <v>82</v>
      </c>
      <c r="J601" t="s">
        <v>113</v>
      </c>
      <c r="K601" s="14">
        <v>1</v>
      </c>
      <c r="L601">
        <v>227.27</v>
      </c>
      <c r="M601">
        <f t="shared" si="82"/>
        <v>227.27</v>
      </c>
      <c r="N601" s="17">
        <f t="shared" si="89"/>
        <v>18000</v>
      </c>
      <c r="O601" s="18" t="str">
        <f t="shared" si="85"/>
        <v>139918000</v>
      </c>
      <c r="P601" s="79" t="str">
        <f t="shared" si="86"/>
        <v>10811P23TP06</v>
      </c>
      <c r="Q601" t="str">
        <f t="shared" si="87"/>
        <v>SIZE:XL,COLOR:600</v>
      </c>
      <c r="S601" t="str">
        <f t="shared" si="83"/>
        <v>1399</v>
      </c>
      <c r="V601" s="1" t="str">
        <f t="shared" si="88"/>
        <v>CM0000000001399</v>
      </c>
    </row>
    <row r="602" spans="1:22" ht="15.75">
      <c r="A602" s="1">
        <v>40198</v>
      </c>
      <c r="B602" s="87" t="str">
        <f t="shared" si="84"/>
        <v>CM0000000001400</v>
      </c>
      <c r="C602" s="19">
        <v>1400</v>
      </c>
      <c r="D602" s="1">
        <f t="shared" si="81"/>
        <v>40198</v>
      </c>
      <c r="E602">
        <v>13380</v>
      </c>
      <c r="F602" t="s">
        <v>629</v>
      </c>
      <c r="G602" s="14" t="s">
        <v>26</v>
      </c>
      <c r="H602" t="s">
        <v>15</v>
      </c>
      <c r="J602" t="s">
        <v>27</v>
      </c>
      <c r="K602" s="14">
        <v>1</v>
      </c>
      <c r="L602">
        <v>272.73</v>
      </c>
      <c r="M602">
        <f t="shared" si="82"/>
        <v>272.73</v>
      </c>
      <c r="N602" s="17">
        <f t="shared" si="89"/>
        <v>16000</v>
      </c>
      <c r="O602" s="18" t="str">
        <f t="shared" si="85"/>
        <v>140016000</v>
      </c>
      <c r="P602" s="79" t="str">
        <f t="shared" si="86"/>
        <v>10882P16TP06</v>
      </c>
      <c r="Q602" t="str">
        <f t="shared" si="87"/>
        <v>SIZE:L,COLOR:850</v>
      </c>
      <c r="S602" t="str">
        <f t="shared" si="83"/>
        <v>1400</v>
      </c>
      <c r="V602" s="1" t="str">
        <f t="shared" si="88"/>
        <v>CM0000000001400</v>
      </c>
    </row>
    <row r="603" spans="1:22" ht="15.75">
      <c r="A603" s="1">
        <v>40198</v>
      </c>
      <c r="B603" s="87" t="str">
        <f t="shared" si="84"/>
        <v>CM0000000001401</v>
      </c>
      <c r="C603" s="19">
        <v>1401</v>
      </c>
      <c r="D603" s="1">
        <f t="shared" si="81"/>
        <v>40198</v>
      </c>
      <c r="E603">
        <v>13380</v>
      </c>
      <c r="F603" t="s">
        <v>629</v>
      </c>
      <c r="G603" s="14" t="s">
        <v>366</v>
      </c>
      <c r="H603" t="s">
        <v>367</v>
      </c>
      <c r="J603" t="s">
        <v>431</v>
      </c>
      <c r="K603" s="14">
        <v>1</v>
      </c>
      <c r="L603">
        <v>159.09</v>
      </c>
      <c r="M603">
        <f t="shared" si="82"/>
        <v>159.09</v>
      </c>
      <c r="N603" s="17">
        <f t="shared" si="89"/>
        <v>16000</v>
      </c>
      <c r="O603" s="18" t="str">
        <f t="shared" si="85"/>
        <v>140116000</v>
      </c>
      <c r="P603" s="79" t="str">
        <f t="shared" si="86"/>
        <v>70817P269009</v>
      </c>
      <c r="Q603" t="str">
        <f t="shared" si="87"/>
        <v>SIZE:7X,COLOR:850</v>
      </c>
      <c r="S603" t="str">
        <f t="shared" si="83"/>
        <v>1401</v>
      </c>
      <c r="V603" s="1" t="str">
        <f t="shared" si="88"/>
        <v>CM0000000001401</v>
      </c>
    </row>
    <row r="604" spans="1:22" ht="15.75">
      <c r="A604" s="1">
        <v>40198</v>
      </c>
      <c r="B604" s="87" t="str">
        <f t="shared" si="84"/>
        <v>CM0000000001401</v>
      </c>
      <c r="C604" s="19">
        <v>1401</v>
      </c>
      <c r="D604" s="1">
        <f t="shared" si="81"/>
        <v>40198</v>
      </c>
      <c r="E604">
        <v>13380</v>
      </c>
      <c r="F604" t="s">
        <v>629</v>
      </c>
      <c r="G604" s="14" t="s">
        <v>771</v>
      </c>
      <c r="H604" t="s">
        <v>170</v>
      </c>
      <c r="J604" t="s">
        <v>292</v>
      </c>
      <c r="K604" s="14">
        <v>1</v>
      </c>
      <c r="L604">
        <v>204.55</v>
      </c>
      <c r="M604">
        <f t="shared" si="82"/>
        <v>204.55</v>
      </c>
      <c r="N604" s="17">
        <f t="shared" si="89"/>
        <v>17000</v>
      </c>
      <c r="O604" s="18" t="str">
        <f t="shared" si="85"/>
        <v>140117000</v>
      </c>
      <c r="P604" s="79" t="str">
        <f t="shared" si="86"/>
        <v>80820B11G15118</v>
      </c>
      <c r="Q604" t="str">
        <f t="shared" si="87"/>
        <v>SIZE:36,COLOR:300</v>
      </c>
      <c r="S604" t="str">
        <f t="shared" si="83"/>
        <v>1401</v>
      </c>
      <c r="V604" s="1" t="str">
        <f t="shared" si="88"/>
        <v>CM0000000001401</v>
      </c>
    </row>
    <row r="605" spans="1:22" ht="15.75">
      <c r="A605" s="1">
        <v>40198</v>
      </c>
      <c r="B605" s="87" t="str">
        <f t="shared" si="84"/>
        <v>CM0000000001402</v>
      </c>
      <c r="C605" s="19">
        <v>1402</v>
      </c>
      <c r="D605" s="1">
        <f t="shared" si="81"/>
        <v>40198</v>
      </c>
      <c r="E605">
        <v>13380</v>
      </c>
      <c r="F605" t="s">
        <v>629</v>
      </c>
      <c r="G605" s="14" t="s">
        <v>227</v>
      </c>
      <c r="H605" t="s">
        <v>38</v>
      </c>
      <c r="J605" t="s">
        <v>228</v>
      </c>
      <c r="K605" s="14">
        <v>1</v>
      </c>
      <c r="L605">
        <v>227.27</v>
      </c>
      <c r="M605">
        <f t="shared" si="82"/>
        <v>227.27</v>
      </c>
      <c r="N605" s="17">
        <f t="shared" si="89"/>
        <v>16000</v>
      </c>
      <c r="O605" s="18" t="str">
        <f t="shared" si="85"/>
        <v>140216000</v>
      </c>
      <c r="P605" s="79" t="str">
        <f t="shared" si="86"/>
        <v>80820F27B10476</v>
      </c>
      <c r="Q605" t="str">
        <f t="shared" si="87"/>
        <v>SIZE:40,COLOR:600</v>
      </c>
      <c r="S605" t="str">
        <f t="shared" si="83"/>
        <v>1402</v>
      </c>
      <c r="V605" s="1" t="str">
        <f t="shared" si="88"/>
        <v>CM0000000001402</v>
      </c>
    </row>
    <row r="606" spans="1:22" ht="15.75">
      <c r="A606" s="1">
        <v>40198</v>
      </c>
      <c r="B606" s="87" t="str">
        <f t="shared" si="84"/>
        <v>CM0000000001402</v>
      </c>
      <c r="C606" s="19">
        <v>1402</v>
      </c>
      <c r="D606" s="1">
        <f t="shared" si="81"/>
        <v>40198</v>
      </c>
      <c r="E606">
        <v>13380</v>
      </c>
      <c r="F606" t="s">
        <v>629</v>
      </c>
      <c r="G606" s="14" t="s">
        <v>258</v>
      </c>
      <c r="H606" t="s">
        <v>170</v>
      </c>
      <c r="J606" t="s">
        <v>157</v>
      </c>
      <c r="K606" s="14">
        <v>1</v>
      </c>
      <c r="L606">
        <v>250</v>
      </c>
      <c r="M606">
        <f t="shared" si="82"/>
        <v>250</v>
      </c>
      <c r="N606" s="17">
        <f t="shared" si="89"/>
        <v>17000</v>
      </c>
      <c r="O606" s="18" t="str">
        <f t="shared" si="85"/>
        <v>140217000</v>
      </c>
      <c r="P606" s="79" t="str">
        <f t="shared" si="86"/>
        <v>80820F27C19910</v>
      </c>
      <c r="Q606" t="str">
        <f t="shared" si="87"/>
        <v>SIZE:40,COLOR:850</v>
      </c>
      <c r="S606" t="str">
        <f t="shared" si="83"/>
        <v>1402</v>
      </c>
      <c r="V606" s="1" t="str">
        <f t="shared" si="88"/>
        <v>CM0000000001402</v>
      </c>
    </row>
    <row r="607" spans="1:22" ht="15.75">
      <c r="A607" s="1">
        <v>40198</v>
      </c>
      <c r="B607" s="87" t="str">
        <f t="shared" si="84"/>
        <v>CM0000000001403</v>
      </c>
      <c r="C607" s="19">
        <v>1403</v>
      </c>
      <c r="D607" s="1">
        <f t="shared" si="81"/>
        <v>40198</v>
      </c>
      <c r="E607">
        <v>13378</v>
      </c>
      <c r="F607" t="s">
        <v>628</v>
      </c>
      <c r="G607" s="14" t="s">
        <v>188</v>
      </c>
      <c r="H607" t="s">
        <v>35</v>
      </c>
      <c r="J607" t="s">
        <v>416</v>
      </c>
      <c r="K607" s="14">
        <v>1</v>
      </c>
      <c r="L607">
        <v>340.91</v>
      </c>
      <c r="M607">
        <f t="shared" si="82"/>
        <v>340.91</v>
      </c>
      <c r="N607" s="17">
        <f t="shared" si="89"/>
        <v>16000</v>
      </c>
      <c r="O607" s="18" t="str">
        <f t="shared" si="85"/>
        <v>140316000</v>
      </c>
      <c r="P607" s="79" t="str">
        <f t="shared" si="86"/>
        <v>80819P118530</v>
      </c>
      <c r="Q607" t="str">
        <f t="shared" si="87"/>
        <v>SIZE:M,COLOR:300</v>
      </c>
      <c r="S607" t="str">
        <f t="shared" si="83"/>
        <v>1403</v>
      </c>
      <c r="V607" s="1" t="str">
        <f t="shared" si="88"/>
        <v>CM0000000001403</v>
      </c>
    </row>
    <row r="608" spans="1:22" ht="15.75">
      <c r="A608" s="1">
        <v>40198</v>
      </c>
      <c r="B608" s="87" t="str">
        <f t="shared" si="84"/>
        <v>CM0000000001404</v>
      </c>
      <c r="C608" s="19">
        <v>1404</v>
      </c>
      <c r="D608" s="1">
        <f t="shared" si="81"/>
        <v>40198</v>
      </c>
      <c r="E608">
        <v>13378</v>
      </c>
      <c r="F608" t="s">
        <v>628</v>
      </c>
      <c r="G608" s="14" t="s">
        <v>75</v>
      </c>
      <c r="H608" t="s">
        <v>76</v>
      </c>
      <c r="J608" t="s">
        <v>77</v>
      </c>
      <c r="K608" s="14">
        <v>1</v>
      </c>
      <c r="L608">
        <v>250</v>
      </c>
      <c r="M608">
        <f t="shared" si="82"/>
        <v>250</v>
      </c>
      <c r="N608" s="17">
        <f t="shared" si="89"/>
        <v>16000</v>
      </c>
      <c r="O608" s="18" t="str">
        <f t="shared" si="85"/>
        <v>140416000</v>
      </c>
      <c r="P608" s="79" t="str">
        <f t="shared" si="86"/>
        <v>10814S029578</v>
      </c>
      <c r="Q608" t="str">
        <f t="shared" si="87"/>
        <v>SIZE:38,COLOR:800</v>
      </c>
      <c r="S608" t="str">
        <f t="shared" si="83"/>
        <v>1404</v>
      </c>
      <c r="V608" s="1" t="str">
        <f t="shared" si="88"/>
        <v>CM0000000001404</v>
      </c>
    </row>
    <row r="609" spans="1:22" ht="15.75">
      <c r="A609" s="1">
        <v>40198</v>
      </c>
      <c r="B609" s="87" t="str">
        <f t="shared" si="84"/>
        <v>CM0000000001405</v>
      </c>
      <c r="C609" s="19">
        <v>1405</v>
      </c>
      <c r="D609" s="1">
        <f t="shared" si="81"/>
        <v>40198</v>
      </c>
      <c r="E609">
        <v>13380</v>
      </c>
      <c r="F609" t="s">
        <v>629</v>
      </c>
      <c r="G609" s="14" t="s">
        <v>234</v>
      </c>
      <c r="H609" t="s">
        <v>76</v>
      </c>
      <c r="J609" t="s">
        <v>307</v>
      </c>
      <c r="K609" s="14">
        <v>1</v>
      </c>
      <c r="L609">
        <v>250</v>
      </c>
      <c r="M609">
        <f t="shared" si="82"/>
        <v>250</v>
      </c>
      <c r="N609" s="17">
        <f t="shared" si="89"/>
        <v>16000</v>
      </c>
      <c r="O609" s="18" t="str">
        <f t="shared" si="85"/>
        <v>140516000</v>
      </c>
      <c r="P609" s="79" t="str">
        <f t="shared" si="86"/>
        <v>10814S029577</v>
      </c>
      <c r="Q609" t="str">
        <f t="shared" si="87"/>
        <v>SIZE:37,COLOR:950</v>
      </c>
      <c r="S609" t="str">
        <f t="shared" si="83"/>
        <v>1405</v>
      </c>
      <c r="V609" s="1" t="str">
        <f t="shared" si="88"/>
        <v>CM0000000001405</v>
      </c>
    </row>
    <row r="610" spans="1:22" ht="15.75">
      <c r="A610" s="1">
        <v>40198</v>
      </c>
      <c r="B610" s="87" t="str">
        <f t="shared" si="84"/>
        <v>CM0000000001405</v>
      </c>
      <c r="C610" s="19">
        <v>1405</v>
      </c>
      <c r="D610" s="1">
        <f t="shared" si="81"/>
        <v>40198</v>
      </c>
      <c r="E610">
        <v>13380</v>
      </c>
      <c r="F610" t="s">
        <v>629</v>
      </c>
      <c r="G610" s="14" t="s">
        <v>785</v>
      </c>
      <c r="H610" t="s">
        <v>58</v>
      </c>
      <c r="J610" t="s">
        <v>72</v>
      </c>
      <c r="K610" s="14">
        <v>1</v>
      </c>
      <c r="L610">
        <v>100</v>
      </c>
      <c r="M610">
        <f t="shared" si="82"/>
        <v>100</v>
      </c>
      <c r="N610" s="17">
        <f t="shared" si="89"/>
        <v>17000</v>
      </c>
      <c r="O610" s="18" t="str">
        <f t="shared" si="85"/>
        <v>140517000</v>
      </c>
      <c r="P610" s="79" t="str">
        <f t="shared" si="86"/>
        <v>10817A41TS07</v>
      </c>
      <c r="Q610" t="str">
        <f t="shared" si="87"/>
        <v>SIZE:M,COLOR:200</v>
      </c>
      <c r="S610" t="str">
        <f t="shared" si="83"/>
        <v>1405</v>
      </c>
      <c r="V610" s="1" t="str">
        <f t="shared" si="88"/>
        <v>CM0000000001405</v>
      </c>
    </row>
    <row r="611" spans="1:22" ht="15.75">
      <c r="A611" s="1">
        <v>40198</v>
      </c>
      <c r="B611" s="87" t="str">
        <f t="shared" si="84"/>
        <v>CM0000000001406</v>
      </c>
      <c r="C611" s="19">
        <v>1406</v>
      </c>
      <c r="D611" s="1">
        <f t="shared" si="81"/>
        <v>40198</v>
      </c>
      <c r="E611">
        <v>13380</v>
      </c>
      <c r="F611" t="s">
        <v>629</v>
      </c>
      <c r="G611" s="14" t="s">
        <v>115</v>
      </c>
      <c r="H611" t="s">
        <v>116</v>
      </c>
      <c r="J611" t="s">
        <v>36</v>
      </c>
      <c r="K611" s="14">
        <v>1</v>
      </c>
      <c r="L611">
        <v>250</v>
      </c>
      <c r="M611">
        <f t="shared" si="82"/>
        <v>250</v>
      </c>
      <c r="N611" s="17">
        <f t="shared" si="89"/>
        <v>16000</v>
      </c>
      <c r="O611" s="18" t="str">
        <f t="shared" si="85"/>
        <v>140616000</v>
      </c>
      <c r="P611" s="79" t="str">
        <f t="shared" si="86"/>
        <v>80818P029502</v>
      </c>
      <c r="Q611" t="str">
        <f t="shared" si="87"/>
        <v>SIZE:S,COLOR:200</v>
      </c>
      <c r="S611" t="str">
        <f t="shared" si="83"/>
        <v>1406</v>
      </c>
      <c r="V611" s="1" t="str">
        <f t="shared" si="88"/>
        <v>CM0000000001406</v>
      </c>
    </row>
    <row r="612" spans="1:22" ht="15.75">
      <c r="A612" s="1">
        <v>40198</v>
      </c>
      <c r="B612" s="87" t="str">
        <f t="shared" si="84"/>
        <v>CM0000000001407</v>
      </c>
      <c r="C612" s="19">
        <v>1407</v>
      </c>
      <c r="D612" s="1">
        <f t="shared" si="81"/>
        <v>40198</v>
      </c>
      <c r="E612">
        <v>13385</v>
      </c>
      <c r="F612" t="s">
        <v>630</v>
      </c>
      <c r="G612" s="14" t="s">
        <v>140</v>
      </c>
      <c r="H612" t="s">
        <v>15</v>
      </c>
      <c r="J612" t="s">
        <v>27</v>
      </c>
      <c r="K612" s="14">
        <v>1</v>
      </c>
      <c r="L612">
        <v>250</v>
      </c>
      <c r="M612">
        <f t="shared" si="82"/>
        <v>250</v>
      </c>
      <c r="N612" s="17">
        <f t="shared" si="89"/>
        <v>16000</v>
      </c>
      <c r="O612" s="18" t="str">
        <f t="shared" si="85"/>
        <v>140716000</v>
      </c>
      <c r="P612" s="79" t="str">
        <f t="shared" si="86"/>
        <v>10882P339524</v>
      </c>
      <c r="Q612" t="str">
        <f t="shared" si="87"/>
        <v>SIZE:L,COLOR:850</v>
      </c>
      <c r="S612" t="str">
        <f t="shared" si="83"/>
        <v>1407</v>
      </c>
      <c r="V612" s="1" t="str">
        <f t="shared" si="88"/>
        <v>CM0000000001407</v>
      </c>
    </row>
    <row r="613" spans="1:22" ht="15.75">
      <c r="A613" s="1">
        <v>40198</v>
      </c>
      <c r="B613" s="87" t="str">
        <f t="shared" si="84"/>
        <v>CM0000000001408</v>
      </c>
      <c r="C613" s="19">
        <v>1408</v>
      </c>
      <c r="D613" s="1">
        <f t="shared" si="81"/>
        <v>40198</v>
      </c>
      <c r="E613">
        <v>13263</v>
      </c>
      <c r="F613" t="s">
        <v>587</v>
      </c>
      <c r="G613" s="14" t="s">
        <v>181</v>
      </c>
      <c r="H613" t="s">
        <v>182</v>
      </c>
      <c r="J613" t="s">
        <v>434</v>
      </c>
      <c r="K613" s="14">
        <v>1</v>
      </c>
      <c r="L613" s="2">
        <v>1363.64</v>
      </c>
      <c r="M613">
        <f t="shared" si="82"/>
        <v>1363.64</v>
      </c>
      <c r="N613" s="17">
        <f t="shared" si="89"/>
        <v>16000</v>
      </c>
      <c r="O613" s="18" t="str">
        <f t="shared" si="85"/>
        <v>140816000</v>
      </c>
      <c r="P613" s="79" t="str">
        <f t="shared" si="86"/>
        <v>10805C10 J02585</v>
      </c>
      <c r="Q613" t="str">
        <f t="shared" si="87"/>
        <v>SIZE:56,COLOR:400</v>
      </c>
      <c r="S613" t="str">
        <f t="shared" si="83"/>
        <v>1408</v>
      </c>
      <c r="V613" s="1" t="str">
        <f t="shared" si="88"/>
        <v>CM0000000001408</v>
      </c>
    </row>
    <row r="614" spans="1:22" ht="15.75">
      <c r="A614" s="1">
        <v>40198</v>
      </c>
      <c r="B614" s="87" t="str">
        <f t="shared" si="84"/>
        <v>CM0000000001409</v>
      </c>
      <c r="C614" s="19">
        <v>1409</v>
      </c>
      <c r="D614" s="1">
        <f t="shared" si="81"/>
        <v>40198</v>
      </c>
      <c r="E614">
        <v>13386</v>
      </c>
      <c r="F614" t="s">
        <v>631</v>
      </c>
      <c r="G614" s="14" t="s">
        <v>780</v>
      </c>
      <c r="H614" t="s">
        <v>170</v>
      </c>
      <c r="J614" t="s">
        <v>178</v>
      </c>
      <c r="K614" s="14">
        <v>1</v>
      </c>
      <c r="L614">
        <v>204.55</v>
      </c>
      <c r="M614">
        <f t="shared" si="82"/>
        <v>204.55</v>
      </c>
      <c r="N614" s="17">
        <f t="shared" si="89"/>
        <v>16000</v>
      </c>
      <c r="O614" s="18" t="str">
        <f t="shared" si="85"/>
        <v>140916000</v>
      </c>
      <c r="P614" s="79" t="str">
        <f t="shared" si="86"/>
        <v>80820B11A48085</v>
      </c>
      <c r="Q614" t="str">
        <f t="shared" si="87"/>
        <v>SIZE:38,COLOR:700</v>
      </c>
      <c r="S614" t="str">
        <f t="shared" si="83"/>
        <v>1409</v>
      </c>
      <c r="V614" s="1" t="str">
        <f t="shared" si="88"/>
        <v>CM0000000001409</v>
      </c>
    </row>
    <row r="615" spans="1:22" ht="15.75">
      <c r="A615" s="1">
        <v>40199</v>
      </c>
      <c r="B615" s="87" t="str">
        <f t="shared" si="84"/>
        <v>CM0000000001410</v>
      </c>
      <c r="C615" s="19">
        <v>1410</v>
      </c>
      <c r="D615" s="1">
        <f t="shared" si="81"/>
        <v>40199</v>
      </c>
      <c r="E615">
        <v>4575</v>
      </c>
      <c r="F615" t="s">
        <v>573</v>
      </c>
      <c r="G615" s="14" t="s">
        <v>221</v>
      </c>
      <c r="H615" t="s">
        <v>35</v>
      </c>
      <c r="J615" t="s">
        <v>19</v>
      </c>
      <c r="K615" s="14">
        <v>1</v>
      </c>
      <c r="L615">
        <v>250</v>
      </c>
      <c r="M615">
        <f t="shared" si="82"/>
        <v>250</v>
      </c>
      <c r="N615" s="17">
        <f t="shared" si="89"/>
        <v>16000</v>
      </c>
      <c r="O615" s="18" t="str">
        <f t="shared" si="85"/>
        <v>141016000</v>
      </c>
      <c r="P615" s="79" t="str">
        <f t="shared" si="86"/>
        <v>80819P059526</v>
      </c>
      <c r="Q615" t="str">
        <f t="shared" si="87"/>
        <v>SIZE:L,COLOR:200</v>
      </c>
      <c r="S615" t="str">
        <f t="shared" si="83"/>
        <v>1410</v>
      </c>
      <c r="V615" s="1" t="str">
        <f t="shared" si="88"/>
        <v>CM0000000001410</v>
      </c>
    </row>
    <row r="616" spans="1:22" ht="15.75">
      <c r="A616" s="1">
        <v>40199</v>
      </c>
      <c r="B616" s="87" t="str">
        <f t="shared" si="84"/>
        <v>CM0000000001411</v>
      </c>
      <c r="C616" s="19">
        <v>1411</v>
      </c>
      <c r="D616" s="1">
        <f t="shared" si="81"/>
        <v>40199</v>
      </c>
      <c r="E616">
        <v>4575</v>
      </c>
      <c r="F616" t="s">
        <v>573</v>
      </c>
      <c r="G616" s="14" t="s">
        <v>379</v>
      </c>
      <c r="H616" t="s">
        <v>35</v>
      </c>
      <c r="J616" t="s">
        <v>27</v>
      </c>
      <c r="K616" s="14">
        <v>1</v>
      </c>
      <c r="L616">
        <v>250</v>
      </c>
      <c r="M616">
        <f t="shared" si="82"/>
        <v>250</v>
      </c>
      <c r="N616" s="17">
        <f t="shared" si="89"/>
        <v>16000</v>
      </c>
      <c r="O616" s="18" t="str">
        <f t="shared" si="85"/>
        <v>141116000</v>
      </c>
      <c r="P616" s="79" t="str">
        <f t="shared" si="86"/>
        <v>80819P119510</v>
      </c>
      <c r="Q616" t="str">
        <f t="shared" si="87"/>
        <v>SIZE:L,COLOR:850</v>
      </c>
      <c r="S616" t="str">
        <f t="shared" si="83"/>
        <v>1411</v>
      </c>
      <c r="V616" s="1" t="str">
        <f t="shared" si="88"/>
        <v>CM0000000001411</v>
      </c>
    </row>
    <row r="617" spans="1:22" ht="15.75">
      <c r="A617" s="1">
        <v>40199</v>
      </c>
      <c r="B617" s="87" t="str">
        <f t="shared" si="84"/>
        <v>CM0000000001411</v>
      </c>
      <c r="C617" s="19">
        <v>1411</v>
      </c>
      <c r="D617" s="1">
        <f t="shared" si="81"/>
        <v>40199</v>
      </c>
      <c r="E617">
        <v>1110</v>
      </c>
      <c r="F617" t="s">
        <v>632</v>
      </c>
      <c r="G617" s="14" t="s">
        <v>87</v>
      </c>
      <c r="H617" t="s">
        <v>88</v>
      </c>
      <c r="J617" t="s">
        <v>19</v>
      </c>
      <c r="K617" s="14">
        <v>1</v>
      </c>
      <c r="L617">
        <v>238.64</v>
      </c>
      <c r="M617">
        <f t="shared" si="82"/>
        <v>238.64</v>
      </c>
      <c r="N617" s="17">
        <f t="shared" si="89"/>
        <v>17000</v>
      </c>
      <c r="O617" s="18" t="str">
        <f t="shared" si="85"/>
        <v>141117000</v>
      </c>
      <c r="P617" s="79" t="str">
        <f t="shared" si="86"/>
        <v>10804o76k28363</v>
      </c>
      <c r="Q617" t="str">
        <f t="shared" si="87"/>
        <v>SIZE:L,COLOR:200</v>
      </c>
      <c r="S617" t="str">
        <f t="shared" si="83"/>
        <v>1411</v>
      </c>
      <c r="V617" s="1" t="str">
        <f t="shared" si="88"/>
        <v>CM0000000001411</v>
      </c>
    </row>
    <row r="618" spans="1:22" ht="15.75">
      <c r="A618" s="1">
        <v>40199</v>
      </c>
      <c r="B618" s="87" t="str">
        <f t="shared" si="84"/>
        <v>CM0000000001411</v>
      </c>
      <c r="C618" s="19">
        <v>1411</v>
      </c>
      <c r="D618" s="1">
        <f t="shared" si="81"/>
        <v>40199</v>
      </c>
      <c r="E618">
        <v>13390</v>
      </c>
      <c r="F618" t="s">
        <v>633</v>
      </c>
      <c r="G618" s="14" t="s">
        <v>370</v>
      </c>
      <c r="H618" t="s">
        <v>371</v>
      </c>
      <c r="J618" t="s">
        <v>415</v>
      </c>
      <c r="K618" s="14">
        <v>1</v>
      </c>
      <c r="L618">
        <v>250</v>
      </c>
      <c r="M618">
        <f t="shared" si="82"/>
        <v>250</v>
      </c>
      <c r="N618" s="17">
        <f t="shared" si="89"/>
        <v>18000</v>
      </c>
      <c r="O618" s="18" t="str">
        <f t="shared" si="85"/>
        <v>141118000</v>
      </c>
      <c r="P618" s="79" t="str">
        <f t="shared" si="86"/>
        <v>70817P029012</v>
      </c>
      <c r="Q618" t="str">
        <f t="shared" si="87"/>
        <v>SIZE:9X,COLOR:200</v>
      </c>
      <c r="S618" t="str">
        <f t="shared" si="83"/>
        <v>1411</v>
      </c>
      <c r="V618" s="1" t="str">
        <f t="shared" si="88"/>
        <v>CM0000000001411</v>
      </c>
    </row>
    <row r="619" spans="1:22" ht="15.75">
      <c r="A619" s="1">
        <v>40199</v>
      </c>
      <c r="B619" s="87" t="str">
        <f t="shared" si="84"/>
        <v>CM0000000001412</v>
      </c>
      <c r="C619" s="19">
        <v>1412</v>
      </c>
      <c r="D619" s="1">
        <f t="shared" si="81"/>
        <v>40199</v>
      </c>
      <c r="E619">
        <v>13390</v>
      </c>
      <c r="F619" t="s">
        <v>633</v>
      </c>
      <c r="G619" s="14" t="s">
        <v>225</v>
      </c>
      <c r="H619" t="s">
        <v>38</v>
      </c>
      <c r="J619" t="s">
        <v>257</v>
      </c>
      <c r="K619" s="14">
        <v>1</v>
      </c>
      <c r="L619">
        <v>204.55</v>
      </c>
      <c r="M619">
        <f t="shared" si="82"/>
        <v>204.55</v>
      </c>
      <c r="N619" s="17">
        <f t="shared" si="89"/>
        <v>16000</v>
      </c>
      <c r="O619" s="18" t="str">
        <f t="shared" si="85"/>
        <v>141216000</v>
      </c>
      <c r="P619" s="79" t="str">
        <f t="shared" si="86"/>
        <v>80820B50BC05</v>
      </c>
      <c r="Q619" t="str">
        <f t="shared" si="87"/>
        <v>SIZE:40,COLOR:200</v>
      </c>
      <c r="S619" t="str">
        <f t="shared" si="83"/>
        <v>1412</v>
      </c>
      <c r="V619" s="1" t="str">
        <f t="shared" si="88"/>
        <v>CM0000000001412</v>
      </c>
    </row>
    <row r="620" spans="1:22" ht="15.75">
      <c r="A620" s="1">
        <v>40199</v>
      </c>
      <c r="B620" s="87" t="str">
        <f t="shared" si="84"/>
        <v>CM0000000001413</v>
      </c>
      <c r="C620" s="19">
        <v>1413</v>
      </c>
      <c r="D620" s="1">
        <f t="shared" si="81"/>
        <v>40199</v>
      </c>
      <c r="E620">
        <v>13390</v>
      </c>
      <c r="F620" t="s">
        <v>633</v>
      </c>
      <c r="G620" s="14" t="s">
        <v>278</v>
      </c>
      <c r="H620" t="s">
        <v>170</v>
      </c>
      <c r="J620" t="s">
        <v>874</v>
      </c>
      <c r="K620" s="14">
        <v>1</v>
      </c>
      <c r="L620">
        <v>272.73</v>
      </c>
      <c r="M620">
        <f t="shared" si="82"/>
        <v>272.73</v>
      </c>
      <c r="N620" s="17">
        <f t="shared" si="89"/>
        <v>16000</v>
      </c>
      <c r="O620" s="18" t="str">
        <f t="shared" si="85"/>
        <v>141316000</v>
      </c>
      <c r="P620" s="79" t="str">
        <f t="shared" si="86"/>
        <v>80820D69D25053</v>
      </c>
      <c r="Q620" t="str">
        <f t="shared" si="87"/>
        <v>SIZE:38,COLOR:750</v>
      </c>
      <c r="S620" t="str">
        <f t="shared" si="83"/>
        <v>1413</v>
      </c>
      <c r="V620" s="1" t="str">
        <f t="shared" si="88"/>
        <v>CM0000000001413</v>
      </c>
    </row>
    <row r="621" spans="1:22" ht="15.75">
      <c r="A621" s="1">
        <v>40199</v>
      </c>
      <c r="B621" s="87" t="str">
        <f t="shared" si="84"/>
        <v>CM0000000001413</v>
      </c>
      <c r="C621" s="19">
        <v>1413</v>
      </c>
      <c r="D621" s="1">
        <f t="shared" si="81"/>
        <v>40199</v>
      </c>
      <c r="E621">
        <v>13390</v>
      </c>
      <c r="F621" t="s">
        <v>633</v>
      </c>
      <c r="G621" s="14" t="s">
        <v>258</v>
      </c>
      <c r="H621" t="s">
        <v>170</v>
      </c>
      <c r="J621" t="s">
        <v>154</v>
      </c>
      <c r="K621" s="14">
        <v>1</v>
      </c>
      <c r="L621">
        <v>250</v>
      </c>
      <c r="M621">
        <f t="shared" si="82"/>
        <v>250</v>
      </c>
      <c r="N621" s="17">
        <f t="shared" si="89"/>
        <v>17000</v>
      </c>
      <c r="O621" s="18" t="str">
        <f t="shared" si="85"/>
        <v>141317000</v>
      </c>
      <c r="P621" s="79" t="str">
        <f t="shared" si="86"/>
        <v>80820F27C19910</v>
      </c>
      <c r="Q621" t="str">
        <f t="shared" si="87"/>
        <v>SIZE:40,COLOR:950</v>
      </c>
      <c r="S621" t="str">
        <f t="shared" si="83"/>
        <v>1413</v>
      </c>
      <c r="V621" s="1" t="str">
        <f t="shared" si="88"/>
        <v>CM0000000001413</v>
      </c>
    </row>
    <row r="622" spans="1:22" ht="15.75">
      <c r="A622" s="1">
        <v>40199</v>
      </c>
      <c r="B622" s="87" t="str">
        <f t="shared" si="84"/>
        <v>CM0000000001413</v>
      </c>
      <c r="C622" s="19">
        <v>1413</v>
      </c>
      <c r="D622" s="1">
        <f t="shared" si="81"/>
        <v>40199</v>
      </c>
      <c r="E622">
        <v>10080</v>
      </c>
      <c r="F622" t="s">
        <v>350</v>
      </c>
      <c r="G622" s="14" t="s">
        <v>147</v>
      </c>
      <c r="H622" t="s">
        <v>18</v>
      </c>
      <c r="J622" t="s">
        <v>210</v>
      </c>
      <c r="K622" s="14">
        <v>1</v>
      </c>
      <c r="L622">
        <v>227.27</v>
      </c>
      <c r="M622">
        <f t="shared" si="82"/>
        <v>227.27</v>
      </c>
      <c r="N622" s="17">
        <f t="shared" si="89"/>
        <v>18000</v>
      </c>
      <c r="O622" s="18" t="str">
        <f t="shared" si="85"/>
        <v>141318000</v>
      </c>
      <c r="P622" s="79" t="str">
        <f t="shared" si="86"/>
        <v>10804O76B10476</v>
      </c>
      <c r="Q622" t="str">
        <f t="shared" si="87"/>
        <v>SIZE:S,COLOR:600</v>
      </c>
      <c r="S622" t="str">
        <f t="shared" si="83"/>
        <v>1413</v>
      </c>
      <c r="V622" s="1" t="str">
        <f t="shared" si="88"/>
        <v>CM0000000001413</v>
      </c>
    </row>
    <row r="623" spans="1:22" ht="15.75">
      <c r="A623" s="1">
        <v>40199</v>
      </c>
      <c r="B623" s="87" t="str">
        <f t="shared" si="84"/>
        <v>CM0000000001414</v>
      </c>
      <c r="C623" s="19">
        <v>1414</v>
      </c>
      <c r="D623" s="1">
        <f t="shared" si="81"/>
        <v>40199</v>
      </c>
      <c r="E623">
        <v>10080</v>
      </c>
      <c r="F623" t="s">
        <v>350</v>
      </c>
      <c r="G623" s="14" t="s">
        <v>720</v>
      </c>
      <c r="H623" t="s">
        <v>82</v>
      </c>
      <c r="J623" t="s">
        <v>136</v>
      </c>
      <c r="K623" s="14">
        <v>1</v>
      </c>
      <c r="L623">
        <v>159.09</v>
      </c>
      <c r="M623">
        <f t="shared" si="82"/>
        <v>159.09</v>
      </c>
      <c r="N623" s="17">
        <f t="shared" si="89"/>
        <v>16000</v>
      </c>
      <c r="O623" s="18" t="str">
        <f t="shared" si="85"/>
        <v>141416000</v>
      </c>
      <c r="P623" s="79" t="str">
        <f t="shared" si="86"/>
        <v>10811p23tp03</v>
      </c>
      <c r="Q623" t="str">
        <f t="shared" si="87"/>
        <v>SIZE:L,COLOR:790</v>
      </c>
      <c r="S623" t="str">
        <f t="shared" si="83"/>
        <v>1414</v>
      </c>
      <c r="V623" s="1" t="str">
        <f t="shared" si="88"/>
        <v>CM0000000001414</v>
      </c>
    </row>
    <row r="624" spans="1:22" ht="15.75">
      <c r="A624" s="1">
        <v>40199</v>
      </c>
      <c r="B624" s="87" t="str">
        <f t="shared" si="84"/>
        <v>CM0000000001415</v>
      </c>
      <c r="C624" s="19">
        <v>1415</v>
      </c>
      <c r="D624" s="1">
        <f t="shared" si="81"/>
        <v>40199</v>
      </c>
      <c r="E624">
        <v>10080</v>
      </c>
      <c r="F624" t="s">
        <v>350</v>
      </c>
      <c r="G624" s="14" t="s">
        <v>381</v>
      </c>
      <c r="H624" t="s">
        <v>15</v>
      </c>
      <c r="J624" t="s">
        <v>19</v>
      </c>
      <c r="K624" s="14">
        <v>1</v>
      </c>
      <c r="L624">
        <v>272.73</v>
      </c>
      <c r="M624">
        <f t="shared" si="82"/>
        <v>272.73</v>
      </c>
      <c r="N624" s="17">
        <f t="shared" si="89"/>
        <v>16000</v>
      </c>
      <c r="O624" s="18" t="str">
        <f t="shared" si="85"/>
        <v>141516000</v>
      </c>
      <c r="P624" s="79" t="str">
        <f t="shared" si="86"/>
        <v>10882p16tp06</v>
      </c>
      <c r="Q624" t="str">
        <f t="shared" si="87"/>
        <v>SIZE:L,COLOR:200</v>
      </c>
      <c r="S624" t="str">
        <f t="shared" si="83"/>
        <v>1415</v>
      </c>
      <c r="V624" s="1" t="str">
        <f t="shared" si="88"/>
        <v>CM0000000001415</v>
      </c>
    </row>
    <row r="625" spans="1:22" ht="15.75">
      <c r="A625" s="1">
        <v>40199</v>
      </c>
      <c r="B625" s="87" t="str">
        <f t="shared" si="84"/>
        <v>CM0000000001416</v>
      </c>
      <c r="C625" s="19">
        <v>1416</v>
      </c>
      <c r="D625" s="1">
        <f t="shared" si="81"/>
        <v>40199</v>
      </c>
      <c r="E625">
        <v>10080</v>
      </c>
      <c r="F625" t="s">
        <v>350</v>
      </c>
      <c r="G625" s="14" t="s">
        <v>37</v>
      </c>
      <c r="H625" t="s">
        <v>38</v>
      </c>
      <c r="J625" t="s">
        <v>118</v>
      </c>
      <c r="K625" s="14">
        <v>1</v>
      </c>
      <c r="L625">
        <v>250</v>
      </c>
      <c r="M625">
        <f t="shared" si="82"/>
        <v>250</v>
      </c>
      <c r="N625" s="17">
        <f t="shared" si="89"/>
        <v>16000</v>
      </c>
      <c r="O625" s="18" t="str">
        <f t="shared" si="85"/>
        <v>141616000</v>
      </c>
      <c r="P625" s="79" t="str">
        <f t="shared" si="86"/>
        <v>80820F27B10573</v>
      </c>
      <c r="Q625" t="str">
        <f t="shared" si="87"/>
        <v>SIZE:42,COLOR:850</v>
      </c>
      <c r="S625" t="str">
        <f t="shared" si="83"/>
        <v>1416</v>
      </c>
      <c r="V625" s="1" t="str">
        <f t="shared" si="88"/>
        <v>CM0000000001416</v>
      </c>
    </row>
    <row r="626" spans="1:22" ht="15.75">
      <c r="A626" s="1">
        <v>40199</v>
      </c>
      <c r="B626" s="87" t="str">
        <f t="shared" si="84"/>
        <v>CM0000000001416</v>
      </c>
      <c r="C626" s="19">
        <v>1416</v>
      </c>
      <c r="D626" s="1">
        <f t="shared" si="81"/>
        <v>40199</v>
      </c>
      <c r="E626">
        <v>10080</v>
      </c>
      <c r="F626" t="s">
        <v>350</v>
      </c>
      <c r="G626" s="14" t="s">
        <v>258</v>
      </c>
      <c r="H626" t="s">
        <v>170</v>
      </c>
      <c r="J626" t="s">
        <v>142</v>
      </c>
      <c r="K626" s="14">
        <v>1</v>
      </c>
      <c r="L626">
        <v>250</v>
      </c>
      <c r="M626">
        <f t="shared" si="82"/>
        <v>250</v>
      </c>
      <c r="N626" s="17">
        <f t="shared" si="89"/>
        <v>17000</v>
      </c>
      <c r="O626" s="18" t="str">
        <f t="shared" si="85"/>
        <v>141617000</v>
      </c>
      <c r="P626" s="79" t="str">
        <f t="shared" si="86"/>
        <v>80820F27C19910</v>
      </c>
      <c r="Q626" t="str">
        <f t="shared" si="87"/>
        <v>SIZE:42,COLOR:950</v>
      </c>
      <c r="S626" t="str">
        <f t="shared" si="83"/>
        <v>1416</v>
      </c>
      <c r="V626" s="1" t="str">
        <f t="shared" si="88"/>
        <v>CM0000000001416</v>
      </c>
    </row>
    <row r="627" spans="1:22" ht="15.75">
      <c r="A627" s="1">
        <v>40199</v>
      </c>
      <c r="B627" s="87" t="str">
        <f t="shared" si="84"/>
        <v>CM0000000001417</v>
      </c>
      <c r="C627" s="19">
        <v>1417</v>
      </c>
      <c r="D627" s="1">
        <f t="shared" si="81"/>
        <v>40199</v>
      </c>
      <c r="E627">
        <v>13378</v>
      </c>
      <c r="F627" t="s">
        <v>628</v>
      </c>
      <c r="G627" s="14" t="s">
        <v>258</v>
      </c>
      <c r="H627" t="s">
        <v>170</v>
      </c>
      <c r="J627" t="s">
        <v>190</v>
      </c>
      <c r="K627" s="14">
        <v>1</v>
      </c>
      <c r="L627">
        <v>250</v>
      </c>
      <c r="M627">
        <f t="shared" si="82"/>
        <v>250</v>
      </c>
      <c r="N627" s="17">
        <f t="shared" si="89"/>
        <v>16000</v>
      </c>
      <c r="O627" s="18" t="str">
        <f t="shared" si="85"/>
        <v>141716000</v>
      </c>
      <c r="P627" s="79" t="str">
        <f t="shared" si="86"/>
        <v>80820F27C19910</v>
      </c>
      <c r="Q627" t="str">
        <f t="shared" si="87"/>
        <v>SIZE:38,COLOR:950</v>
      </c>
      <c r="S627" t="str">
        <f t="shared" si="83"/>
        <v>1417</v>
      </c>
      <c r="V627" s="1" t="str">
        <f t="shared" si="88"/>
        <v>CM0000000001417</v>
      </c>
    </row>
    <row r="628" spans="1:22" ht="15.75">
      <c r="A628" s="1">
        <v>40199</v>
      </c>
      <c r="B628" s="87" t="str">
        <f t="shared" si="84"/>
        <v>CM0000000001418</v>
      </c>
      <c r="C628" s="19">
        <v>1418</v>
      </c>
      <c r="D628" s="1">
        <f t="shared" si="81"/>
        <v>40199</v>
      </c>
      <c r="E628">
        <v>13378</v>
      </c>
      <c r="F628" t="s">
        <v>628</v>
      </c>
      <c r="G628" s="14" t="s">
        <v>258</v>
      </c>
      <c r="H628" t="s">
        <v>170</v>
      </c>
      <c r="J628" t="s">
        <v>444</v>
      </c>
      <c r="K628" s="14">
        <v>1</v>
      </c>
      <c r="L628">
        <v>250</v>
      </c>
      <c r="M628">
        <f t="shared" si="82"/>
        <v>250</v>
      </c>
      <c r="N628" s="17">
        <f t="shared" si="89"/>
        <v>16000</v>
      </c>
      <c r="O628" s="18" t="str">
        <f t="shared" si="85"/>
        <v>141816000</v>
      </c>
      <c r="P628" s="79" t="str">
        <f t="shared" si="86"/>
        <v>80820F27C19910</v>
      </c>
      <c r="Q628" t="str">
        <f t="shared" si="87"/>
        <v>SIZE:38,COLOR:320</v>
      </c>
      <c r="S628" t="str">
        <f t="shared" si="83"/>
        <v>1418</v>
      </c>
      <c r="V628" s="1" t="str">
        <f t="shared" si="88"/>
        <v>CM0000000001418</v>
      </c>
    </row>
    <row r="629" spans="1:22" ht="15.75">
      <c r="A629" s="1">
        <v>40199</v>
      </c>
      <c r="B629" s="87" t="str">
        <f t="shared" si="84"/>
        <v>CM0000000001419</v>
      </c>
      <c r="C629" s="19">
        <v>1419</v>
      </c>
      <c r="D629" s="1">
        <f t="shared" si="81"/>
        <v>40199</v>
      </c>
      <c r="E629">
        <v>13393</v>
      </c>
      <c r="F629" t="s">
        <v>634</v>
      </c>
      <c r="G629" s="14" t="s">
        <v>244</v>
      </c>
      <c r="H629" t="s">
        <v>54</v>
      </c>
      <c r="J629" t="s">
        <v>67</v>
      </c>
      <c r="K629" s="14">
        <v>1</v>
      </c>
      <c r="L629">
        <v>818.18</v>
      </c>
      <c r="M629">
        <f t="shared" si="82"/>
        <v>818.18</v>
      </c>
      <c r="N629" s="17">
        <f t="shared" si="89"/>
        <v>16000</v>
      </c>
      <c r="O629" s="18" t="str">
        <f t="shared" si="85"/>
        <v>141916000</v>
      </c>
      <c r="P629" s="79" t="str">
        <f t="shared" si="86"/>
        <v>10833S029505</v>
      </c>
      <c r="Q629" t="str">
        <f t="shared" si="87"/>
        <v>SIZE:43,COLOR:001</v>
      </c>
      <c r="S629" t="str">
        <f t="shared" si="83"/>
        <v>1419</v>
      </c>
      <c r="V629" s="1" t="str">
        <f t="shared" si="88"/>
        <v>CM0000000001419</v>
      </c>
    </row>
    <row r="630" spans="1:22" ht="15.75">
      <c r="A630" s="1">
        <v>40200</v>
      </c>
      <c r="B630" s="87" t="str">
        <f t="shared" si="84"/>
        <v>CM0000000001420</v>
      </c>
      <c r="C630" s="19">
        <v>1420</v>
      </c>
      <c r="D630" s="1">
        <f t="shared" si="81"/>
        <v>40200</v>
      </c>
      <c r="E630">
        <v>10721</v>
      </c>
      <c r="F630" t="s">
        <v>534</v>
      </c>
      <c r="G630" s="14" t="s">
        <v>215</v>
      </c>
      <c r="H630" t="s">
        <v>18</v>
      </c>
      <c r="J630" t="s">
        <v>36</v>
      </c>
      <c r="K630" s="14">
        <v>1</v>
      </c>
      <c r="L630">
        <v>250</v>
      </c>
      <c r="M630">
        <f t="shared" si="82"/>
        <v>250</v>
      </c>
      <c r="N630" s="17">
        <f t="shared" si="89"/>
        <v>16000</v>
      </c>
      <c r="O630" s="18" t="str">
        <f t="shared" si="85"/>
        <v>142016000</v>
      </c>
      <c r="P630" s="79" t="str">
        <f t="shared" si="86"/>
        <v>10804e71a48112</v>
      </c>
      <c r="Q630" t="str">
        <f t="shared" si="87"/>
        <v>SIZE:S,COLOR:200</v>
      </c>
      <c r="S630" t="str">
        <f t="shared" si="83"/>
        <v>1420</v>
      </c>
      <c r="V630" s="1" t="str">
        <f t="shared" si="88"/>
        <v>CM0000000001420</v>
      </c>
    </row>
    <row r="631" spans="1:22" ht="15.75">
      <c r="A631" s="1">
        <v>40200</v>
      </c>
      <c r="B631" s="87" t="str">
        <f t="shared" si="84"/>
        <v>CM0000000001421</v>
      </c>
      <c r="C631" s="19">
        <v>1421</v>
      </c>
      <c r="D631" s="1">
        <f t="shared" si="81"/>
        <v>40200</v>
      </c>
      <c r="E631">
        <v>10721</v>
      </c>
      <c r="F631" t="s">
        <v>534</v>
      </c>
      <c r="G631" s="14" t="s">
        <v>757</v>
      </c>
      <c r="H631" t="s">
        <v>18</v>
      </c>
      <c r="J631" t="s">
        <v>875</v>
      </c>
      <c r="K631" s="14">
        <v>1</v>
      </c>
      <c r="L631">
        <v>181.82</v>
      </c>
      <c r="M631">
        <f t="shared" si="82"/>
        <v>181.82</v>
      </c>
      <c r="N631" s="17">
        <f t="shared" si="89"/>
        <v>16000</v>
      </c>
      <c r="O631" s="18" t="str">
        <f t="shared" si="85"/>
        <v>142116000</v>
      </c>
      <c r="P631" s="79" t="str">
        <f t="shared" si="86"/>
        <v>10804U47T41011</v>
      </c>
      <c r="Q631" t="str">
        <f t="shared" si="87"/>
        <v>SIZE:39,COLOR:200</v>
      </c>
      <c r="S631" t="str">
        <f t="shared" si="83"/>
        <v>1421</v>
      </c>
      <c r="V631" s="1" t="str">
        <f t="shared" si="88"/>
        <v>CM0000000001421</v>
      </c>
    </row>
    <row r="632" spans="1:22" ht="15.75">
      <c r="A632" s="1">
        <v>40200</v>
      </c>
      <c r="B632" s="87" t="str">
        <f t="shared" si="84"/>
        <v>CM0000000001421</v>
      </c>
      <c r="C632" s="19">
        <v>1421</v>
      </c>
      <c r="D632" s="1">
        <f t="shared" si="81"/>
        <v>40200</v>
      </c>
      <c r="E632">
        <v>10721</v>
      </c>
      <c r="F632" t="s">
        <v>534</v>
      </c>
      <c r="G632" s="14" t="s">
        <v>85</v>
      </c>
      <c r="H632" t="s">
        <v>13</v>
      </c>
      <c r="J632" t="s">
        <v>104</v>
      </c>
      <c r="K632" s="14">
        <v>1</v>
      </c>
      <c r="L632">
        <v>295.45</v>
      </c>
      <c r="M632">
        <f t="shared" si="82"/>
        <v>295.45</v>
      </c>
      <c r="N632" s="17">
        <f t="shared" si="89"/>
        <v>17000</v>
      </c>
      <c r="O632" s="18" t="str">
        <f t="shared" si="85"/>
        <v>142117000</v>
      </c>
      <c r="P632" s="79" t="str">
        <f t="shared" si="86"/>
        <v>10880P019505</v>
      </c>
      <c r="Q632" t="str">
        <f t="shared" si="87"/>
        <v>SIZE:30,COLOR:250</v>
      </c>
      <c r="S632" t="str">
        <f t="shared" si="83"/>
        <v>1421</v>
      </c>
      <c r="V632" s="1" t="str">
        <f t="shared" si="88"/>
        <v>CM0000000001421</v>
      </c>
    </row>
    <row r="633" spans="1:22" ht="15.75">
      <c r="A633" s="1">
        <v>40200</v>
      </c>
      <c r="B633" s="87" t="str">
        <f t="shared" si="84"/>
        <v>CM0000000001422</v>
      </c>
      <c r="C633" s="19">
        <v>1422</v>
      </c>
      <c r="D633" s="1">
        <f t="shared" si="81"/>
        <v>40200</v>
      </c>
      <c r="E633">
        <v>10721</v>
      </c>
      <c r="F633" t="s">
        <v>534</v>
      </c>
      <c r="G633" s="14" t="s">
        <v>388</v>
      </c>
      <c r="H633" t="s">
        <v>389</v>
      </c>
      <c r="J633" t="s">
        <v>844</v>
      </c>
      <c r="K633" s="14">
        <v>1</v>
      </c>
      <c r="L633">
        <v>227.27</v>
      </c>
      <c r="M633">
        <f t="shared" si="82"/>
        <v>227.27</v>
      </c>
      <c r="N633" s="17">
        <f t="shared" si="89"/>
        <v>16000</v>
      </c>
      <c r="O633" s="18" t="str">
        <f t="shared" si="85"/>
        <v>142216000</v>
      </c>
      <c r="P633" s="79" t="str">
        <f t="shared" si="86"/>
        <v>70819P029001</v>
      </c>
      <c r="Q633" t="str">
        <f t="shared" si="87"/>
        <v>SIZE:9X,COLOR:960</v>
      </c>
      <c r="S633" t="str">
        <f t="shared" si="83"/>
        <v>1422</v>
      </c>
      <c r="V633" s="1" t="str">
        <f t="shared" si="88"/>
        <v>CM0000000001422</v>
      </c>
    </row>
    <row r="634" spans="1:22" ht="15.75">
      <c r="A634" s="1">
        <v>40200</v>
      </c>
      <c r="B634" s="87" t="str">
        <f t="shared" si="84"/>
        <v>CM0000000001423</v>
      </c>
      <c r="C634" s="19">
        <v>1423</v>
      </c>
      <c r="D634" s="1">
        <f t="shared" si="81"/>
        <v>40200</v>
      </c>
      <c r="E634">
        <v>11605</v>
      </c>
      <c r="F634" t="s">
        <v>497</v>
      </c>
      <c r="G634" s="14" t="s">
        <v>768</v>
      </c>
      <c r="H634" t="s">
        <v>18</v>
      </c>
      <c r="J634" t="s">
        <v>205</v>
      </c>
      <c r="K634" s="14">
        <v>1</v>
      </c>
      <c r="L634">
        <v>250</v>
      </c>
      <c r="M634">
        <f t="shared" si="82"/>
        <v>250</v>
      </c>
      <c r="N634" s="17">
        <f t="shared" si="89"/>
        <v>16000</v>
      </c>
      <c r="O634" s="18" t="str">
        <f t="shared" si="85"/>
        <v>142316000</v>
      </c>
      <c r="P634" s="79" t="str">
        <f t="shared" si="86"/>
        <v>10804O76B10383</v>
      </c>
      <c r="Q634" t="str">
        <f t="shared" si="87"/>
        <v>SIZE:XXL,COLOR:700</v>
      </c>
      <c r="S634" t="str">
        <f t="shared" si="83"/>
        <v>1423</v>
      </c>
      <c r="V634" s="1" t="str">
        <f t="shared" si="88"/>
        <v>CM0000000001423</v>
      </c>
    </row>
    <row r="635" spans="1:22" ht="15.75">
      <c r="A635" s="1">
        <v>40200</v>
      </c>
      <c r="B635" s="87" t="str">
        <f t="shared" si="84"/>
        <v>CM0000000001424</v>
      </c>
      <c r="C635" s="19">
        <v>1424</v>
      </c>
      <c r="D635" s="1">
        <f t="shared" si="81"/>
        <v>40200</v>
      </c>
      <c r="E635">
        <v>11605</v>
      </c>
      <c r="F635" t="s">
        <v>497</v>
      </c>
      <c r="G635" s="14" t="s">
        <v>758</v>
      </c>
      <c r="H635" t="s">
        <v>18</v>
      </c>
      <c r="J635" t="s">
        <v>260</v>
      </c>
      <c r="K635" s="14">
        <v>1</v>
      </c>
      <c r="L635">
        <v>227.27</v>
      </c>
      <c r="M635">
        <f t="shared" si="82"/>
        <v>227.27</v>
      </c>
      <c r="N635" s="17">
        <f t="shared" si="89"/>
        <v>16000</v>
      </c>
      <c r="O635" s="18" t="str">
        <f t="shared" si="85"/>
        <v>142416000</v>
      </c>
      <c r="P635" s="79" t="str">
        <f t="shared" si="86"/>
        <v>10804O76CT01</v>
      </c>
      <c r="Q635" t="str">
        <f t="shared" si="87"/>
        <v>SIZE:XXL,COLOR:600</v>
      </c>
      <c r="S635" t="str">
        <f t="shared" si="83"/>
        <v>1424</v>
      </c>
      <c r="V635" s="1" t="str">
        <f t="shared" si="88"/>
        <v>CM0000000001424</v>
      </c>
    </row>
    <row r="636" spans="1:22" ht="15.75">
      <c r="A636" s="1">
        <v>40200</v>
      </c>
      <c r="B636" s="87" t="str">
        <f t="shared" si="84"/>
        <v>CM0000000001425</v>
      </c>
      <c r="C636" s="19">
        <v>1425</v>
      </c>
      <c r="D636" s="1">
        <f t="shared" si="81"/>
        <v>40200</v>
      </c>
      <c r="E636">
        <v>11605</v>
      </c>
      <c r="F636" t="s">
        <v>497</v>
      </c>
      <c r="G636" s="14" t="s">
        <v>181</v>
      </c>
      <c r="H636" t="s">
        <v>182</v>
      </c>
      <c r="J636" t="s">
        <v>306</v>
      </c>
      <c r="K636" s="14">
        <v>1</v>
      </c>
      <c r="L636" s="2">
        <v>1363.64</v>
      </c>
      <c r="M636">
        <f t="shared" si="82"/>
        <v>1363.64</v>
      </c>
      <c r="N636" s="17">
        <f t="shared" si="89"/>
        <v>16000</v>
      </c>
      <c r="O636" s="18" t="str">
        <f t="shared" si="85"/>
        <v>142516000</v>
      </c>
      <c r="P636" s="79" t="str">
        <f t="shared" si="86"/>
        <v>10805C10 J02585</v>
      </c>
      <c r="Q636" t="str">
        <f t="shared" si="87"/>
        <v>SIZE:52,COLOR:400</v>
      </c>
      <c r="S636" t="str">
        <f t="shared" si="83"/>
        <v>1425</v>
      </c>
      <c r="V636" s="1" t="str">
        <f t="shared" si="88"/>
        <v>CM0000000001425</v>
      </c>
    </row>
    <row r="637" spans="1:22" ht="15.75">
      <c r="A637" s="1">
        <v>40200</v>
      </c>
      <c r="B637" s="87" t="str">
        <f t="shared" si="84"/>
        <v>CM0000000001425</v>
      </c>
      <c r="C637" s="19">
        <v>1425</v>
      </c>
      <c r="D637" s="1">
        <f t="shared" si="81"/>
        <v>40200</v>
      </c>
      <c r="E637">
        <v>11605</v>
      </c>
      <c r="F637" t="s">
        <v>497</v>
      </c>
      <c r="G637" s="14" t="s">
        <v>85</v>
      </c>
      <c r="H637" t="s">
        <v>13</v>
      </c>
      <c r="J637" t="s">
        <v>14</v>
      </c>
      <c r="K637" s="14">
        <v>1</v>
      </c>
      <c r="L637">
        <v>295.45</v>
      </c>
      <c r="M637">
        <f t="shared" si="82"/>
        <v>295.45</v>
      </c>
      <c r="N637" s="17">
        <f t="shared" si="89"/>
        <v>17000</v>
      </c>
      <c r="O637" s="18" t="str">
        <f t="shared" si="85"/>
        <v>142517000</v>
      </c>
      <c r="P637" s="79" t="str">
        <f t="shared" si="86"/>
        <v>10880P019505</v>
      </c>
      <c r="Q637" t="str">
        <f t="shared" si="87"/>
        <v>SIZE:36,COLOR:250</v>
      </c>
      <c r="S637" t="str">
        <f t="shared" si="83"/>
        <v>1425</v>
      </c>
      <c r="V637" s="1" t="str">
        <f t="shared" si="88"/>
        <v>CM0000000001425</v>
      </c>
    </row>
    <row r="638" spans="1:22" ht="15.75">
      <c r="A638" s="1">
        <v>40200</v>
      </c>
      <c r="B638" s="87" t="str">
        <f t="shared" si="84"/>
        <v>CM0000000001425</v>
      </c>
      <c r="C638" s="19">
        <v>1425</v>
      </c>
      <c r="D638" s="1">
        <f t="shared" si="81"/>
        <v>40200</v>
      </c>
      <c r="E638">
        <v>13396</v>
      </c>
      <c r="F638" t="s">
        <v>635</v>
      </c>
      <c r="G638" s="14" t="s">
        <v>368</v>
      </c>
      <c r="H638" t="s">
        <v>369</v>
      </c>
      <c r="J638" t="s">
        <v>415</v>
      </c>
      <c r="K638" s="14">
        <v>1</v>
      </c>
      <c r="L638">
        <v>204.55</v>
      </c>
      <c r="M638">
        <f t="shared" si="82"/>
        <v>204.55</v>
      </c>
      <c r="N638" s="17">
        <f t="shared" si="89"/>
        <v>18000</v>
      </c>
      <c r="O638" s="18" t="str">
        <f t="shared" si="85"/>
        <v>142518000</v>
      </c>
      <c r="P638" s="79" t="str">
        <f t="shared" si="86"/>
        <v>70812P02TD02</v>
      </c>
      <c r="Q638" t="str">
        <f t="shared" si="87"/>
        <v>SIZE:9X,COLOR:200</v>
      </c>
      <c r="S638" t="str">
        <f t="shared" si="83"/>
        <v>1425</v>
      </c>
      <c r="V638" s="1" t="str">
        <f t="shared" si="88"/>
        <v>CM0000000001425</v>
      </c>
    </row>
    <row r="639" spans="1:22" ht="15.75">
      <c r="A639" s="1">
        <v>40200</v>
      </c>
      <c r="B639" s="87" t="str">
        <f t="shared" si="84"/>
        <v>CM0000000001425</v>
      </c>
      <c r="C639" s="19">
        <v>1425</v>
      </c>
      <c r="D639" s="1">
        <f t="shared" si="81"/>
        <v>40200</v>
      </c>
      <c r="E639">
        <v>13396</v>
      </c>
      <c r="F639" t="s">
        <v>635</v>
      </c>
      <c r="G639" s="14" t="s">
        <v>409</v>
      </c>
      <c r="H639" t="s">
        <v>410</v>
      </c>
      <c r="J639" t="s">
        <v>876</v>
      </c>
      <c r="K639" s="14">
        <v>1</v>
      </c>
      <c r="L639">
        <v>227.27</v>
      </c>
      <c r="M639">
        <f t="shared" si="82"/>
        <v>227.27</v>
      </c>
      <c r="N639" s="17">
        <f t="shared" si="89"/>
        <v>19000</v>
      </c>
      <c r="O639" s="18" t="str">
        <f t="shared" si="85"/>
        <v>142519000</v>
      </c>
      <c r="P639" s="79" t="str">
        <f t="shared" si="86"/>
        <v>70878P019003</v>
      </c>
      <c r="Q639" t="str">
        <f t="shared" si="87"/>
        <v>SIZE:11X,COLOR:570</v>
      </c>
      <c r="S639" t="str">
        <f t="shared" si="83"/>
        <v>1425</v>
      </c>
      <c r="V639" s="1" t="str">
        <f t="shared" si="88"/>
        <v>CM0000000001425</v>
      </c>
    </row>
    <row r="640" spans="1:22" ht="15.75">
      <c r="A640" s="1">
        <v>40200</v>
      </c>
      <c r="B640" s="87" t="str">
        <f t="shared" si="84"/>
        <v>CM0000000001426</v>
      </c>
      <c r="C640" s="19">
        <v>1426</v>
      </c>
      <c r="D640" s="1">
        <f t="shared" si="81"/>
        <v>40200</v>
      </c>
      <c r="E640">
        <v>13397</v>
      </c>
      <c r="F640" t="s">
        <v>636</v>
      </c>
      <c r="G640" s="14" t="s">
        <v>106</v>
      </c>
      <c r="H640" t="s">
        <v>107</v>
      </c>
      <c r="J640" t="s">
        <v>246</v>
      </c>
      <c r="K640" s="14">
        <v>1</v>
      </c>
      <c r="L640">
        <v>590.91</v>
      </c>
      <c r="M640">
        <f t="shared" si="82"/>
        <v>590.91</v>
      </c>
      <c r="N640" s="17">
        <f t="shared" si="89"/>
        <v>16000</v>
      </c>
      <c r="O640" s="18" t="str">
        <f t="shared" si="85"/>
        <v>142616000</v>
      </c>
      <c r="P640" s="79" t="str">
        <f t="shared" si="86"/>
        <v>10850B43F12009</v>
      </c>
      <c r="Q640" t="str">
        <f t="shared" si="87"/>
        <v>SIZE:46,COLOR:400</v>
      </c>
      <c r="S640" t="str">
        <f t="shared" si="83"/>
        <v>1426</v>
      </c>
      <c r="V640" s="1" t="str">
        <f t="shared" si="88"/>
        <v>CM0000000001426</v>
      </c>
    </row>
    <row r="641" spans="1:22" ht="15.75">
      <c r="A641" s="1">
        <v>40200</v>
      </c>
      <c r="B641" s="87" t="str">
        <f t="shared" si="84"/>
        <v>CM0000000001427</v>
      </c>
      <c r="C641" s="19">
        <v>1427</v>
      </c>
      <c r="D641" s="1">
        <f t="shared" si="81"/>
        <v>40200</v>
      </c>
      <c r="E641">
        <v>13397</v>
      </c>
      <c r="F641" t="s">
        <v>636</v>
      </c>
      <c r="G641" s="14" t="s">
        <v>70</v>
      </c>
      <c r="H641" t="s">
        <v>15</v>
      </c>
      <c r="J641" t="s">
        <v>283</v>
      </c>
      <c r="K641" s="14">
        <v>1</v>
      </c>
      <c r="L641">
        <v>272.73</v>
      </c>
      <c r="M641">
        <f t="shared" si="82"/>
        <v>272.73</v>
      </c>
      <c r="N641" s="17">
        <f t="shared" si="89"/>
        <v>16000</v>
      </c>
      <c r="O641" s="18" t="str">
        <f t="shared" si="85"/>
        <v>142716000</v>
      </c>
      <c r="P641" s="79" t="str">
        <f t="shared" si="86"/>
        <v>10882P119528</v>
      </c>
      <c r="Q641" t="str">
        <f t="shared" si="87"/>
        <v>SIZE:S,COLOR:050</v>
      </c>
      <c r="S641" t="str">
        <f t="shared" si="83"/>
        <v>1427</v>
      </c>
      <c r="V641" s="1" t="str">
        <f t="shared" si="88"/>
        <v>CM0000000001427</v>
      </c>
    </row>
    <row r="642" spans="1:22" ht="15.75">
      <c r="A642" s="1">
        <v>40200</v>
      </c>
      <c r="B642" s="87" t="str">
        <f t="shared" si="84"/>
        <v>CM0000000001428</v>
      </c>
      <c r="C642" s="19">
        <v>1428</v>
      </c>
      <c r="D642" s="1">
        <f t="shared" si="81"/>
        <v>40200</v>
      </c>
      <c r="E642">
        <v>13397</v>
      </c>
      <c r="F642" t="s">
        <v>636</v>
      </c>
      <c r="G642" s="14" t="s">
        <v>115</v>
      </c>
      <c r="H642" t="s">
        <v>116</v>
      </c>
      <c r="J642" t="s">
        <v>72</v>
      </c>
      <c r="K642" s="14">
        <v>1</v>
      </c>
      <c r="L642">
        <v>250</v>
      </c>
      <c r="M642">
        <f t="shared" si="82"/>
        <v>250</v>
      </c>
      <c r="N642" s="17">
        <f t="shared" si="89"/>
        <v>16000</v>
      </c>
      <c r="O642" s="18" t="str">
        <f t="shared" si="85"/>
        <v>142816000</v>
      </c>
      <c r="P642" s="79" t="str">
        <f t="shared" si="86"/>
        <v>80818P029502</v>
      </c>
      <c r="Q642" t="str">
        <f t="shared" si="87"/>
        <v>SIZE:M,COLOR:200</v>
      </c>
      <c r="S642" t="str">
        <f t="shared" si="83"/>
        <v>1428</v>
      </c>
      <c r="V642" s="1" t="str">
        <f t="shared" si="88"/>
        <v>CM0000000001428</v>
      </c>
    </row>
    <row r="643" spans="1:22" ht="15.75">
      <c r="A643" s="1">
        <v>40200</v>
      </c>
      <c r="B643" s="87" t="str">
        <f t="shared" si="84"/>
        <v>CM0000000001428</v>
      </c>
      <c r="C643" s="19">
        <v>1428</v>
      </c>
      <c r="D643" s="1">
        <f t="shared" si="81"/>
        <v>40200</v>
      </c>
      <c r="E643">
        <v>11388</v>
      </c>
      <c r="F643" t="s">
        <v>637</v>
      </c>
      <c r="G643" s="14" t="s">
        <v>215</v>
      </c>
      <c r="H643" t="s">
        <v>18</v>
      </c>
      <c r="J643" t="s">
        <v>19</v>
      </c>
      <c r="K643" s="14">
        <v>1</v>
      </c>
      <c r="L643">
        <v>250</v>
      </c>
      <c r="M643">
        <f t="shared" si="82"/>
        <v>250</v>
      </c>
      <c r="N643" s="17">
        <f t="shared" si="89"/>
        <v>17000</v>
      </c>
      <c r="O643" s="18" t="str">
        <f t="shared" si="85"/>
        <v>142817000</v>
      </c>
      <c r="P643" s="79" t="str">
        <f t="shared" si="86"/>
        <v>10804e71a48112</v>
      </c>
      <c r="Q643" t="str">
        <f t="shared" si="87"/>
        <v>SIZE:L,COLOR:200</v>
      </c>
      <c r="S643" t="str">
        <f t="shared" si="83"/>
        <v>1428</v>
      </c>
      <c r="V643" s="1" t="str">
        <f t="shared" si="88"/>
        <v>CM0000000001428</v>
      </c>
    </row>
    <row r="644" spans="1:22" ht="15.75">
      <c r="A644" s="1">
        <v>40200</v>
      </c>
      <c r="B644" s="87" t="str">
        <f t="shared" si="84"/>
        <v>CM0000000001428</v>
      </c>
      <c r="C644" s="19">
        <v>1428</v>
      </c>
      <c r="D644" s="1">
        <f t="shared" ref="D644:D707" si="90">+A644</f>
        <v>40200</v>
      </c>
      <c r="E644">
        <v>11388</v>
      </c>
      <c r="F644" t="s">
        <v>637</v>
      </c>
      <c r="G644" s="14" t="s">
        <v>87</v>
      </c>
      <c r="H644" t="s">
        <v>88</v>
      </c>
      <c r="J644" t="s">
        <v>205</v>
      </c>
      <c r="K644" s="14">
        <v>1</v>
      </c>
      <c r="L644">
        <v>238.64</v>
      </c>
      <c r="M644">
        <f t="shared" ref="M644:M707" si="91">K644*L644</f>
        <v>238.64</v>
      </c>
      <c r="N644" s="17">
        <f t="shared" si="89"/>
        <v>18000</v>
      </c>
      <c r="O644" s="18" t="str">
        <f t="shared" si="85"/>
        <v>142818000</v>
      </c>
      <c r="P644" s="79" t="str">
        <f t="shared" si="86"/>
        <v>10804o76k28363</v>
      </c>
      <c r="Q644" t="str">
        <f t="shared" si="87"/>
        <v>SIZE:XXL,COLOR:700</v>
      </c>
      <c r="S644" t="str">
        <f t="shared" ref="S644:S707" si="92">MID(B644,12,15)</f>
        <v>1428</v>
      </c>
      <c r="V644" s="1" t="str">
        <f t="shared" si="88"/>
        <v>CM0000000001428</v>
      </c>
    </row>
    <row r="645" spans="1:22" ht="15.75">
      <c r="A645" s="1">
        <v>40200</v>
      </c>
      <c r="B645" s="87" t="str">
        <f t="shared" ref="B645:B708" si="93">CONCATENATE($B$2,C645)</f>
        <v>CM0000000001428</v>
      </c>
      <c r="C645" s="19">
        <v>1428</v>
      </c>
      <c r="D645" s="1">
        <f t="shared" si="90"/>
        <v>40200</v>
      </c>
      <c r="E645">
        <v>11388</v>
      </c>
      <c r="F645" t="s">
        <v>637</v>
      </c>
      <c r="G645" s="14" t="s">
        <v>365</v>
      </c>
      <c r="H645" t="s">
        <v>82</v>
      </c>
      <c r="J645" t="s">
        <v>47</v>
      </c>
      <c r="K645" s="14">
        <v>1</v>
      </c>
      <c r="L645">
        <v>227.27</v>
      </c>
      <c r="M645">
        <f t="shared" si="91"/>
        <v>227.27</v>
      </c>
      <c r="N645" s="17">
        <f t="shared" si="89"/>
        <v>19000</v>
      </c>
      <c r="O645" s="18" t="str">
        <f t="shared" ref="O645:O708" si="94">CONCATENATE(C645,N645)</f>
        <v>142819000</v>
      </c>
      <c r="P645" s="79" t="str">
        <f t="shared" ref="P645:P708" si="95">G645</f>
        <v>10811p239023</v>
      </c>
      <c r="Q645" t="str">
        <f t="shared" ref="Q645:Q708" si="96">J645</f>
        <v>SIZE:M,COLOR:370</v>
      </c>
      <c r="S645" t="str">
        <f t="shared" si="92"/>
        <v>1428</v>
      </c>
      <c r="V645" s="1" t="str">
        <f t="shared" ref="V645:V708" si="97">B645</f>
        <v>CM0000000001428</v>
      </c>
    </row>
    <row r="646" spans="1:22" ht="15.75">
      <c r="A646" s="1">
        <v>40200</v>
      </c>
      <c r="B646" s="87" t="str">
        <f t="shared" si="93"/>
        <v>CM0000000001428</v>
      </c>
      <c r="C646" s="19">
        <v>1428</v>
      </c>
      <c r="D646" s="1">
        <f t="shared" si="90"/>
        <v>40200</v>
      </c>
      <c r="E646">
        <v>8541</v>
      </c>
      <c r="F646" t="s">
        <v>638</v>
      </c>
      <c r="G646" s="14" t="s">
        <v>175</v>
      </c>
      <c r="H646" t="s">
        <v>82</v>
      </c>
      <c r="J646" t="s">
        <v>148</v>
      </c>
      <c r="K646" s="14">
        <v>1</v>
      </c>
      <c r="L646">
        <v>227.27</v>
      </c>
      <c r="M646">
        <f t="shared" si="91"/>
        <v>227.27</v>
      </c>
      <c r="N646" s="17">
        <f t="shared" si="89"/>
        <v>20000</v>
      </c>
      <c r="O646" s="18" t="str">
        <f t="shared" si="94"/>
        <v>142820000</v>
      </c>
      <c r="P646" s="79" t="str">
        <f t="shared" si="95"/>
        <v>10811P23TP06</v>
      </c>
      <c r="Q646" t="str">
        <f t="shared" si="96"/>
        <v>SIZE:L,COLOR:600</v>
      </c>
      <c r="S646" t="str">
        <f t="shared" si="92"/>
        <v>1428</v>
      </c>
      <c r="V646" s="1" t="str">
        <f t="shared" si="97"/>
        <v>CM0000000001428</v>
      </c>
    </row>
    <row r="647" spans="1:22" ht="15.75">
      <c r="A647" s="1">
        <v>40200</v>
      </c>
      <c r="B647" s="87" t="str">
        <f t="shared" si="93"/>
        <v>CM0000000001428</v>
      </c>
      <c r="C647" s="19">
        <v>1428</v>
      </c>
      <c r="D647" s="1">
        <f t="shared" si="90"/>
        <v>40200</v>
      </c>
      <c r="E647">
        <v>6457</v>
      </c>
      <c r="F647" t="s">
        <v>351</v>
      </c>
      <c r="G647" s="14" t="s">
        <v>81</v>
      </c>
      <c r="H647" t="s">
        <v>82</v>
      </c>
      <c r="J647" t="s">
        <v>242</v>
      </c>
      <c r="K647" s="14">
        <v>1</v>
      </c>
      <c r="L647">
        <v>193.18</v>
      </c>
      <c r="M647">
        <f t="shared" si="91"/>
        <v>193.18</v>
      </c>
      <c r="N647" s="17">
        <f t="shared" ref="N647:N710" si="98">IF(C647=C646,N646+1000,$N$2)</f>
        <v>21000</v>
      </c>
      <c r="O647" s="18" t="str">
        <f t="shared" si="94"/>
        <v>142821000</v>
      </c>
      <c r="P647" s="79" t="str">
        <f t="shared" si="95"/>
        <v>10811P23TP07</v>
      </c>
      <c r="Q647" t="str">
        <f t="shared" si="96"/>
        <v>SIZE:XL,COLOR:750</v>
      </c>
      <c r="S647" t="str">
        <f t="shared" si="92"/>
        <v>1428</v>
      </c>
      <c r="V647" s="1" t="str">
        <f t="shared" si="97"/>
        <v>CM0000000001428</v>
      </c>
    </row>
    <row r="648" spans="1:22" ht="15.75">
      <c r="A648" s="1">
        <v>40200</v>
      </c>
      <c r="B648" s="87" t="str">
        <f t="shared" si="93"/>
        <v>CM0000000001429</v>
      </c>
      <c r="C648" s="19">
        <v>1429</v>
      </c>
      <c r="D648" s="1">
        <f t="shared" si="90"/>
        <v>40200</v>
      </c>
      <c r="E648">
        <v>7798</v>
      </c>
      <c r="F648" t="s">
        <v>639</v>
      </c>
      <c r="G648" s="14" t="s">
        <v>85</v>
      </c>
      <c r="H648" t="s">
        <v>13</v>
      </c>
      <c r="J648" t="s">
        <v>21</v>
      </c>
      <c r="K648" s="14">
        <v>1</v>
      </c>
      <c r="L648">
        <v>295.45</v>
      </c>
      <c r="M648">
        <f t="shared" si="91"/>
        <v>295.45</v>
      </c>
      <c r="N648" s="17">
        <f t="shared" si="98"/>
        <v>16000</v>
      </c>
      <c r="O648" s="18" t="str">
        <f t="shared" si="94"/>
        <v>142916000</v>
      </c>
      <c r="P648" s="79" t="str">
        <f t="shared" si="95"/>
        <v>10880P019505</v>
      </c>
      <c r="Q648" t="str">
        <f t="shared" si="96"/>
        <v>SIZE:32,COLOR:250</v>
      </c>
      <c r="S648" t="str">
        <f t="shared" si="92"/>
        <v>1429</v>
      </c>
      <c r="V648" s="1" t="str">
        <f t="shared" si="97"/>
        <v>CM0000000001429</v>
      </c>
    </row>
    <row r="649" spans="1:22" ht="15.75">
      <c r="A649" s="1">
        <v>40200</v>
      </c>
      <c r="B649" s="87" t="str">
        <f t="shared" si="93"/>
        <v>CM0000000001429</v>
      </c>
      <c r="C649" s="19">
        <v>1429</v>
      </c>
      <c r="D649" s="1">
        <f t="shared" si="90"/>
        <v>40200</v>
      </c>
      <c r="E649">
        <v>7798</v>
      </c>
      <c r="F649" t="s">
        <v>639</v>
      </c>
      <c r="G649" s="14" t="s">
        <v>85</v>
      </c>
      <c r="H649" t="s">
        <v>13</v>
      </c>
      <c r="J649" t="s">
        <v>21</v>
      </c>
      <c r="K649" s="14">
        <v>1</v>
      </c>
      <c r="L649">
        <v>295.45</v>
      </c>
      <c r="M649">
        <f t="shared" si="91"/>
        <v>295.45</v>
      </c>
      <c r="N649" s="17">
        <f t="shared" si="98"/>
        <v>17000</v>
      </c>
      <c r="O649" s="18" t="str">
        <f t="shared" si="94"/>
        <v>142917000</v>
      </c>
      <c r="P649" s="79" t="str">
        <f t="shared" si="95"/>
        <v>10880P019505</v>
      </c>
      <c r="Q649" t="str">
        <f t="shared" si="96"/>
        <v>SIZE:32,COLOR:250</v>
      </c>
      <c r="S649" t="str">
        <f t="shared" si="92"/>
        <v>1429</v>
      </c>
      <c r="V649" s="1" t="str">
        <f t="shared" si="97"/>
        <v>CM0000000001429</v>
      </c>
    </row>
    <row r="650" spans="1:22" ht="15.75">
      <c r="A650" s="1">
        <v>40200</v>
      </c>
      <c r="B650" s="87" t="str">
        <f t="shared" si="93"/>
        <v>CM0000000001430</v>
      </c>
      <c r="C650" s="19">
        <v>1430</v>
      </c>
      <c r="D650" s="1">
        <f t="shared" si="90"/>
        <v>40200</v>
      </c>
      <c r="E650">
        <v>13406</v>
      </c>
      <c r="F650" t="s">
        <v>640</v>
      </c>
      <c r="G650" s="14" t="s">
        <v>48</v>
      </c>
      <c r="H650" t="s">
        <v>18</v>
      </c>
      <c r="J650" t="s">
        <v>251</v>
      </c>
      <c r="K650" s="14">
        <v>1</v>
      </c>
      <c r="L650">
        <v>250</v>
      </c>
      <c r="M650">
        <f t="shared" si="91"/>
        <v>250</v>
      </c>
      <c r="N650" s="17">
        <f t="shared" si="98"/>
        <v>16000</v>
      </c>
      <c r="O650" s="18" t="str">
        <f t="shared" si="94"/>
        <v>143016000</v>
      </c>
      <c r="P650" s="79" t="str">
        <f t="shared" si="95"/>
        <v>10804u90b10563</v>
      </c>
      <c r="Q650" t="str">
        <f t="shared" si="96"/>
        <v>SIZE:S,COLOR:850</v>
      </c>
      <c r="S650" t="str">
        <f t="shared" si="92"/>
        <v>1430</v>
      </c>
      <c r="V650" s="1" t="str">
        <f t="shared" si="97"/>
        <v>CM0000000001430</v>
      </c>
    </row>
    <row r="651" spans="1:22" ht="15.75">
      <c r="A651" s="1">
        <v>40200</v>
      </c>
      <c r="B651" s="87" t="str">
        <f t="shared" si="93"/>
        <v>CM0000000001431</v>
      </c>
      <c r="C651" s="19">
        <v>1431</v>
      </c>
      <c r="D651" s="1">
        <f t="shared" si="90"/>
        <v>40200</v>
      </c>
      <c r="E651">
        <v>13406</v>
      </c>
      <c r="F651" t="s">
        <v>640</v>
      </c>
      <c r="G651" s="14" t="s">
        <v>106</v>
      </c>
      <c r="H651" t="s">
        <v>107</v>
      </c>
      <c r="J651" t="s">
        <v>233</v>
      </c>
      <c r="K651" s="14">
        <v>1</v>
      </c>
      <c r="L651">
        <v>590.91</v>
      </c>
      <c r="M651">
        <f t="shared" si="91"/>
        <v>590.91</v>
      </c>
      <c r="N651" s="17">
        <f t="shared" si="98"/>
        <v>16000</v>
      </c>
      <c r="O651" s="18" t="str">
        <f t="shared" si="94"/>
        <v>143116000</v>
      </c>
      <c r="P651" s="79" t="str">
        <f t="shared" si="95"/>
        <v>10850B43F12009</v>
      </c>
      <c r="Q651" t="str">
        <f t="shared" si="96"/>
        <v>SIZE:48,COLOR:001</v>
      </c>
      <c r="S651" t="str">
        <f t="shared" si="92"/>
        <v>1431</v>
      </c>
      <c r="V651" s="1" t="str">
        <f t="shared" si="97"/>
        <v>CM0000000001431</v>
      </c>
    </row>
    <row r="652" spans="1:22" ht="15.75">
      <c r="A652" s="1">
        <v>40200</v>
      </c>
      <c r="B652" s="87" t="str">
        <f t="shared" si="93"/>
        <v>CM0000000001432</v>
      </c>
      <c r="C652" s="19">
        <v>1432</v>
      </c>
      <c r="D652" s="1">
        <f t="shared" si="90"/>
        <v>40200</v>
      </c>
      <c r="E652">
        <v>5684</v>
      </c>
      <c r="F652" t="s">
        <v>641</v>
      </c>
      <c r="G652" s="14" t="s">
        <v>786</v>
      </c>
      <c r="H652" t="s">
        <v>407</v>
      </c>
      <c r="J652" t="s">
        <v>233</v>
      </c>
      <c r="K652" s="14">
        <v>1</v>
      </c>
      <c r="L652">
        <v>613.64</v>
      </c>
      <c r="M652">
        <f t="shared" si="91"/>
        <v>613.64</v>
      </c>
      <c r="N652" s="17">
        <f t="shared" si="98"/>
        <v>16000</v>
      </c>
      <c r="O652" s="18" t="str">
        <f t="shared" si="94"/>
        <v>143216000</v>
      </c>
      <c r="P652" s="79" t="str">
        <f t="shared" si="95"/>
        <v>10802F36S06041</v>
      </c>
      <c r="Q652" t="str">
        <f t="shared" si="96"/>
        <v>SIZE:48,COLOR:001</v>
      </c>
      <c r="S652" t="str">
        <f t="shared" si="92"/>
        <v>1432</v>
      </c>
      <c r="V652" s="1" t="str">
        <f t="shared" si="97"/>
        <v>CM0000000001432</v>
      </c>
    </row>
    <row r="653" spans="1:22" ht="15.75">
      <c r="A653" s="1">
        <v>40200</v>
      </c>
      <c r="B653" s="87" t="str">
        <f t="shared" si="93"/>
        <v>CM0000000001433</v>
      </c>
      <c r="C653" s="19">
        <v>1433</v>
      </c>
      <c r="D653" s="1">
        <f t="shared" si="90"/>
        <v>40200</v>
      </c>
      <c r="E653">
        <v>6457</v>
      </c>
      <c r="F653" t="s">
        <v>351</v>
      </c>
      <c r="G653" s="14" t="s">
        <v>258</v>
      </c>
      <c r="H653" t="s">
        <v>170</v>
      </c>
      <c r="J653" t="s">
        <v>264</v>
      </c>
      <c r="K653" s="14">
        <v>1</v>
      </c>
      <c r="L653">
        <v>250</v>
      </c>
      <c r="M653">
        <f t="shared" si="91"/>
        <v>250</v>
      </c>
      <c r="N653" s="17">
        <f t="shared" si="98"/>
        <v>16000</v>
      </c>
      <c r="O653" s="18" t="str">
        <f t="shared" si="94"/>
        <v>143316000</v>
      </c>
      <c r="P653" s="79" t="str">
        <f t="shared" si="95"/>
        <v>80820F27C19910</v>
      </c>
      <c r="Q653" t="str">
        <f t="shared" si="96"/>
        <v>SIZE:46,COLOR:320</v>
      </c>
      <c r="S653" t="str">
        <f t="shared" si="92"/>
        <v>1433</v>
      </c>
      <c r="V653" s="1" t="str">
        <f t="shared" si="97"/>
        <v>CM0000000001433</v>
      </c>
    </row>
    <row r="654" spans="1:22" ht="15.75">
      <c r="A654" s="1">
        <v>40200</v>
      </c>
      <c r="B654" s="87" t="str">
        <f t="shared" si="93"/>
        <v>CM0000000001434</v>
      </c>
      <c r="C654" s="19">
        <v>1434</v>
      </c>
      <c r="D654" s="1">
        <f t="shared" si="90"/>
        <v>40200</v>
      </c>
      <c r="E654">
        <v>13299</v>
      </c>
      <c r="F654" t="s">
        <v>349</v>
      </c>
      <c r="G654" s="14" t="s">
        <v>404</v>
      </c>
      <c r="H654" t="s">
        <v>405</v>
      </c>
      <c r="J654" t="s">
        <v>456</v>
      </c>
      <c r="K654" s="14">
        <v>1</v>
      </c>
      <c r="L654">
        <v>159.09</v>
      </c>
      <c r="M654">
        <f t="shared" si="91"/>
        <v>159.09</v>
      </c>
      <c r="N654" s="17">
        <f t="shared" si="98"/>
        <v>16000</v>
      </c>
      <c r="O654" s="18" t="str">
        <f t="shared" si="94"/>
        <v>143416000</v>
      </c>
      <c r="P654" s="79" t="str">
        <f t="shared" si="95"/>
        <v>70804P019003</v>
      </c>
      <c r="Q654" t="str">
        <f t="shared" si="96"/>
        <v>SIZE:7X,COLOR:300</v>
      </c>
      <c r="S654" t="str">
        <f t="shared" si="92"/>
        <v>1434</v>
      </c>
      <c r="V654" s="1" t="str">
        <f t="shared" si="97"/>
        <v>CM0000000001434</v>
      </c>
    </row>
    <row r="655" spans="1:22" ht="15.75">
      <c r="A655" s="1">
        <v>40200</v>
      </c>
      <c r="B655" s="87" t="str">
        <f t="shared" si="93"/>
        <v>CM0000000001434</v>
      </c>
      <c r="C655" s="19">
        <v>1434</v>
      </c>
      <c r="D655" s="1">
        <f t="shared" si="90"/>
        <v>40200</v>
      </c>
      <c r="E655">
        <v>13299</v>
      </c>
      <c r="F655" t="s">
        <v>349</v>
      </c>
      <c r="G655" s="14" t="s">
        <v>368</v>
      </c>
      <c r="H655" t="s">
        <v>369</v>
      </c>
      <c r="J655" t="s">
        <v>414</v>
      </c>
      <c r="K655" s="14">
        <v>1</v>
      </c>
      <c r="L655">
        <v>204.55</v>
      </c>
      <c r="M655">
        <f t="shared" si="91"/>
        <v>204.55</v>
      </c>
      <c r="N655" s="17">
        <f t="shared" si="98"/>
        <v>17000</v>
      </c>
      <c r="O655" s="18" t="str">
        <f t="shared" si="94"/>
        <v>143417000</v>
      </c>
      <c r="P655" s="79" t="str">
        <f t="shared" si="95"/>
        <v>70812P02TD02</v>
      </c>
      <c r="Q655" t="str">
        <f t="shared" si="96"/>
        <v>SIZE:7X,COLOR:200</v>
      </c>
      <c r="S655" t="str">
        <f t="shared" si="92"/>
        <v>1434</v>
      </c>
      <c r="V655" s="1" t="str">
        <f t="shared" si="97"/>
        <v>CM0000000001434</v>
      </c>
    </row>
    <row r="656" spans="1:22" ht="15.75">
      <c r="A656" s="1">
        <v>40200</v>
      </c>
      <c r="B656" s="87" t="str">
        <f t="shared" si="93"/>
        <v>CM0000000001434</v>
      </c>
      <c r="C656" s="19">
        <v>1434</v>
      </c>
      <c r="D656" s="1">
        <f t="shared" si="90"/>
        <v>40200</v>
      </c>
      <c r="E656">
        <v>13384</v>
      </c>
      <c r="F656" t="s">
        <v>355</v>
      </c>
      <c r="G656" s="14" t="s">
        <v>75</v>
      </c>
      <c r="H656" t="s">
        <v>76</v>
      </c>
      <c r="J656" t="s">
        <v>284</v>
      </c>
      <c r="K656" s="14">
        <v>1</v>
      </c>
      <c r="L656">
        <v>250</v>
      </c>
      <c r="M656">
        <f t="shared" si="91"/>
        <v>250</v>
      </c>
      <c r="N656" s="17">
        <f t="shared" si="98"/>
        <v>18000</v>
      </c>
      <c r="O656" s="18" t="str">
        <f t="shared" si="94"/>
        <v>143418000</v>
      </c>
      <c r="P656" s="79" t="str">
        <f t="shared" si="95"/>
        <v>10814S029578</v>
      </c>
      <c r="Q656" t="str">
        <f t="shared" si="96"/>
        <v>SIZE:39,COLOR:700</v>
      </c>
      <c r="S656" t="str">
        <f t="shared" si="92"/>
        <v>1434</v>
      </c>
      <c r="V656" s="1" t="str">
        <f t="shared" si="97"/>
        <v>CM0000000001434</v>
      </c>
    </row>
    <row r="657" spans="1:22" ht="15.75">
      <c r="A657" s="1">
        <v>40200</v>
      </c>
      <c r="B657" s="87" t="str">
        <f t="shared" si="93"/>
        <v>CM0000000001435</v>
      </c>
      <c r="C657" s="19">
        <v>1435</v>
      </c>
      <c r="D657" s="1">
        <f t="shared" si="90"/>
        <v>40200</v>
      </c>
      <c r="E657">
        <v>311</v>
      </c>
      <c r="F657" t="s">
        <v>642</v>
      </c>
      <c r="G657" s="14" t="s">
        <v>787</v>
      </c>
      <c r="H657" t="s">
        <v>82</v>
      </c>
      <c r="J657" t="s">
        <v>242</v>
      </c>
      <c r="K657" s="14">
        <v>1</v>
      </c>
      <c r="L657">
        <v>193.18</v>
      </c>
      <c r="M657">
        <f t="shared" si="91"/>
        <v>193.18</v>
      </c>
      <c r="N657" s="17">
        <f t="shared" si="98"/>
        <v>16000</v>
      </c>
      <c r="O657" s="18" t="str">
        <f t="shared" si="94"/>
        <v>143516000</v>
      </c>
      <c r="P657" s="79" t="str">
        <f t="shared" si="95"/>
        <v>10811p23tp07</v>
      </c>
      <c r="Q657" t="str">
        <f t="shared" si="96"/>
        <v>SIZE:XL,COLOR:750</v>
      </c>
      <c r="S657" t="str">
        <f t="shared" si="92"/>
        <v>1435</v>
      </c>
      <c r="V657" s="1" t="str">
        <f t="shared" si="97"/>
        <v>CM0000000001435</v>
      </c>
    </row>
    <row r="658" spans="1:22" ht="15.75">
      <c r="A658" s="1">
        <v>40200</v>
      </c>
      <c r="B658" s="87" t="str">
        <f t="shared" si="93"/>
        <v>CM0000000001436</v>
      </c>
      <c r="C658" s="19">
        <v>1436</v>
      </c>
      <c r="D658" s="1">
        <f t="shared" si="90"/>
        <v>40200</v>
      </c>
      <c r="E658">
        <v>311</v>
      </c>
      <c r="F658" t="s">
        <v>642</v>
      </c>
      <c r="G658" s="14" t="s">
        <v>12</v>
      </c>
      <c r="H658" t="s">
        <v>13</v>
      </c>
      <c r="J658" t="s">
        <v>14</v>
      </c>
      <c r="K658" s="14">
        <v>1</v>
      </c>
      <c r="L658">
        <v>295.45</v>
      </c>
      <c r="M658">
        <f t="shared" si="91"/>
        <v>295.45</v>
      </c>
      <c r="N658" s="17">
        <f t="shared" si="98"/>
        <v>16000</v>
      </c>
      <c r="O658" s="18" t="str">
        <f t="shared" si="94"/>
        <v>143616000</v>
      </c>
      <c r="P658" s="79" t="str">
        <f t="shared" si="95"/>
        <v>10880p019505</v>
      </c>
      <c r="Q658" t="str">
        <f t="shared" si="96"/>
        <v>SIZE:36,COLOR:250</v>
      </c>
      <c r="S658" t="str">
        <f t="shared" si="92"/>
        <v>1436</v>
      </c>
      <c r="V658" s="1" t="str">
        <f t="shared" si="97"/>
        <v>CM0000000001436</v>
      </c>
    </row>
    <row r="659" spans="1:22" ht="15.75">
      <c r="A659" s="1">
        <v>40200</v>
      </c>
      <c r="B659" s="87" t="str">
        <f t="shared" si="93"/>
        <v>CM0000000001436</v>
      </c>
      <c r="C659" s="19">
        <v>1436</v>
      </c>
      <c r="D659" s="1">
        <f t="shared" si="90"/>
        <v>40200</v>
      </c>
      <c r="E659">
        <v>311</v>
      </c>
      <c r="F659" t="s">
        <v>642</v>
      </c>
      <c r="G659" s="14" t="s">
        <v>111</v>
      </c>
      <c r="H659" t="s">
        <v>15</v>
      </c>
      <c r="J659" t="s">
        <v>237</v>
      </c>
      <c r="K659" s="14">
        <v>1</v>
      </c>
      <c r="L659">
        <v>250</v>
      </c>
      <c r="M659">
        <f t="shared" si="91"/>
        <v>250</v>
      </c>
      <c r="N659" s="17">
        <f t="shared" si="98"/>
        <v>17000</v>
      </c>
      <c r="O659" s="18" t="str">
        <f t="shared" si="94"/>
        <v>143617000</v>
      </c>
      <c r="P659" s="79" t="str">
        <f t="shared" si="95"/>
        <v>10882P23TP07</v>
      </c>
      <c r="Q659" t="str">
        <f t="shared" si="96"/>
        <v>SIZE:L,COLOR:250</v>
      </c>
      <c r="S659" t="str">
        <f t="shared" si="92"/>
        <v>1436</v>
      </c>
      <c r="V659" s="1" t="str">
        <f t="shared" si="97"/>
        <v>CM0000000001436</v>
      </c>
    </row>
    <row r="660" spans="1:22" ht="15.75">
      <c r="A660" s="1">
        <v>40200</v>
      </c>
      <c r="B660" s="87" t="str">
        <f t="shared" si="93"/>
        <v>CM0000000001436</v>
      </c>
      <c r="C660" s="19">
        <v>1436</v>
      </c>
      <c r="D660" s="1">
        <f t="shared" si="90"/>
        <v>40200</v>
      </c>
      <c r="E660">
        <v>311</v>
      </c>
      <c r="F660" t="s">
        <v>642</v>
      </c>
      <c r="G660" s="14" t="s">
        <v>368</v>
      </c>
      <c r="H660" t="s">
        <v>369</v>
      </c>
      <c r="J660" t="s">
        <v>454</v>
      </c>
      <c r="K660" s="14">
        <v>1</v>
      </c>
      <c r="L660">
        <v>204.55</v>
      </c>
      <c r="M660">
        <f t="shared" si="91"/>
        <v>204.55</v>
      </c>
      <c r="N660" s="17">
        <f t="shared" si="98"/>
        <v>18000</v>
      </c>
      <c r="O660" s="18" t="str">
        <f t="shared" si="94"/>
        <v>143618000</v>
      </c>
      <c r="P660" s="79" t="str">
        <f t="shared" si="95"/>
        <v>70812P02TD02</v>
      </c>
      <c r="Q660" t="str">
        <f t="shared" si="96"/>
        <v>SIZE:11X,COLOR:200</v>
      </c>
      <c r="S660" t="str">
        <f t="shared" si="92"/>
        <v>1436</v>
      </c>
      <c r="V660" s="1" t="str">
        <f t="shared" si="97"/>
        <v>CM0000000001436</v>
      </c>
    </row>
    <row r="661" spans="1:22" ht="15.75">
      <c r="A661" s="1">
        <v>40201</v>
      </c>
      <c r="B661" s="87" t="str">
        <f t="shared" si="93"/>
        <v>CM0000000001437</v>
      </c>
      <c r="C661" s="19">
        <v>1437</v>
      </c>
      <c r="D661" s="1">
        <f t="shared" si="90"/>
        <v>40201</v>
      </c>
      <c r="E661">
        <v>13422</v>
      </c>
      <c r="F661" t="s">
        <v>643</v>
      </c>
      <c r="G661" s="14" t="s">
        <v>278</v>
      </c>
      <c r="H661" t="s">
        <v>170</v>
      </c>
      <c r="J661" t="s">
        <v>877</v>
      </c>
      <c r="K661" s="14">
        <v>1</v>
      </c>
      <c r="L661">
        <v>272.73</v>
      </c>
      <c r="M661">
        <f t="shared" si="91"/>
        <v>272.73</v>
      </c>
      <c r="N661" s="17">
        <f t="shared" si="98"/>
        <v>16000</v>
      </c>
      <c r="O661" s="18" t="str">
        <f t="shared" si="94"/>
        <v>143716000</v>
      </c>
      <c r="P661" s="79" t="str">
        <f t="shared" si="95"/>
        <v>80820D69D25053</v>
      </c>
      <c r="Q661" t="str">
        <f t="shared" si="96"/>
        <v>SIZE:38,COLOR:960</v>
      </c>
      <c r="S661" t="str">
        <f t="shared" si="92"/>
        <v>1437</v>
      </c>
      <c r="V661" s="1" t="str">
        <f t="shared" si="97"/>
        <v>CM0000000001437</v>
      </c>
    </row>
    <row r="662" spans="1:22" ht="15.75">
      <c r="A662" s="1">
        <v>40201</v>
      </c>
      <c r="B662" s="87" t="str">
        <f t="shared" si="93"/>
        <v>CM0000000001437</v>
      </c>
      <c r="C662" s="19">
        <v>1437</v>
      </c>
      <c r="D662" s="1">
        <f t="shared" si="90"/>
        <v>40201</v>
      </c>
      <c r="E662">
        <v>13216</v>
      </c>
      <c r="F662" t="s">
        <v>609</v>
      </c>
      <c r="G662" s="14" t="s">
        <v>276</v>
      </c>
      <c r="H662" t="s">
        <v>170</v>
      </c>
      <c r="J662" t="s">
        <v>166</v>
      </c>
      <c r="K662" s="14">
        <v>1</v>
      </c>
      <c r="L662">
        <v>250</v>
      </c>
      <c r="M662">
        <f t="shared" si="91"/>
        <v>250</v>
      </c>
      <c r="N662" s="17">
        <f t="shared" si="98"/>
        <v>17000</v>
      </c>
      <c r="O662" s="18" t="str">
        <f t="shared" si="94"/>
        <v>143717000</v>
      </c>
      <c r="P662" s="79" t="str">
        <f t="shared" si="95"/>
        <v>80820D68A48103</v>
      </c>
      <c r="Q662" t="str">
        <f t="shared" si="96"/>
        <v>SIZE:40,COLOR:700</v>
      </c>
      <c r="S662" t="str">
        <f t="shared" si="92"/>
        <v>1437</v>
      </c>
      <c r="V662" s="1" t="str">
        <f t="shared" si="97"/>
        <v>CM0000000001437</v>
      </c>
    </row>
    <row r="663" spans="1:22" ht="15.75">
      <c r="A663" s="1">
        <v>40201</v>
      </c>
      <c r="B663" s="87" t="str">
        <f t="shared" si="93"/>
        <v>CM0000000001437</v>
      </c>
      <c r="C663" s="19">
        <v>1437</v>
      </c>
      <c r="D663" s="1">
        <f t="shared" si="90"/>
        <v>40201</v>
      </c>
      <c r="E663">
        <v>13397</v>
      </c>
      <c r="F663" t="s">
        <v>636</v>
      </c>
      <c r="G663" s="14" t="s">
        <v>234</v>
      </c>
      <c r="H663" t="s">
        <v>76</v>
      </c>
      <c r="J663" t="s">
        <v>190</v>
      </c>
      <c r="K663" s="14">
        <v>1</v>
      </c>
      <c r="L663">
        <v>250</v>
      </c>
      <c r="M663">
        <f t="shared" si="91"/>
        <v>250</v>
      </c>
      <c r="N663" s="17">
        <f t="shared" si="98"/>
        <v>18000</v>
      </c>
      <c r="O663" s="18" t="str">
        <f t="shared" si="94"/>
        <v>143718000</v>
      </c>
      <c r="P663" s="79" t="str">
        <f t="shared" si="95"/>
        <v>10814S029577</v>
      </c>
      <c r="Q663" t="str">
        <f t="shared" si="96"/>
        <v>SIZE:38,COLOR:950</v>
      </c>
      <c r="S663" t="str">
        <f t="shared" si="92"/>
        <v>1437</v>
      </c>
      <c r="V663" s="1" t="str">
        <f t="shared" si="97"/>
        <v>CM0000000001437</v>
      </c>
    </row>
    <row r="664" spans="1:22" ht="15.75">
      <c r="A664" s="1">
        <v>40201</v>
      </c>
      <c r="B664" s="87" t="str">
        <f t="shared" si="93"/>
        <v>CM0000000001438</v>
      </c>
      <c r="C664" s="19">
        <v>1438</v>
      </c>
      <c r="D664" s="1">
        <f t="shared" si="90"/>
        <v>40201</v>
      </c>
      <c r="E664">
        <v>13397</v>
      </c>
      <c r="F664" t="s">
        <v>636</v>
      </c>
      <c r="G664" s="14" t="s">
        <v>117</v>
      </c>
      <c r="H664" t="s">
        <v>38</v>
      </c>
      <c r="J664" t="s">
        <v>118</v>
      </c>
      <c r="K664" s="14">
        <v>1</v>
      </c>
      <c r="L664">
        <v>215.91</v>
      </c>
      <c r="M664">
        <f t="shared" si="91"/>
        <v>215.91</v>
      </c>
      <c r="N664" s="17">
        <f t="shared" si="98"/>
        <v>16000</v>
      </c>
      <c r="O664" s="18" t="str">
        <f t="shared" si="94"/>
        <v>143816000</v>
      </c>
      <c r="P664" s="79" t="str">
        <f t="shared" si="95"/>
        <v>80820B50BC02</v>
      </c>
      <c r="Q664" t="str">
        <f t="shared" si="96"/>
        <v>SIZE:42,COLOR:850</v>
      </c>
      <c r="S664" t="str">
        <f t="shared" si="92"/>
        <v>1438</v>
      </c>
      <c r="V664" s="1" t="str">
        <f t="shared" si="97"/>
        <v>CM0000000001438</v>
      </c>
    </row>
    <row r="665" spans="1:22" ht="15.75">
      <c r="A665" s="1">
        <v>40201</v>
      </c>
      <c r="B665" s="87" t="str">
        <f t="shared" si="93"/>
        <v>CM0000000001439</v>
      </c>
      <c r="C665" s="19">
        <v>1439</v>
      </c>
      <c r="D665" s="1">
        <f t="shared" si="90"/>
        <v>40201</v>
      </c>
      <c r="E665">
        <v>10721</v>
      </c>
      <c r="F665" t="s">
        <v>534</v>
      </c>
      <c r="G665" s="14" t="s">
        <v>757</v>
      </c>
      <c r="H665" t="s">
        <v>18</v>
      </c>
      <c r="J665" t="s">
        <v>445</v>
      </c>
      <c r="K665" s="14">
        <v>1</v>
      </c>
      <c r="L665">
        <v>181.82</v>
      </c>
      <c r="M665">
        <f t="shared" si="91"/>
        <v>181.82</v>
      </c>
      <c r="N665" s="17">
        <f t="shared" si="98"/>
        <v>16000</v>
      </c>
      <c r="O665" s="18" t="str">
        <f t="shared" si="94"/>
        <v>143916000</v>
      </c>
      <c r="P665" s="79" t="str">
        <f t="shared" si="95"/>
        <v>10804U47T41011</v>
      </c>
      <c r="Q665" t="str">
        <f t="shared" si="96"/>
        <v>SIZE:41,COLOR:600</v>
      </c>
      <c r="S665" t="str">
        <f t="shared" si="92"/>
        <v>1439</v>
      </c>
      <c r="V665" s="1" t="str">
        <f t="shared" si="97"/>
        <v>CM0000000001439</v>
      </c>
    </row>
    <row r="666" spans="1:22" ht="15.75">
      <c r="A666" s="1">
        <v>40201</v>
      </c>
      <c r="B666" s="87" t="str">
        <f t="shared" si="93"/>
        <v>CM0000000001439</v>
      </c>
      <c r="C666" s="19">
        <v>1439</v>
      </c>
      <c r="D666" s="1">
        <f t="shared" si="90"/>
        <v>40201</v>
      </c>
      <c r="E666">
        <v>13259</v>
      </c>
      <c r="F666" t="s">
        <v>644</v>
      </c>
      <c r="G666" s="14" t="s">
        <v>181</v>
      </c>
      <c r="H666" t="s">
        <v>182</v>
      </c>
      <c r="J666" t="s">
        <v>839</v>
      </c>
      <c r="K666" s="14">
        <v>1</v>
      </c>
      <c r="L666" s="2">
        <v>1363.64</v>
      </c>
      <c r="M666">
        <f t="shared" si="91"/>
        <v>1363.64</v>
      </c>
      <c r="N666" s="17">
        <f t="shared" si="98"/>
        <v>17000</v>
      </c>
      <c r="O666" s="18" t="str">
        <f t="shared" si="94"/>
        <v>143917000</v>
      </c>
      <c r="P666" s="79" t="str">
        <f t="shared" si="95"/>
        <v>10805C10 J02585</v>
      </c>
      <c r="Q666" t="str">
        <f t="shared" si="96"/>
        <v>SIZE:52,COLOR:050</v>
      </c>
      <c r="S666" t="str">
        <f t="shared" si="92"/>
        <v>1439</v>
      </c>
      <c r="V666" s="1" t="str">
        <f t="shared" si="97"/>
        <v>CM0000000001439</v>
      </c>
    </row>
    <row r="667" spans="1:22" ht="15.75">
      <c r="A667" s="1">
        <v>40201</v>
      </c>
      <c r="B667" s="87" t="str">
        <f t="shared" si="93"/>
        <v>CM0000000001440</v>
      </c>
      <c r="C667" s="19">
        <v>1440</v>
      </c>
      <c r="D667" s="1">
        <f t="shared" si="90"/>
        <v>40201</v>
      </c>
      <c r="E667">
        <v>8940</v>
      </c>
      <c r="F667" t="s">
        <v>512</v>
      </c>
      <c r="G667" s="14" t="s">
        <v>85</v>
      </c>
      <c r="H667" t="s">
        <v>13</v>
      </c>
      <c r="J667" t="s">
        <v>104</v>
      </c>
      <c r="K667" s="14">
        <v>1</v>
      </c>
      <c r="L667">
        <v>295.45</v>
      </c>
      <c r="M667">
        <f t="shared" si="91"/>
        <v>295.45</v>
      </c>
      <c r="N667" s="17">
        <f t="shared" si="98"/>
        <v>16000</v>
      </c>
      <c r="O667" s="18" t="str">
        <f t="shared" si="94"/>
        <v>144016000</v>
      </c>
      <c r="P667" s="79" t="str">
        <f t="shared" si="95"/>
        <v>10880P019505</v>
      </c>
      <c r="Q667" t="str">
        <f t="shared" si="96"/>
        <v>SIZE:30,COLOR:250</v>
      </c>
      <c r="S667" t="str">
        <f t="shared" si="92"/>
        <v>1440</v>
      </c>
      <c r="V667" s="1" t="str">
        <f t="shared" si="97"/>
        <v>CM0000000001440</v>
      </c>
    </row>
    <row r="668" spans="1:22" ht="15.75">
      <c r="A668" s="1">
        <v>40201</v>
      </c>
      <c r="B668" s="87" t="str">
        <f t="shared" si="93"/>
        <v>CM0000000001441</v>
      </c>
      <c r="C668" s="19">
        <v>1441</v>
      </c>
      <c r="D668" s="1">
        <f t="shared" si="90"/>
        <v>40201</v>
      </c>
      <c r="E668">
        <v>8940</v>
      </c>
      <c r="F668" t="s">
        <v>512</v>
      </c>
      <c r="G668" s="14" t="s">
        <v>153</v>
      </c>
      <c r="H668" t="s">
        <v>38</v>
      </c>
      <c r="J668" t="s">
        <v>142</v>
      </c>
      <c r="K668" s="14">
        <v>1</v>
      </c>
      <c r="L668">
        <v>250</v>
      </c>
      <c r="M668">
        <f t="shared" si="91"/>
        <v>250</v>
      </c>
      <c r="N668" s="17">
        <f t="shared" si="98"/>
        <v>16000</v>
      </c>
      <c r="O668" s="18" t="str">
        <f t="shared" si="94"/>
        <v>144116000</v>
      </c>
      <c r="P668" s="79" t="str">
        <f t="shared" si="95"/>
        <v>80820F27J09008</v>
      </c>
      <c r="Q668" t="str">
        <f t="shared" si="96"/>
        <v>SIZE:42,COLOR:950</v>
      </c>
      <c r="S668" t="str">
        <f t="shared" si="92"/>
        <v>1441</v>
      </c>
      <c r="V668" s="1" t="str">
        <f t="shared" si="97"/>
        <v>CM0000000001441</v>
      </c>
    </row>
    <row r="669" spans="1:22" ht="15.75">
      <c r="A669" s="1">
        <v>40201</v>
      </c>
      <c r="B669" s="87" t="str">
        <f t="shared" si="93"/>
        <v>CM0000000001441</v>
      </c>
      <c r="C669" s="19">
        <v>1441</v>
      </c>
      <c r="D669" s="1">
        <f t="shared" si="90"/>
        <v>40201</v>
      </c>
      <c r="E669">
        <v>8940</v>
      </c>
      <c r="F669" t="s">
        <v>512</v>
      </c>
      <c r="G669" s="14" t="s">
        <v>119</v>
      </c>
      <c r="H669" t="s">
        <v>38</v>
      </c>
      <c r="J669" t="s">
        <v>288</v>
      </c>
      <c r="K669" s="14">
        <v>1</v>
      </c>
      <c r="L669">
        <v>250</v>
      </c>
      <c r="M669">
        <f t="shared" si="91"/>
        <v>250</v>
      </c>
      <c r="N669" s="17">
        <f t="shared" si="98"/>
        <v>17000</v>
      </c>
      <c r="O669" s="18" t="str">
        <f t="shared" si="94"/>
        <v>144117000</v>
      </c>
      <c r="P669" s="79" t="str">
        <f t="shared" si="95"/>
        <v>80820B11K28369</v>
      </c>
      <c r="Q669" t="str">
        <f t="shared" si="96"/>
        <v>SIZE:42,COLOR:600</v>
      </c>
      <c r="S669" t="str">
        <f t="shared" si="92"/>
        <v>1441</v>
      </c>
      <c r="V669" s="1" t="str">
        <f t="shared" si="97"/>
        <v>CM0000000001441</v>
      </c>
    </row>
    <row r="670" spans="1:22" ht="15.75">
      <c r="A670" s="1">
        <v>40201</v>
      </c>
      <c r="B670" s="87" t="str">
        <f t="shared" si="93"/>
        <v>CM0000000001441</v>
      </c>
      <c r="C670" s="19">
        <v>1441</v>
      </c>
      <c r="D670" s="1">
        <f t="shared" si="90"/>
        <v>40201</v>
      </c>
      <c r="E670">
        <v>6063</v>
      </c>
      <c r="F670" t="s">
        <v>645</v>
      </c>
      <c r="G670" s="14" t="s">
        <v>368</v>
      </c>
      <c r="H670" t="s">
        <v>369</v>
      </c>
      <c r="J670" t="s">
        <v>440</v>
      </c>
      <c r="K670" s="14">
        <v>1</v>
      </c>
      <c r="L670">
        <v>204.55</v>
      </c>
      <c r="M670">
        <f t="shared" si="91"/>
        <v>204.55</v>
      </c>
      <c r="N670" s="17">
        <f t="shared" si="98"/>
        <v>18000</v>
      </c>
      <c r="O670" s="18" t="str">
        <f t="shared" si="94"/>
        <v>144118000</v>
      </c>
      <c r="P670" s="79" t="str">
        <f t="shared" si="95"/>
        <v>70812P02TD02</v>
      </c>
      <c r="Q670" t="str">
        <f t="shared" si="96"/>
        <v>SIZE:3X,COLOR:600</v>
      </c>
      <c r="S670" t="str">
        <f t="shared" si="92"/>
        <v>1441</v>
      </c>
      <c r="V670" s="1" t="str">
        <f t="shared" si="97"/>
        <v>CM0000000001441</v>
      </c>
    </row>
    <row r="671" spans="1:22" ht="15.75">
      <c r="A671" s="1">
        <v>40201</v>
      </c>
      <c r="B671" s="87" t="str">
        <f t="shared" si="93"/>
        <v>CM0000000001441</v>
      </c>
      <c r="C671" s="19">
        <v>1441</v>
      </c>
      <c r="D671" s="1">
        <f t="shared" si="90"/>
        <v>40201</v>
      </c>
      <c r="E671">
        <v>6063</v>
      </c>
      <c r="F671" t="s">
        <v>645</v>
      </c>
      <c r="G671" s="14" t="s">
        <v>409</v>
      </c>
      <c r="H671" t="s">
        <v>410</v>
      </c>
      <c r="J671" t="s">
        <v>414</v>
      </c>
      <c r="K671" s="14">
        <v>1</v>
      </c>
      <c r="L671">
        <v>227.27</v>
      </c>
      <c r="M671">
        <f t="shared" si="91"/>
        <v>227.27</v>
      </c>
      <c r="N671" s="17">
        <f t="shared" si="98"/>
        <v>19000</v>
      </c>
      <c r="O671" s="18" t="str">
        <f t="shared" si="94"/>
        <v>144119000</v>
      </c>
      <c r="P671" s="79" t="str">
        <f t="shared" si="95"/>
        <v>70878P019003</v>
      </c>
      <c r="Q671" t="str">
        <f t="shared" si="96"/>
        <v>SIZE:7X,COLOR:200</v>
      </c>
      <c r="S671" t="str">
        <f t="shared" si="92"/>
        <v>1441</v>
      </c>
      <c r="V671" s="1" t="str">
        <f t="shared" si="97"/>
        <v>CM0000000001441</v>
      </c>
    </row>
    <row r="672" spans="1:22" ht="15.75">
      <c r="A672" s="1">
        <v>40201</v>
      </c>
      <c r="B672" s="87" t="str">
        <f t="shared" si="93"/>
        <v>CM0000000001441</v>
      </c>
      <c r="C672" s="19">
        <v>1441</v>
      </c>
      <c r="D672" s="1">
        <f t="shared" si="90"/>
        <v>40201</v>
      </c>
      <c r="E672">
        <v>13433</v>
      </c>
      <c r="F672" t="s">
        <v>646</v>
      </c>
      <c r="G672" s="14" t="s">
        <v>788</v>
      </c>
      <c r="H672" t="s">
        <v>18</v>
      </c>
      <c r="J672" t="s">
        <v>33</v>
      </c>
      <c r="K672" s="14">
        <v>1</v>
      </c>
      <c r="L672">
        <v>250</v>
      </c>
      <c r="M672">
        <f t="shared" si="91"/>
        <v>250</v>
      </c>
      <c r="N672" s="17">
        <f t="shared" si="98"/>
        <v>20000</v>
      </c>
      <c r="O672" s="18" t="str">
        <f t="shared" si="94"/>
        <v>144120000</v>
      </c>
      <c r="P672" s="79" t="str">
        <f t="shared" si="95"/>
        <v>10804o76a48113</v>
      </c>
      <c r="Q672" t="str">
        <f t="shared" si="96"/>
        <v>SIZE:XXL,COLOR:200</v>
      </c>
      <c r="S672" t="str">
        <f t="shared" si="92"/>
        <v>1441</v>
      </c>
      <c r="V672" s="1" t="str">
        <f t="shared" si="97"/>
        <v>CM0000000001441</v>
      </c>
    </row>
    <row r="673" spans="1:22" ht="15.75">
      <c r="A673" s="1">
        <v>40201</v>
      </c>
      <c r="B673" s="87" t="str">
        <f t="shared" si="93"/>
        <v>CM0000000001442</v>
      </c>
      <c r="C673" s="19">
        <v>1442</v>
      </c>
      <c r="D673" s="1">
        <f t="shared" si="90"/>
        <v>40201</v>
      </c>
      <c r="E673">
        <v>5582</v>
      </c>
      <c r="F673" t="s">
        <v>647</v>
      </c>
      <c r="G673" s="14" t="s">
        <v>789</v>
      </c>
      <c r="H673" t="s">
        <v>18</v>
      </c>
      <c r="J673" t="s">
        <v>27</v>
      </c>
      <c r="K673" s="14">
        <v>1</v>
      </c>
      <c r="L673">
        <v>250</v>
      </c>
      <c r="M673">
        <f t="shared" si="91"/>
        <v>250</v>
      </c>
      <c r="N673" s="17">
        <f t="shared" si="98"/>
        <v>16000</v>
      </c>
      <c r="O673" s="18" t="str">
        <f t="shared" si="94"/>
        <v>144216000</v>
      </c>
      <c r="P673" s="79" t="str">
        <f t="shared" si="95"/>
        <v>10804z37g15128</v>
      </c>
      <c r="Q673" t="str">
        <f t="shared" si="96"/>
        <v>SIZE:L,COLOR:850</v>
      </c>
      <c r="S673" t="str">
        <f t="shared" si="92"/>
        <v>1442</v>
      </c>
      <c r="V673" s="1" t="str">
        <f t="shared" si="97"/>
        <v>CM0000000001442</v>
      </c>
    </row>
    <row r="674" spans="1:22" ht="15.75">
      <c r="A674" s="1">
        <v>40201</v>
      </c>
      <c r="B674" s="87" t="str">
        <f t="shared" si="93"/>
        <v>CM0000000001443</v>
      </c>
      <c r="C674" s="19">
        <v>1443</v>
      </c>
      <c r="D674" s="1">
        <f t="shared" si="90"/>
        <v>40201</v>
      </c>
      <c r="E674">
        <v>5582</v>
      </c>
      <c r="F674" t="s">
        <v>647</v>
      </c>
      <c r="G674" s="14" t="s">
        <v>765</v>
      </c>
      <c r="H674" t="s">
        <v>38</v>
      </c>
      <c r="J674" t="s">
        <v>165</v>
      </c>
      <c r="K674" s="14">
        <v>1</v>
      </c>
      <c r="L674">
        <v>215.91</v>
      </c>
      <c r="M674">
        <f t="shared" si="91"/>
        <v>215.91</v>
      </c>
      <c r="N674" s="17">
        <f t="shared" si="98"/>
        <v>16000</v>
      </c>
      <c r="O674" s="18" t="str">
        <f t="shared" si="94"/>
        <v>144316000</v>
      </c>
      <c r="P674" s="79" t="str">
        <f t="shared" si="95"/>
        <v>80820b50bc03</v>
      </c>
      <c r="Q674" t="str">
        <f t="shared" si="96"/>
        <v>SIZE:40,COLOR:300</v>
      </c>
      <c r="S674" t="str">
        <f t="shared" si="92"/>
        <v>1443</v>
      </c>
      <c r="V674" s="1" t="str">
        <f t="shared" si="97"/>
        <v>CM0000000001443</v>
      </c>
    </row>
    <row r="675" spans="1:22" ht="15.75">
      <c r="A675" s="1">
        <v>40201</v>
      </c>
      <c r="B675" s="87" t="str">
        <f t="shared" si="93"/>
        <v>CM0000000001444</v>
      </c>
      <c r="C675" s="19">
        <v>1444</v>
      </c>
      <c r="D675" s="1">
        <f t="shared" si="90"/>
        <v>40201</v>
      </c>
      <c r="E675">
        <v>658</v>
      </c>
      <c r="F675" t="s">
        <v>648</v>
      </c>
      <c r="G675" s="14" t="s">
        <v>258</v>
      </c>
      <c r="H675" t="s">
        <v>170</v>
      </c>
      <c r="J675" t="s">
        <v>154</v>
      </c>
      <c r="K675" s="14">
        <v>1</v>
      </c>
      <c r="L675">
        <v>250</v>
      </c>
      <c r="M675">
        <f t="shared" si="91"/>
        <v>250</v>
      </c>
      <c r="N675" s="17">
        <f t="shared" si="98"/>
        <v>16000</v>
      </c>
      <c r="O675" s="18" t="str">
        <f t="shared" si="94"/>
        <v>144416000</v>
      </c>
      <c r="P675" s="79" t="str">
        <f t="shared" si="95"/>
        <v>80820F27C19910</v>
      </c>
      <c r="Q675" t="str">
        <f t="shared" si="96"/>
        <v>SIZE:40,COLOR:950</v>
      </c>
      <c r="S675" t="str">
        <f t="shared" si="92"/>
        <v>1444</v>
      </c>
      <c r="V675" s="1" t="str">
        <f t="shared" si="97"/>
        <v>CM0000000001444</v>
      </c>
    </row>
    <row r="676" spans="1:22" ht="15.75">
      <c r="A676" s="1">
        <v>40201</v>
      </c>
      <c r="B676" s="87" t="str">
        <f t="shared" si="93"/>
        <v>CM0000000001445</v>
      </c>
      <c r="C676" s="19">
        <v>1445</v>
      </c>
      <c r="D676" s="1">
        <f t="shared" si="90"/>
        <v>40201</v>
      </c>
      <c r="E676">
        <v>13452</v>
      </c>
      <c r="F676" t="s">
        <v>649</v>
      </c>
      <c r="G676" s="14" t="s">
        <v>271</v>
      </c>
      <c r="H676" t="s">
        <v>82</v>
      </c>
      <c r="J676" t="s">
        <v>16</v>
      </c>
      <c r="K676" s="14">
        <v>1</v>
      </c>
      <c r="L676">
        <v>113.64</v>
      </c>
      <c r="M676">
        <f t="shared" si="91"/>
        <v>113.64</v>
      </c>
      <c r="N676" s="17">
        <f t="shared" si="98"/>
        <v>16000</v>
      </c>
      <c r="O676" s="18" t="str">
        <f t="shared" si="94"/>
        <v>144516000</v>
      </c>
      <c r="P676" s="79" t="str">
        <f t="shared" si="95"/>
        <v>10811A05TS01</v>
      </c>
      <c r="Q676" t="str">
        <f t="shared" si="96"/>
        <v>SIZE:XXL,COLOR:850</v>
      </c>
      <c r="S676" t="str">
        <f t="shared" si="92"/>
        <v>1445</v>
      </c>
      <c r="V676" s="1" t="str">
        <f t="shared" si="97"/>
        <v>CM0000000001445</v>
      </c>
    </row>
    <row r="677" spans="1:22" ht="15.75">
      <c r="A677" s="1">
        <v>40201</v>
      </c>
      <c r="B677" s="87" t="str">
        <f t="shared" si="93"/>
        <v>CM0000000001445</v>
      </c>
      <c r="C677" s="19">
        <v>1445</v>
      </c>
      <c r="D677" s="1">
        <f t="shared" si="90"/>
        <v>40201</v>
      </c>
      <c r="E677">
        <v>13452</v>
      </c>
      <c r="F677" t="s">
        <v>649</v>
      </c>
      <c r="G677" s="14" t="s">
        <v>790</v>
      </c>
      <c r="H677" t="s">
        <v>82</v>
      </c>
      <c r="J677" t="s">
        <v>243</v>
      </c>
      <c r="K677" s="14">
        <v>1</v>
      </c>
      <c r="L677">
        <v>193.18</v>
      </c>
      <c r="M677">
        <f t="shared" si="91"/>
        <v>193.18</v>
      </c>
      <c r="N677" s="17">
        <f t="shared" si="98"/>
        <v>17000</v>
      </c>
      <c r="O677" s="18" t="str">
        <f t="shared" si="94"/>
        <v>144517000</v>
      </c>
      <c r="P677" s="79" t="str">
        <f t="shared" si="95"/>
        <v>10811P288044</v>
      </c>
      <c r="Q677" t="str">
        <f t="shared" si="96"/>
        <v>SIZE:XXXL,COLOR:600</v>
      </c>
      <c r="S677" t="str">
        <f t="shared" si="92"/>
        <v>1445</v>
      </c>
      <c r="V677" s="1" t="str">
        <f t="shared" si="97"/>
        <v>CM0000000001445</v>
      </c>
    </row>
    <row r="678" spans="1:22" ht="15.75">
      <c r="A678" s="1">
        <v>40201</v>
      </c>
      <c r="B678" s="87" t="str">
        <f t="shared" si="93"/>
        <v>CM0000000001446</v>
      </c>
      <c r="C678" s="19">
        <v>1446</v>
      </c>
      <c r="D678" s="1">
        <f t="shared" si="90"/>
        <v>40201</v>
      </c>
      <c r="E678">
        <v>13452</v>
      </c>
      <c r="F678" t="s">
        <v>649</v>
      </c>
      <c r="G678" s="14" t="s">
        <v>240</v>
      </c>
      <c r="H678" t="s">
        <v>76</v>
      </c>
      <c r="J678" t="s">
        <v>830</v>
      </c>
      <c r="K678" s="14">
        <v>1</v>
      </c>
      <c r="L678">
        <v>227.27</v>
      </c>
      <c r="M678">
        <f t="shared" si="91"/>
        <v>227.27</v>
      </c>
      <c r="N678" s="17">
        <f t="shared" si="98"/>
        <v>16000</v>
      </c>
      <c r="O678" s="18" t="str">
        <f t="shared" si="94"/>
        <v>144616000</v>
      </c>
      <c r="P678" s="79" t="str">
        <f t="shared" si="95"/>
        <v>10814SK29001</v>
      </c>
      <c r="Q678" t="str">
        <f t="shared" si="96"/>
        <v>SIZE:ddd,COLOR:850</v>
      </c>
      <c r="S678" t="str">
        <f t="shared" si="92"/>
        <v>1446</v>
      </c>
      <c r="V678" s="1" t="str">
        <f t="shared" si="97"/>
        <v>CM0000000001446</v>
      </c>
    </row>
    <row r="679" spans="1:22" ht="15.75">
      <c r="A679" s="1">
        <v>40201</v>
      </c>
      <c r="B679" s="87" t="str">
        <f t="shared" si="93"/>
        <v>CM0000000001446</v>
      </c>
      <c r="C679" s="19">
        <v>1446</v>
      </c>
      <c r="D679" s="1">
        <f t="shared" si="90"/>
        <v>40201</v>
      </c>
      <c r="E679">
        <v>13452</v>
      </c>
      <c r="F679" t="s">
        <v>649</v>
      </c>
      <c r="G679" s="14" t="s">
        <v>754</v>
      </c>
      <c r="H679" t="s">
        <v>80</v>
      </c>
      <c r="J679" t="s">
        <v>11</v>
      </c>
      <c r="K679" s="14">
        <v>1</v>
      </c>
      <c r="L679">
        <v>250</v>
      </c>
      <c r="M679">
        <f t="shared" si="91"/>
        <v>250</v>
      </c>
      <c r="N679" s="17">
        <f t="shared" si="98"/>
        <v>17000</v>
      </c>
      <c r="O679" s="18" t="str">
        <f t="shared" si="94"/>
        <v>144617000</v>
      </c>
      <c r="P679" s="79" t="str">
        <f t="shared" si="95"/>
        <v>10879P179001</v>
      </c>
      <c r="Q679" t="str">
        <f t="shared" si="96"/>
        <v>SIZE:XL,COLOR:100</v>
      </c>
      <c r="S679" t="str">
        <f t="shared" si="92"/>
        <v>1446</v>
      </c>
      <c r="V679" s="1" t="str">
        <f t="shared" si="97"/>
        <v>CM0000000001446</v>
      </c>
    </row>
    <row r="680" spans="1:22" ht="15.75">
      <c r="A680" s="1">
        <v>40201</v>
      </c>
      <c r="B680" s="87" t="str">
        <f t="shared" si="93"/>
        <v>CM0000000001446</v>
      </c>
      <c r="C680" s="19">
        <v>1446</v>
      </c>
      <c r="D680" s="1">
        <f t="shared" si="90"/>
        <v>40201</v>
      </c>
      <c r="E680">
        <v>13452</v>
      </c>
      <c r="F680" t="s">
        <v>649</v>
      </c>
      <c r="G680" s="14" t="s">
        <v>370</v>
      </c>
      <c r="H680" t="s">
        <v>371</v>
      </c>
      <c r="J680" t="s">
        <v>414</v>
      </c>
      <c r="K680" s="14">
        <v>1</v>
      </c>
      <c r="L680">
        <v>250</v>
      </c>
      <c r="M680">
        <f t="shared" si="91"/>
        <v>250</v>
      </c>
      <c r="N680" s="17">
        <f t="shared" si="98"/>
        <v>18000</v>
      </c>
      <c r="O680" s="18" t="str">
        <f t="shared" si="94"/>
        <v>144618000</v>
      </c>
      <c r="P680" s="79" t="str">
        <f t="shared" si="95"/>
        <v>70817P029012</v>
      </c>
      <c r="Q680" t="str">
        <f t="shared" si="96"/>
        <v>SIZE:7X,COLOR:200</v>
      </c>
      <c r="S680" t="str">
        <f t="shared" si="92"/>
        <v>1446</v>
      </c>
      <c r="V680" s="1" t="str">
        <f t="shared" si="97"/>
        <v>CM0000000001446</v>
      </c>
    </row>
    <row r="681" spans="1:22" ht="15.75">
      <c r="A681" s="1">
        <v>40201</v>
      </c>
      <c r="B681" s="87" t="str">
        <f t="shared" si="93"/>
        <v>CM0000000001447</v>
      </c>
      <c r="C681" s="19">
        <v>1447</v>
      </c>
      <c r="D681" s="1">
        <f t="shared" si="90"/>
        <v>40201</v>
      </c>
      <c r="E681">
        <v>13452</v>
      </c>
      <c r="F681" t="s">
        <v>649</v>
      </c>
      <c r="G681" s="14" t="s">
        <v>69</v>
      </c>
      <c r="H681" t="s">
        <v>35</v>
      </c>
      <c r="J681" t="s">
        <v>11</v>
      </c>
      <c r="K681" s="14">
        <v>1</v>
      </c>
      <c r="L681">
        <v>272.73</v>
      </c>
      <c r="M681">
        <f t="shared" si="91"/>
        <v>272.73</v>
      </c>
      <c r="N681" s="17">
        <f t="shared" si="98"/>
        <v>16000</v>
      </c>
      <c r="O681" s="18" t="str">
        <f t="shared" si="94"/>
        <v>144716000</v>
      </c>
      <c r="P681" s="79" t="str">
        <f t="shared" si="95"/>
        <v>80819P119513</v>
      </c>
      <c r="Q681" t="str">
        <f t="shared" si="96"/>
        <v>SIZE:XL,COLOR:100</v>
      </c>
      <c r="S681" t="str">
        <f t="shared" si="92"/>
        <v>1447</v>
      </c>
      <c r="V681" s="1" t="str">
        <f t="shared" si="97"/>
        <v>CM0000000001447</v>
      </c>
    </row>
    <row r="682" spans="1:22" ht="15.75">
      <c r="A682" s="1">
        <v>40201</v>
      </c>
      <c r="B682" s="87" t="str">
        <f t="shared" si="93"/>
        <v>CM0000000001447</v>
      </c>
      <c r="C682" s="19">
        <v>1447</v>
      </c>
      <c r="D682" s="1">
        <f t="shared" si="90"/>
        <v>40201</v>
      </c>
      <c r="E682">
        <v>13456</v>
      </c>
      <c r="F682" t="s">
        <v>650</v>
      </c>
      <c r="G682" s="14" t="s">
        <v>50</v>
      </c>
      <c r="H682" t="s">
        <v>18</v>
      </c>
      <c r="J682" t="s">
        <v>197</v>
      </c>
      <c r="K682" s="14">
        <v>1</v>
      </c>
      <c r="L682">
        <v>261.36</v>
      </c>
      <c r="M682">
        <f t="shared" si="91"/>
        <v>261.36</v>
      </c>
      <c r="N682" s="17">
        <f t="shared" si="98"/>
        <v>17000</v>
      </c>
      <c r="O682" s="18" t="str">
        <f t="shared" si="94"/>
        <v>144717000</v>
      </c>
      <c r="P682" s="79" t="str">
        <f t="shared" si="95"/>
        <v>10804Z37A48103</v>
      </c>
      <c r="Q682" t="str">
        <f t="shared" si="96"/>
        <v>SIZE:XL,COLOR:950</v>
      </c>
      <c r="S682" t="str">
        <f t="shared" si="92"/>
        <v>1447</v>
      </c>
      <c r="V682" s="1" t="str">
        <f t="shared" si="97"/>
        <v>CM0000000001447</v>
      </c>
    </row>
    <row r="683" spans="1:22" ht="15.75">
      <c r="A683" s="1">
        <v>40201</v>
      </c>
      <c r="B683" s="87" t="str">
        <f t="shared" si="93"/>
        <v>CM0000000001447</v>
      </c>
      <c r="C683" s="19">
        <v>1447</v>
      </c>
      <c r="D683" s="1">
        <f t="shared" si="90"/>
        <v>40201</v>
      </c>
      <c r="E683">
        <v>9912</v>
      </c>
      <c r="F683" t="s">
        <v>501</v>
      </c>
      <c r="G683" s="14" t="s">
        <v>115</v>
      </c>
      <c r="H683" t="s">
        <v>116</v>
      </c>
      <c r="J683" t="s">
        <v>45</v>
      </c>
      <c r="K683" s="14">
        <v>1</v>
      </c>
      <c r="L683">
        <v>250</v>
      </c>
      <c r="M683">
        <f t="shared" si="91"/>
        <v>250</v>
      </c>
      <c r="N683" s="17">
        <f t="shared" si="98"/>
        <v>18000</v>
      </c>
      <c r="O683" s="18" t="str">
        <f t="shared" si="94"/>
        <v>144718000</v>
      </c>
      <c r="P683" s="79" t="str">
        <f t="shared" si="95"/>
        <v>80818P029502</v>
      </c>
      <c r="Q683" t="str">
        <f t="shared" si="96"/>
        <v>SIZE:S,COLOR:650</v>
      </c>
      <c r="S683" t="str">
        <f t="shared" si="92"/>
        <v>1447</v>
      </c>
      <c r="V683" s="1" t="str">
        <f t="shared" si="97"/>
        <v>CM0000000001447</v>
      </c>
    </row>
    <row r="684" spans="1:22" ht="15.75">
      <c r="A684" s="1">
        <v>40201</v>
      </c>
      <c r="B684" s="87" t="str">
        <f t="shared" si="93"/>
        <v>CM0000000001448</v>
      </c>
      <c r="C684" s="19">
        <v>1448</v>
      </c>
      <c r="D684" s="1">
        <f t="shared" si="90"/>
        <v>40201</v>
      </c>
      <c r="E684">
        <v>9912</v>
      </c>
      <c r="F684" t="s">
        <v>501</v>
      </c>
      <c r="G684" s="14" t="s">
        <v>115</v>
      </c>
      <c r="H684" t="s">
        <v>116</v>
      </c>
      <c r="J684" t="s">
        <v>36</v>
      </c>
      <c r="K684" s="14">
        <v>1</v>
      </c>
      <c r="L684">
        <v>250</v>
      </c>
      <c r="M684">
        <f t="shared" si="91"/>
        <v>250</v>
      </c>
      <c r="N684" s="17">
        <f t="shared" si="98"/>
        <v>16000</v>
      </c>
      <c r="O684" s="18" t="str">
        <f t="shared" si="94"/>
        <v>144816000</v>
      </c>
      <c r="P684" s="79" t="str">
        <f t="shared" si="95"/>
        <v>80818P029502</v>
      </c>
      <c r="Q684" t="str">
        <f t="shared" si="96"/>
        <v>SIZE:S,COLOR:200</v>
      </c>
      <c r="S684" t="str">
        <f t="shared" si="92"/>
        <v>1448</v>
      </c>
      <c r="V684" s="1" t="str">
        <f t="shared" si="97"/>
        <v>CM0000000001448</v>
      </c>
    </row>
    <row r="685" spans="1:22" ht="15.75">
      <c r="A685" s="1">
        <v>40201</v>
      </c>
      <c r="B685" s="87" t="str">
        <f t="shared" si="93"/>
        <v>CM0000000001448</v>
      </c>
      <c r="C685" s="19">
        <v>1448</v>
      </c>
      <c r="D685" s="1">
        <f t="shared" si="90"/>
        <v>40201</v>
      </c>
      <c r="E685">
        <v>9912</v>
      </c>
      <c r="F685" t="s">
        <v>501</v>
      </c>
      <c r="G685" s="14" t="s">
        <v>115</v>
      </c>
      <c r="H685" t="s">
        <v>116</v>
      </c>
      <c r="J685" t="s">
        <v>109</v>
      </c>
      <c r="K685" s="14">
        <v>1</v>
      </c>
      <c r="L685">
        <v>250</v>
      </c>
      <c r="M685">
        <f t="shared" si="91"/>
        <v>250</v>
      </c>
      <c r="N685" s="17">
        <f t="shared" si="98"/>
        <v>17000</v>
      </c>
      <c r="O685" s="18" t="str">
        <f t="shared" si="94"/>
        <v>144817000</v>
      </c>
      <c r="P685" s="79" t="str">
        <f t="shared" si="95"/>
        <v>80818P029502</v>
      </c>
      <c r="Q685" t="str">
        <f t="shared" si="96"/>
        <v>SIZE:S,COLOR:100</v>
      </c>
      <c r="S685" t="str">
        <f t="shared" si="92"/>
        <v>1448</v>
      </c>
      <c r="V685" s="1" t="str">
        <f t="shared" si="97"/>
        <v>CM0000000001448</v>
      </c>
    </row>
    <row r="686" spans="1:22" ht="15.75">
      <c r="A686" s="1">
        <v>40201</v>
      </c>
      <c r="B686" s="87" t="str">
        <f t="shared" si="93"/>
        <v>CM0000000001449</v>
      </c>
      <c r="C686" s="19">
        <v>1449</v>
      </c>
      <c r="D686" s="1">
        <f t="shared" si="90"/>
        <v>40201</v>
      </c>
      <c r="E686">
        <v>13422</v>
      </c>
      <c r="F686" t="s">
        <v>643</v>
      </c>
      <c r="G686" s="14" t="s">
        <v>37</v>
      </c>
      <c r="H686" t="s">
        <v>38</v>
      </c>
      <c r="J686" t="s">
        <v>196</v>
      </c>
      <c r="K686" s="14">
        <v>1</v>
      </c>
      <c r="L686">
        <v>250</v>
      </c>
      <c r="M686">
        <f t="shared" si="91"/>
        <v>250</v>
      </c>
      <c r="N686" s="17">
        <f t="shared" si="98"/>
        <v>16000</v>
      </c>
      <c r="O686" s="18" t="str">
        <f t="shared" si="94"/>
        <v>144916000</v>
      </c>
      <c r="P686" s="79" t="str">
        <f t="shared" si="95"/>
        <v>80820F27B10573</v>
      </c>
      <c r="Q686" t="str">
        <f t="shared" si="96"/>
        <v>SIZE:42,COLOR:700</v>
      </c>
      <c r="S686" t="str">
        <f t="shared" si="92"/>
        <v>1449</v>
      </c>
      <c r="V686" s="1" t="str">
        <f t="shared" si="97"/>
        <v>CM0000000001449</v>
      </c>
    </row>
    <row r="687" spans="1:22" ht="15.75">
      <c r="A687" s="1">
        <v>40201</v>
      </c>
      <c r="B687" s="87" t="str">
        <f t="shared" si="93"/>
        <v>CM0000000001450</v>
      </c>
      <c r="C687" s="19">
        <v>1450</v>
      </c>
      <c r="D687" s="1">
        <f t="shared" si="90"/>
        <v>40201</v>
      </c>
      <c r="E687">
        <v>13460</v>
      </c>
      <c r="F687" t="s">
        <v>651</v>
      </c>
      <c r="G687" s="14" t="s">
        <v>60</v>
      </c>
      <c r="H687" t="s">
        <v>15</v>
      </c>
      <c r="J687" t="s">
        <v>418</v>
      </c>
      <c r="K687" s="14">
        <v>1</v>
      </c>
      <c r="L687">
        <v>227.27</v>
      </c>
      <c r="M687">
        <f t="shared" si="91"/>
        <v>227.27</v>
      </c>
      <c r="N687" s="17">
        <f t="shared" si="98"/>
        <v>16000</v>
      </c>
      <c r="O687" s="18" t="str">
        <f t="shared" si="94"/>
        <v>145016000</v>
      </c>
      <c r="P687" s="79" t="str">
        <f t="shared" si="95"/>
        <v>10882P33NT01</v>
      </c>
      <c r="Q687" t="str">
        <f t="shared" si="96"/>
        <v>SIZE:L,COLOR:050</v>
      </c>
      <c r="S687" t="str">
        <f t="shared" si="92"/>
        <v>1450</v>
      </c>
      <c r="V687" s="1" t="str">
        <f t="shared" si="97"/>
        <v>CM0000000001450</v>
      </c>
    </row>
    <row r="688" spans="1:22" ht="15.75">
      <c r="A688" s="1">
        <v>40201</v>
      </c>
      <c r="B688" s="87" t="str">
        <f t="shared" si="93"/>
        <v>CM0000000001451</v>
      </c>
      <c r="C688" s="19">
        <v>1451</v>
      </c>
      <c r="D688" s="1">
        <f t="shared" si="90"/>
        <v>40201</v>
      </c>
      <c r="E688">
        <v>13460</v>
      </c>
      <c r="F688" t="s">
        <v>651</v>
      </c>
      <c r="G688" s="14" t="s">
        <v>729</v>
      </c>
      <c r="H688" t="s">
        <v>41</v>
      </c>
      <c r="J688" t="s">
        <v>42</v>
      </c>
      <c r="K688" s="14">
        <v>1</v>
      </c>
      <c r="L688">
        <v>136.36000000000001</v>
      </c>
      <c r="M688">
        <f t="shared" si="91"/>
        <v>136.36000000000001</v>
      </c>
      <c r="N688" s="17">
        <f t="shared" si="98"/>
        <v>16000</v>
      </c>
      <c r="O688" s="18" t="str">
        <f t="shared" si="94"/>
        <v>145116000</v>
      </c>
      <c r="P688" s="79" t="str">
        <f t="shared" si="95"/>
        <v>10846P048013</v>
      </c>
      <c r="Q688" t="str">
        <f t="shared" si="96"/>
        <v>SIZE:ddd,COLOR:400</v>
      </c>
      <c r="S688" t="str">
        <f t="shared" si="92"/>
        <v>1451</v>
      </c>
      <c r="V688" s="1" t="str">
        <f t="shared" si="97"/>
        <v>CM0000000001451</v>
      </c>
    </row>
    <row r="689" spans="1:22" ht="15.75">
      <c r="A689" s="1">
        <v>40201</v>
      </c>
      <c r="B689" s="87" t="str">
        <f t="shared" si="93"/>
        <v>CM0000000001452</v>
      </c>
      <c r="C689" s="19">
        <v>1452</v>
      </c>
      <c r="D689" s="1">
        <f t="shared" si="90"/>
        <v>40201</v>
      </c>
      <c r="E689">
        <v>9246</v>
      </c>
      <c r="F689" t="s">
        <v>652</v>
      </c>
      <c r="G689" s="14" t="s">
        <v>408</v>
      </c>
      <c r="H689" t="s">
        <v>238</v>
      </c>
      <c r="J689" t="s">
        <v>878</v>
      </c>
      <c r="K689" s="14">
        <v>1</v>
      </c>
      <c r="L689">
        <v>500</v>
      </c>
      <c r="M689">
        <f t="shared" si="91"/>
        <v>500</v>
      </c>
      <c r="N689" s="17">
        <f t="shared" si="98"/>
        <v>16000</v>
      </c>
      <c r="O689" s="18" t="str">
        <f t="shared" si="94"/>
        <v>145216000</v>
      </c>
      <c r="P689" s="79" t="str">
        <f t="shared" si="95"/>
        <v>10825A62 J02063</v>
      </c>
      <c r="Q689" t="str">
        <f t="shared" si="96"/>
        <v>SIZE:38,COLOR:070</v>
      </c>
      <c r="S689" t="str">
        <f t="shared" si="92"/>
        <v>1452</v>
      </c>
      <c r="V689" s="1" t="str">
        <f t="shared" si="97"/>
        <v>CM0000000001452</v>
      </c>
    </row>
    <row r="690" spans="1:22" ht="15.75">
      <c r="A690" s="1">
        <v>40201</v>
      </c>
      <c r="B690" s="87" t="str">
        <f t="shared" si="93"/>
        <v>CM0000000001452</v>
      </c>
      <c r="C690" s="19">
        <v>1452</v>
      </c>
      <c r="D690" s="1">
        <f t="shared" si="90"/>
        <v>40201</v>
      </c>
      <c r="E690">
        <v>9246</v>
      </c>
      <c r="F690" t="s">
        <v>652</v>
      </c>
      <c r="G690" s="14" t="s">
        <v>791</v>
      </c>
      <c r="H690" t="s">
        <v>92</v>
      </c>
      <c r="J690" t="s">
        <v>878</v>
      </c>
      <c r="K690" s="14">
        <v>1</v>
      </c>
      <c r="L690">
        <v>182.73</v>
      </c>
      <c r="M690">
        <f t="shared" si="91"/>
        <v>182.73</v>
      </c>
      <c r="N690" s="17">
        <f t="shared" si="98"/>
        <v>17000</v>
      </c>
      <c r="O690" s="18" t="str">
        <f t="shared" si="94"/>
        <v>145217000</v>
      </c>
      <c r="P690" s="79" t="str">
        <f t="shared" si="95"/>
        <v>10826B33 J02063</v>
      </c>
      <c r="Q690" t="str">
        <f t="shared" si="96"/>
        <v>SIZE:38,COLOR:070</v>
      </c>
      <c r="S690" t="str">
        <f t="shared" si="92"/>
        <v>1452</v>
      </c>
      <c r="V690" s="1" t="str">
        <f t="shared" si="97"/>
        <v>CM0000000001452</v>
      </c>
    </row>
    <row r="691" spans="1:22" ht="15.75">
      <c r="A691" s="1">
        <v>40201</v>
      </c>
      <c r="B691" s="87" t="str">
        <f t="shared" si="93"/>
        <v>CM0000000001453</v>
      </c>
      <c r="C691" s="19">
        <v>1453</v>
      </c>
      <c r="D691" s="1">
        <f t="shared" si="90"/>
        <v>40201</v>
      </c>
      <c r="E691">
        <v>9246</v>
      </c>
      <c r="F691" t="s">
        <v>652</v>
      </c>
      <c r="G691" s="14" t="s">
        <v>247</v>
      </c>
      <c r="H691" t="s">
        <v>38</v>
      </c>
      <c r="J691" t="s">
        <v>96</v>
      </c>
      <c r="K691" s="14">
        <v>1</v>
      </c>
      <c r="L691">
        <v>215.91</v>
      </c>
      <c r="M691">
        <f t="shared" si="91"/>
        <v>215.91</v>
      </c>
      <c r="N691" s="17">
        <f t="shared" si="98"/>
        <v>16000</v>
      </c>
      <c r="O691" s="18" t="str">
        <f t="shared" si="94"/>
        <v>145316000</v>
      </c>
      <c r="P691" s="79" t="str">
        <f t="shared" si="95"/>
        <v>80820B50BC03</v>
      </c>
      <c r="Q691" t="str">
        <f t="shared" si="96"/>
        <v>SIZE:40,COLOR:100</v>
      </c>
      <c r="S691" t="str">
        <f t="shared" si="92"/>
        <v>1453</v>
      </c>
      <c r="V691" s="1" t="str">
        <f t="shared" si="97"/>
        <v>CM0000000001453</v>
      </c>
    </row>
    <row r="692" spans="1:22" ht="15.75">
      <c r="A692" s="1">
        <v>40202</v>
      </c>
      <c r="B692" s="87" t="str">
        <f t="shared" si="93"/>
        <v>CM0000000001454</v>
      </c>
      <c r="C692" s="19">
        <v>1454</v>
      </c>
      <c r="D692" s="1">
        <f t="shared" si="90"/>
        <v>40202</v>
      </c>
      <c r="E692">
        <v>9246</v>
      </c>
      <c r="F692" t="s">
        <v>652</v>
      </c>
      <c r="G692" s="14" t="s">
        <v>247</v>
      </c>
      <c r="H692" t="s">
        <v>38</v>
      </c>
      <c r="J692" t="s">
        <v>222</v>
      </c>
      <c r="K692" s="14">
        <v>1</v>
      </c>
      <c r="L692">
        <v>215.91</v>
      </c>
      <c r="M692">
        <f t="shared" si="91"/>
        <v>215.91</v>
      </c>
      <c r="N692" s="17">
        <f t="shared" si="98"/>
        <v>16000</v>
      </c>
      <c r="O692" s="18" t="str">
        <f t="shared" si="94"/>
        <v>145416000</v>
      </c>
      <c r="P692" s="79" t="str">
        <f t="shared" si="95"/>
        <v>80820B50BC03</v>
      </c>
      <c r="Q692" t="str">
        <f t="shared" si="96"/>
        <v>SIZE:42,COLOR:300</v>
      </c>
      <c r="S692" t="str">
        <f t="shared" si="92"/>
        <v>1454</v>
      </c>
      <c r="V692" s="1" t="str">
        <f t="shared" si="97"/>
        <v>CM0000000001454</v>
      </c>
    </row>
    <row r="693" spans="1:22" ht="15.75">
      <c r="A693" s="1">
        <v>40202</v>
      </c>
      <c r="B693" s="87" t="str">
        <f t="shared" si="93"/>
        <v>CM0000000001454</v>
      </c>
      <c r="C693" s="19">
        <v>1454</v>
      </c>
      <c r="D693" s="1">
        <f t="shared" si="90"/>
        <v>40202</v>
      </c>
      <c r="E693">
        <v>13461</v>
      </c>
      <c r="F693" t="s">
        <v>653</v>
      </c>
      <c r="G693" s="14" t="s">
        <v>717</v>
      </c>
      <c r="H693" t="s">
        <v>58</v>
      </c>
      <c r="J693" t="s">
        <v>163</v>
      </c>
      <c r="K693" s="14">
        <v>1</v>
      </c>
      <c r="L693">
        <v>170.45</v>
      </c>
      <c r="M693">
        <f t="shared" si="91"/>
        <v>170.45</v>
      </c>
      <c r="N693" s="17">
        <f t="shared" si="98"/>
        <v>17000</v>
      </c>
      <c r="O693" s="18" t="str">
        <f t="shared" si="94"/>
        <v>145417000</v>
      </c>
      <c r="P693" s="79" t="str">
        <f t="shared" si="95"/>
        <v>80817P26TP01</v>
      </c>
      <c r="Q693" t="str">
        <f t="shared" si="96"/>
        <v>SIZE:L,COLOR:750</v>
      </c>
      <c r="S693" t="str">
        <f t="shared" si="92"/>
        <v>1454</v>
      </c>
      <c r="V693" s="1" t="str">
        <f t="shared" si="97"/>
        <v>CM0000000001454</v>
      </c>
    </row>
    <row r="694" spans="1:22" ht="15.75">
      <c r="A694" s="1">
        <v>40202</v>
      </c>
      <c r="B694" s="87" t="str">
        <f t="shared" si="93"/>
        <v>CM0000000001455</v>
      </c>
      <c r="C694" s="19">
        <v>1455</v>
      </c>
      <c r="D694" s="1">
        <f t="shared" si="90"/>
        <v>40202</v>
      </c>
      <c r="E694">
        <v>13461</v>
      </c>
      <c r="F694" t="s">
        <v>653</v>
      </c>
      <c r="G694" s="14" t="s">
        <v>276</v>
      </c>
      <c r="H694" t="s">
        <v>170</v>
      </c>
      <c r="J694" t="s">
        <v>154</v>
      </c>
      <c r="K694" s="14">
        <v>1</v>
      </c>
      <c r="L694">
        <v>250</v>
      </c>
      <c r="M694">
        <f t="shared" si="91"/>
        <v>250</v>
      </c>
      <c r="N694" s="17">
        <f t="shared" si="98"/>
        <v>16000</v>
      </c>
      <c r="O694" s="18" t="str">
        <f t="shared" si="94"/>
        <v>145516000</v>
      </c>
      <c r="P694" s="79" t="str">
        <f t="shared" si="95"/>
        <v>80820D68A48103</v>
      </c>
      <c r="Q694" t="str">
        <f t="shared" si="96"/>
        <v>SIZE:40,COLOR:950</v>
      </c>
      <c r="S694" t="str">
        <f t="shared" si="92"/>
        <v>1455</v>
      </c>
      <c r="V694" s="1" t="str">
        <f t="shared" si="97"/>
        <v>CM0000000001455</v>
      </c>
    </row>
    <row r="695" spans="1:22" ht="15.75">
      <c r="A695" s="1">
        <v>40202</v>
      </c>
      <c r="B695" s="87" t="str">
        <f t="shared" si="93"/>
        <v>CM0000000001456</v>
      </c>
      <c r="C695" s="19">
        <v>1456</v>
      </c>
      <c r="D695" s="1">
        <f t="shared" si="90"/>
        <v>40202</v>
      </c>
      <c r="E695">
        <v>3565</v>
      </c>
      <c r="F695" t="s">
        <v>347</v>
      </c>
      <c r="G695" s="14" t="s">
        <v>363</v>
      </c>
      <c r="H695" t="s">
        <v>364</v>
      </c>
      <c r="J695" t="s">
        <v>862</v>
      </c>
      <c r="K695" s="14">
        <v>1</v>
      </c>
      <c r="L695">
        <v>204.55</v>
      </c>
      <c r="M695">
        <f t="shared" si="91"/>
        <v>204.55</v>
      </c>
      <c r="N695" s="17">
        <f t="shared" si="98"/>
        <v>16000</v>
      </c>
      <c r="O695" s="18" t="str">
        <f t="shared" si="94"/>
        <v>145616000</v>
      </c>
      <c r="P695" s="79" t="str">
        <f t="shared" si="95"/>
        <v>70820P019005</v>
      </c>
      <c r="Q695" t="str">
        <f t="shared" si="96"/>
        <v>SIZE:5X,COLOR:950</v>
      </c>
      <c r="S695" t="str">
        <f t="shared" si="92"/>
        <v>1456</v>
      </c>
      <c r="V695" s="1" t="str">
        <f t="shared" si="97"/>
        <v>CM0000000001456</v>
      </c>
    </row>
    <row r="696" spans="1:22" ht="15.75">
      <c r="A696" s="1">
        <v>40202</v>
      </c>
      <c r="B696" s="87" t="str">
        <f t="shared" si="93"/>
        <v>CM0000000001457</v>
      </c>
      <c r="C696" s="19">
        <v>1457</v>
      </c>
      <c r="D696" s="1">
        <f t="shared" si="90"/>
        <v>40202</v>
      </c>
      <c r="E696">
        <v>10084</v>
      </c>
      <c r="F696" t="s">
        <v>654</v>
      </c>
      <c r="G696" s="14" t="s">
        <v>766</v>
      </c>
      <c r="H696" t="s">
        <v>187</v>
      </c>
      <c r="J696" t="s">
        <v>184</v>
      </c>
      <c r="K696" s="14">
        <v>1</v>
      </c>
      <c r="L696" s="2">
        <v>1818.18</v>
      </c>
      <c r="M696">
        <f t="shared" si="91"/>
        <v>1818.18</v>
      </c>
      <c r="N696" s="17">
        <f t="shared" si="98"/>
        <v>16000</v>
      </c>
      <c r="O696" s="18" t="str">
        <f t="shared" si="94"/>
        <v>145716000</v>
      </c>
      <c r="P696" s="79" t="str">
        <f t="shared" si="95"/>
        <v>10835P018505</v>
      </c>
      <c r="Q696" t="str">
        <f t="shared" si="96"/>
        <v>SIZE:54,COLOR:001</v>
      </c>
      <c r="S696" t="str">
        <f t="shared" si="92"/>
        <v>1457</v>
      </c>
      <c r="V696" s="1" t="str">
        <f t="shared" si="97"/>
        <v>CM0000000001457</v>
      </c>
    </row>
    <row r="697" spans="1:22" ht="15.75">
      <c r="A697" s="1">
        <v>40202</v>
      </c>
      <c r="B697" s="87" t="str">
        <f t="shared" si="93"/>
        <v>CM0000000001457</v>
      </c>
      <c r="C697" s="19">
        <v>1457</v>
      </c>
      <c r="D697" s="1">
        <f t="shared" si="90"/>
        <v>40202</v>
      </c>
      <c r="E697">
        <v>10603</v>
      </c>
      <c r="F697" t="s">
        <v>655</v>
      </c>
      <c r="G697" s="14" t="s">
        <v>768</v>
      </c>
      <c r="H697" t="s">
        <v>18</v>
      </c>
      <c r="J697" t="s">
        <v>252</v>
      </c>
      <c r="K697" s="14">
        <v>1</v>
      </c>
      <c r="L697">
        <v>250</v>
      </c>
      <c r="M697">
        <f t="shared" si="91"/>
        <v>250</v>
      </c>
      <c r="N697" s="17">
        <f t="shared" si="98"/>
        <v>17000</v>
      </c>
      <c r="O697" s="18" t="str">
        <f t="shared" si="94"/>
        <v>145717000</v>
      </c>
      <c r="P697" s="79" t="str">
        <f t="shared" si="95"/>
        <v>10804O76B10383</v>
      </c>
      <c r="Q697" t="str">
        <f t="shared" si="96"/>
        <v>SIZE:XXL,COLOR:300</v>
      </c>
      <c r="S697" t="str">
        <f t="shared" si="92"/>
        <v>1457</v>
      </c>
      <c r="V697" s="1" t="str">
        <f t="shared" si="97"/>
        <v>CM0000000001457</v>
      </c>
    </row>
    <row r="698" spans="1:22" ht="15.75">
      <c r="A698" s="1">
        <v>40202</v>
      </c>
      <c r="B698" s="87" t="str">
        <f t="shared" si="93"/>
        <v>CM0000000001457</v>
      </c>
      <c r="C698" s="19">
        <v>1457</v>
      </c>
      <c r="D698" s="1">
        <f t="shared" si="90"/>
        <v>40202</v>
      </c>
      <c r="E698">
        <v>10603</v>
      </c>
      <c r="F698" t="s">
        <v>655</v>
      </c>
      <c r="G698" s="14" t="s">
        <v>87</v>
      </c>
      <c r="H698" t="s">
        <v>88</v>
      </c>
      <c r="J698" t="s">
        <v>33</v>
      </c>
      <c r="K698" s="14">
        <v>1</v>
      </c>
      <c r="L698">
        <v>238.64</v>
      </c>
      <c r="M698">
        <f t="shared" si="91"/>
        <v>238.64</v>
      </c>
      <c r="N698" s="17">
        <f t="shared" si="98"/>
        <v>18000</v>
      </c>
      <c r="O698" s="18" t="str">
        <f t="shared" si="94"/>
        <v>145718000</v>
      </c>
      <c r="P698" s="79" t="str">
        <f t="shared" si="95"/>
        <v>10804o76k28363</v>
      </c>
      <c r="Q698" t="str">
        <f t="shared" si="96"/>
        <v>SIZE:XXL,COLOR:200</v>
      </c>
      <c r="S698" t="str">
        <f t="shared" si="92"/>
        <v>1457</v>
      </c>
      <c r="V698" s="1" t="str">
        <f t="shared" si="97"/>
        <v>CM0000000001457</v>
      </c>
    </row>
    <row r="699" spans="1:22" ht="15.75">
      <c r="A699" s="1">
        <v>40202</v>
      </c>
      <c r="B699" s="87" t="str">
        <f t="shared" si="93"/>
        <v>CM0000000001458</v>
      </c>
      <c r="C699" s="19">
        <v>1458</v>
      </c>
      <c r="D699" s="1">
        <f t="shared" si="90"/>
        <v>40202</v>
      </c>
      <c r="E699">
        <v>10603</v>
      </c>
      <c r="F699" t="s">
        <v>655</v>
      </c>
      <c r="G699" s="14" t="s">
        <v>723</v>
      </c>
      <c r="H699" t="s">
        <v>88</v>
      </c>
      <c r="J699" t="s">
        <v>205</v>
      </c>
      <c r="K699" s="14">
        <v>1</v>
      </c>
      <c r="L699">
        <v>238.64</v>
      </c>
      <c r="M699">
        <f t="shared" si="91"/>
        <v>238.64</v>
      </c>
      <c r="N699" s="17">
        <f t="shared" si="98"/>
        <v>16000</v>
      </c>
      <c r="O699" s="18" t="str">
        <f t="shared" si="94"/>
        <v>145816000</v>
      </c>
      <c r="P699" s="79" t="str">
        <f t="shared" si="95"/>
        <v>10804O76K28363</v>
      </c>
      <c r="Q699" t="str">
        <f t="shared" si="96"/>
        <v>SIZE:XXL,COLOR:700</v>
      </c>
      <c r="S699" t="str">
        <f t="shared" si="92"/>
        <v>1458</v>
      </c>
      <c r="V699" s="1" t="str">
        <f t="shared" si="97"/>
        <v>CM0000000001458</v>
      </c>
    </row>
    <row r="700" spans="1:22" ht="15.75">
      <c r="A700" s="1">
        <v>40202</v>
      </c>
      <c r="B700" s="87" t="str">
        <f t="shared" si="93"/>
        <v>CM0000000001458</v>
      </c>
      <c r="C700" s="19">
        <v>1458</v>
      </c>
      <c r="D700" s="1">
        <f t="shared" si="90"/>
        <v>40202</v>
      </c>
      <c r="E700">
        <v>13471</v>
      </c>
      <c r="F700" t="s">
        <v>656</v>
      </c>
      <c r="G700" s="14" t="s">
        <v>119</v>
      </c>
      <c r="H700" t="s">
        <v>38</v>
      </c>
      <c r="J700" t="s">
        <v>156</v>
      </c>
      <c r="K700" s="14">
        <v>1</v>
      </c>
      <c r="L700">
        <v>250</v>
      </c>
      <c r="M700">
        <f t="shared" si="91"/>
        <v>250</v>
      </c>
      <c r="N700" s="17">
        <f t="shared" si="98"/>
        <v>17000</v>
      </c>
      <c r="O700" s="18" t="str">
        <f t="shared" si="94"/>
        <v>145817000</v>
      </c>
      <c r="P700" s="79" t="str">
        <f t="shared" si="95"/>
        <v>80820B11K28369</v>
      </c>
      <c r="Q700" t="str">
        <f t="shared" si="96"/>
        <v>SIZE:44,COLOR:600</v>
      </c>
      <c r="S700" t="str">
        <f t="shared" si="92"/>
        <v>1458</v>
      </c>
      <c r="V700" s="1" t="str">
        <f t="shared" si="97"/>
        <v>CM0000000001458</v>
      </c>
    </row>
    <row r="701" spans="1:22" ht="15.75">
      <c r="A701" s="1">
        <v>40202</v>
      </c>
      <c r="B701" s="87" t="str">
        <f t="shared" si="93"/>
        <v>CM0000000001458</v>
      </c>
      <c r="C701" s="19">
        <v>1458</v>
      </c>
      <c r="D701" s="1">
        <f t="shared" si="90"/>
        <v>40202</v>
      </c>
      <c r="E701">
        <v>13471</v>
      </c>
      <c r="F701" t="s">
        <v>656</v>
      </c>
      <c r="G701" s="14" t="s">
        <v>765</v>
      </c>
      <c r="H701" t="s">
        <v>38</v>
      </c>
      <c r="J701" t="s">
        <v>412</v>
      </c>
      <c r="K701" s="14">
        <v>1</v>
      </c>
      <c r="L701">
        <v>215.91</v>
      </c>
      <c r="M701">
        <f t="shared" si="91"/>
        <v>215.91</v>
      </c>
      <c r="N701" s="17">
        <f t="shared" si="98"/>
        <v>18000</v>
      </c>
      <c r="O701" s="18" t="str">
        <f t="shared" si="94"/>
        <v>145818000</v>
      </c>
      <c r="P701" s="79" t="str">
        <f t="shared" si="95"/>
        <v>80820b50bc03</v>
      </c>
      <c r="Q701" t="str">
        <f t="shared" si="96"/>
        <v>SIZE:44,COLOR:300</v>
      </c>
      <c r="S701" t="str">
        <f t="shared" si="92"/>
        <v>1458</v>
      </c>
      <c r="V701" s="1" t="str">
        <f t="shared" si="97"/>
        <v>CM0000000001458</v>
      </c>
    </row>
    <row r="702" spans="1:22" ht="15.75">
      <c r="A702" s="1">
        <v>40202</v>
      </c>
      <c r="B702" s="87" t="str">
        <f t="shared" si="93"/>
        <v>CM0000000001459</v>
      </c>
      <c r="C702" s="19">
        <v>1459</v>
      </c>
      <c r="D702" s="1">
        <f t="shared" si="90"/>
        <v>40202</v>
      </c>
      <c r="E702">
        <v>13471</v>
      </c>
      <c r="F702" t="s">
        <v>656</v>
      </c>
      <c r="G702" s="14" t="s">
        <v>368</v>
      </c>
      <c r="H702" t="s">
        <v>369</v>
      </c>
      <c r="J702" t="s">
        <v>414</v>
      </c>
      <c r="K702" s="14">
        <v>1</v>
      </c>
      <c r="L702">
        <v>204.55</v>
      </c>
      <c r="M702">
        <f t="shared" si="91"/>
        <v>204.55</v>
      </c>
      <c r="N702" s="17">
        <f t="shared" si="98"/>
        <v>16000</v>
      </c>
      <c r="O702" s="18" t="str">
        <f t="shared" si="94"/>
        <v>145916000</v>
      </c>
      <c r="P702" s="79" t="str">
        <f t="shared" si="95"/>
        <v>70812P02TD02</v>
      </c>
      <c r="Q702" t="str">
        <f t="shared" si="96"/>
        <v>SIZE:7X,COLOR:200</v>
      </c>
      <c r="S702" t="str">
        <f t="shared" si="92"/>
        <v>1459</v>
      </c>
      <c r="V702" s="1" t="str">
        <f t="shared" si="97"/>
        <v>CM0000000001459</v>
      </c>
    </row>
    <row r="703" spans="1:22" ht="15.75">
      <c r="A703" s="1">
        <v>40202</v>
      </c>
      <c r="B703" s="87" t="str">
        <f t="shared" si="93"/>
        <v>CM0000000001459</v>
      </c>
      <c r="C703" s="19">
        <v>1459</v>
      </c>
      <c r="D703" s="1">
        <f t="shared" si="90"/>
        <v>40202</v>
      </c>
      <c r="E703">
        <v>13197</v>
      </c>
      <c r="F703" t="s">
        <v>353</v>
      </c>
      <c r="G703" s="14" t="s">
        <v>75</v>
      </c>
      <c r="H703" t="s">
        <v>76</v>
      </c>
      <c r="J703" t="s">
        <v>83</v>
      </c>
      <c r="K703" s="14">
        <v>1</v>
      </c>
      <c r="L703">
        <v>250</v>
      </c>
      <c r="M703">
        <f t="shared" si="91"/>
        <v>250</v>
      </c>
      <c r="N703" s="17">
        <f t="shared" si="98"/>
        <v>17000</v>
      </c>
      <c r="O703" s="18" t="str">
        <f t="shared" si="94"/>
        <v>145917000</v>
      </c>
      <c r="P703" s="79" t="str">
        <f t="shared" si="95"/>
        <v>10814S029578</v>
      </c>
      <c r="Q703" t="str">
        <f t="shared" si="96"/>
        <v>SIZE:39,COLOR:800</v>
      </c>
      <c r="S703" t="str">
        <f t="shared" si="92"/>
        <v>1459</v>
      </c>
      <c r="V703" s="1" t="str">
        <f t="shared" si="97"/>
        <v>CM0000000001459</v>
      </c>
    </row>
    <row r="704" spans="1:22" ht="15.75">
      <c r="A704" s="1">
        <v>40202</v>
      </c>
      <c r="B704" s="87" t="str">
        <f t="shared" si="93"/>
        <v>CM0000000001459</v>
      </c>
      <c r="C704" s="19">
        <v>1459</v>
      </c>
      <c r="D704" s="1">
        <f t="shared" si="90"/>
        <v>40202</v>
      </c>
      <c r="E704">
        <v>13197</v>
      </c>
      <c r="F704" t="s">
        <v>353</v>
      </c>
      <c r="G704" s="14" t="s">
        <v>792</v>
      </c>
      <c r="H704" t="s">
        <v>137</v>
      </c>
      <c r="J704" t="s">
        <v>128</v>
      </c>
      <c r="K704" s="14">
        <v>1</v>
      </c>
      <c r="L704">
        <v>22.73</v>
      </c>
      <c r="M704">
        <f t="shared" si="91"/>
        <v>22.73</v>
      </c>
      <c r="N704" s="17">
        <f t="shared" si="98"/>
        <v>18000</v>
      </c>
      <c r="O704" s="18" t="str">
        <f t="shared" si="94"/>
        <v>145918000</v>
      </c>
      <c r="P704" s="79" t="str">
        <f t="shared" si="95"/>
        <v>10871p01 7606</v>
      </c>
      <c r="Q704" t="str">
        <f t="shared" si="96"/>
        <v>SIZE:ddd,COLOR:001</v>
      </c>
      <c r="S704" t="str">
        <f t="shared" si="92"/>
        <v>1459</v>
      </c>
      <c r="V704" s="1" t="str">
        <f t="shared" si="97"/>
        <v>CM0000000001459</v>
      </c>
    </row>
    <row r="705" spans="1:22" ht="15.75">
      <c r="A705" s="1">
        <v>40202</v>
      </c>
      <c r="B705" s="87" t="str">
        <f t="shared" si="93"/>
        <v>CM0000000001460</v>
      </c>
      <c r="C705" s="19">
        <v>1460</v>
      </c>
      <c r="D705" s="1">
        <f t="shared" si="90"/>
        <v>40202</v>
      </c>
      <c r="E705">
        <v>13197</v>
      </c>
      <c r="F705" t="s">
        <v>353</v>
      </c>
      <c r="G705" s="14" t="s">
        <v>398</v>
      </c>
      <c r="H705" t="s">
        <v>137</v>
      </c>
      <c r="J705" t="s">
        <v>879</v>
      </c>
      <c r="K705" s="14">
        <v>1</v>
      </c>
      <c r="L705">
        <v>22.73</v>
      </c>
      <c r="M705">
        <f t="shared" si="91"/>
        <v>22.73</v>
      </c>
      <c r="N705" s="17">
        <f t="shared" si="98"/>
        <v>16000</v>
      </c>
      <c r="O705" s="18" t="str">
        <f t="shared" si="94"/>
        <v>146016000</v>
      </c>
      <c r="P705" s="79" t="str">
        <f t="shared" si="95"/>
        <v>10871P01 7607</v>
      </c>
      <c r="Q705" t="str">
        <f t="shared" si="96"/>
        <v>SIZE:ddd,COLOR:100</v>
      </c>
      <c r="S705" t="str">
        <f t="shared" si="92"/>
        <v>1460</v>
      </c>
      <c r="V705" s="1" t="str">
        <f t="shared" si="97"/>
        <v>CM0000000001460</v>
      </c>
    </row>
    <row r="706" spans="1:22" ht="15.75">
      <c r="A706" s="1">
        <v>40203</v>
      </c>
      <c r="B706" s="87" t="str">
        <f t="shared" si="93"/>
        <v>CM0000000001461</v>
      </c>
      <c r="C706" s="19">
        <v>1461</v>
      </c>
      <c r="D706" s="1">
        <f t="shared" si="90"/>
        <v>40203</v>
      </c>
      <c r="E706">
        <v>13197</v>
      </c>
      <c r="F706" t="s">
        <v>353</v>
      </c>
      <c r="G706" s="14" t="s">
        <v>398</v>
      </c>
      <c r="H706" t="s">
        <v>137</v>
      </c>
      <c r="J706" t="s">
        <v>139</v>
      </c>
      <c r="K706" s="14">
        <v>1</v>
      </c>
      <c r="L706">
        <v>22.73</v>
      </c>
      <c r="M706">
        <f t="shared" si="91"/>
        <v>22.73</v>
      </c>
      <c r="N706" s="17">
        <f t="shared" si="98"/>
        <v>16000</v>
      </c>
      <c r="O706" s="18" t="str">
        <f t="shared" si="94"/>
        <v>146116000</v>
      </c>
      <c r="P706" s="79" t="str">
        <f t="shared" si="95"/>
        <v>10871P01 7607</v>
      </c>
      <c r="Q706" t="str">
        <f t="shared" si="96"/>
        <v>SIZE:ddd,COLOR:200</v>
      </c>
      <c r="S706" t="str">
        <f t="shared" si="92"/>
        <v>1461</v>
      </c>
      <c r="V706" s="1" t="str">
        <f t="shared" si="97"/>
        <v>CM0000000001461</v>
      </c>
    </row>
    <row r="707" spans="1:22" ht="15.75">
      <c r="A707" s="1">
        <v>40203</v>
      </c>
      <c r="B707" s="87" t="str">
        <f t="shared" si="93"/>
        <v>CM0000000001461</v>
      </c>
      <c r="C707" s="19">
        <v>1461</v>
      </c>
      <c r="D707" s="1">
        <f t="shared" si="90"/>
        <v>40203</v>
      </c>
      <c r="E707">
        <v>13197</v>
      </c>
      <c r="F707" t="s">
        <v>353</v>
      </c>
      <c r="G707" s="14" t="s">
        <v>37</v>
      </c>
      <c r="H707" t="s">
        <v>38</v>
      </c>
      <c r="J707" t="s">
        <v>261</v>
      </c>
      <c r="K707" s="14">
        <v>1</v>
      </c>
      <c r="L707">
        <v>250</v>
      </c>
      <c r="M707">
        <f t="shared" si="91"/>
        <v>250</v>
      </c>
      <c r="N707" s="17">
        <f t="shared" si="98"/>
        <v>17000</v>
      </c>
      <c r="O707" s="18" t="str">
        <f t="shared" si="94"/>
        <v>146117000</v>
      </c>
      <c r="P707" s="79" t="str">
        <f t="shared" si="95"/>
        <v>80820F27B10573</v>
      </c>
      <c r="Q707" t="str">
        <f t="shared" si="96"/>
        <v>SIZE:46,COLOR:850</v>
      </c>
      <c r="S707" t="str">
        <f t="shared" si="92"/>
        <v>1461</v>
      </c>
      <c r="V707" s="1" t="str">
        <f t="shared" si="97"/>
        <v>CM0000000001461</v>
      </c>
    </row>
    <row r="708" spans="1:22" ht="15.75">
      <c r="A708" s="1">
        <v>40203</v>
      </c>
      <c r="B708" s="87" t="str">
        <f t="shared" si="93"/>
        <v>CM0000000001462</v>
      </c>
      <c r="C708" s="19">
        <v>1462</v>
      </c>
      <c r="D708" s="1">
        <f t="shared" ref="D708:D771" si="99">+A708</f>
        <v>40203</v>
      </c>
      <c r="E708">
        <v>13197</v>
      </c>
      <c r="F708" t="s">
        <v>353</v>
      </c>
      <c r="G708" s="14" t="s">
        <v>52</v>
      </c>
      <c r="H708" t="s">
        <v>22</v>
      </c>
      <c r="J708" t="s">
        <v>23</v>
      </c>
      <c r="K708" s="14">
        <v>1</v>
      </c>
      <c r="L708">
        <v>272.73</v>
      </c>
      <c r="M708">
        <f t="shared" ref="M708:M771" si="100">K708*L708</f>
        <v>272.73</v>
      </c>
      <c r="N708" s="17">
        <f t="shared" si="98"/>
        <v>16000</v>
      </c>
      <c r="O708" s="18" t="str">
        <f t="shared" si="94"/>
        <v>146216000</v>
      </c>
      <c r="P708" s="79" t="str">
        <f t="shared" si="95"/>
        <v>80836P08TC07</v>
      </c>
      <c r="Q708" t="str">
        <f t="shared" si="96"/>
        <v>SIZE:XL,COLOR:399</v>
      </c>
      <c r="S708" t="str">
        <f t="shared" ref="S708:S771" si="101">MID(B708,12,15)</f>
        <v>1462</v>
      </c>
      <c r="V708" s="1" t="str">
        <f t="shared" si="97"/>
        <v>CM0000000001462</v>
      </c>
    </row>
    <row r="709" spans="1:22" ht="15.75">
      <c r="A709" s="1">
        <v>40203</v>
      </c>
      <c r="B709" s="87" t="str">
        <f t="shared" ref="B709:B772" si="102">CONCATENATE($B$2,C709)</f>
        <v>CM0000000001463</v>
      </c>
      <c r="C709" s="19">
        <v>1463</v>
      </c>
      <c r="D709" s="1">
        <f t="shared" si="99"/>
        <v>40203</v>
      </c>
      <c r="E709">
        <v>13125</v>
      </c>
      <c r="F709" t="s">
        <v>657</v>
      </c>
      <c r="G709" s="14" t="s">
        <v>247</v>
      </c>
      <c r="H709" t="s">
        <v>38</v>
      </c>
      <c r="J709" t="s">
        <v>269</v>
      </c>
      <c r="K709" s="14">
        <v>1</v>
      </c>
      <c r="L709">
        <v>215.91</v>
      </c>
      <c r="M709">
        <f t="shared" si="100"/>
        <v>215.91</v>
      </c>
      <c r="N709" s="17">
        <f t="shared" si="98"/>
        <v>16000</v>
      </c>
      <c r="O709" s="18" t="str">
        <f t="shared" ref="O709:O772" si="103">CONCATENATE(C709,N709)</f>
        <v>146316000</v>
      </c>
      <c r="P709" s="79" t="str">
        <f t="shared" ref="P709:P772" si="104">G709</f>
        <v>80820B50BC03</v>
      </c>
      <c r="Q709" t="str">
        <f t="shared" ref="Q709:Q772" si="105">J709</f>
        <v>SIZE:44,COLOR:200</v>
      </c>
      <c r="S709" t="str">
        <f t="shared" si="101"/>
        <v>1463</v>
      </c>
      <c r="V709" s="1" t="str">
        <f t="shared" ref="V709:V772" si="106">B709</f>
        <v>CM0000000001463</v>
      </c>
    </row>
    <row r="710" spans="1:22" ht="15.75">
      <c r="A710" s="1">
        <v>40203</v>
      </c>
      <c r="B710" s="87" t="str">
        <f t="shared" si="102"/>
        <v>CM0000000001464</v>
      </c>
      <c r="C710" s="19">
        <v>1464</v>
      </c>
      <c r="D710" s="1">
        <f t="shared" si="99"/>
        <v>40203</v>
      </c>
      <c r="E710">
        <v>13125</v>
      </c>
      <c r="F710" t="s">
        <v>657</v>
      </c>
      <c r="G710" s="14" t="s">
        <v>94</v>
      </c>
      <c r="H710" t="s">
        <v>38</v>
      </c>
      <c r="J710" t="s">
        <v>246</v>
      </c>
      <c r="K710" s="14">
        <v>1</v>
      </c>
      <c r="L710">
        <v>204.55</v>
      </c>
      <c r="M710">
        <f t="shared" si="100"/>
        <v>204.55</v>
      </c>
      <c r="N710" s="17">
        <f t="shared" si="98"/>
        <v>16000</v>
      </c>
      <c r="O710" s="18" t="str">
        <f t="shared" si="103"/>
        <v>146416000</v>
      </c>
      <c r="P710" s="79" t="str">
        <f t="shared" si="104"/>
        <v>80820B50BC06</v>
      </c>
      <c r="Q710" t="str">
        <f t="shared" si="105"/>
        <v>SIZE:46,COLOR:400</v>
      </c>
      <c r="S710" t="str">
        <f t="shared" si="101"/>
        <v>1464</v>
      </c>
      <c r="V710" s="1" t="str">
        <f t="shared" si="106"/>
        <v>CM0000000001464</v>
      </c>
    </row>
    <row r="711" spans="1:22" ht="15.75">
      <c r="A711" s="1">
        <v>40203</v>
      </c>
      <c r="B711" s="87" t="str">
        <f t="shared" si="102"/>
        <v>CM0000000001465</v>
      </c>
      <c r="C711" s="19">
        <v>1465</v>
      </c>
      <c r="D711" s="1">
        <f t="shared" si="99"/>
        <v>40203</v>
      </c>
      <c r="E711">
        <v>13125</v>
      </c>
      <c r="F711" t="s">
        <v>657</v>
      </c>
      <c r="G711" s="14" t="s">
        <v>37</v>
      </c>
      <c r="H711" t="s">
        <v>38</v>
      </c>
      <c r="J711" t="s">
        <v>90</v>
      </c>
      <c r="K711" s="14">
        <v>1</v>
      </c>
      <c r="L711">
        <v>250</v>
      </c>
      <c r="M711">
        <f t="shared" si="100"/>
        <v>250</v>
      </c>
      <c r="N711" s="17">
        <f t="shared" ref="N711:N774" si="107">IF(C711=C710,N710+1000,$N$2)</f>
        <v>16000</v>
      </c>
      <c r="O711" s="18" t="str">
        <f t="shared" si="103"/>
        <v>146516000</v>
      </c>
      <c r="P711" s="79" t="str">
        <f t="shared" si="104"/>
        <v>80820F27B10573</v>
      </c>
      <c r="Q711" t="str">
        <f t="shared" si="105"/>
        <v>SIZE:46,COLOR:700</v>
      </c>
      <c r="S711" t="str">
        <f t="shared" si="101"/>
        <v>1465</v>
      </c>
      <c r="V711" s="1" t="str">
        <f t="shared" si="106"/>
        <v>CM0000000001465</v>
      </c>
    </row>
    <row r="712" spans="1:22" ht="15.75">
      <c r="A712" s="1">
        <v>40203</v>
      </c>
      <c r="B712" s="87" t="str">
        <f t="shared" si="102"/>
        <v>CM0000000001466</v>
      </c>
      <c r="C712" s="19">
        <v>1466</v>
      </c>
      <c r="D712" s="1">
        <f t="shared" si="99"/>
        <v>40203</v>
      </c>
      <c r="E712">
        <v>13477</v>
      </c>
      <c r="F712" t="s">
        <v>658</v>
      </c>
      <c r="G712" s="14" t="s">
        <v>793</v>
      </c>
      <c r="H712" t="s">
        <v>18</v>
      </c>
      <c r="J712" t="s">
        <v>84</v>
      </c>
      <c r="K712" s="14">
        <v>1</v>
      </c>
      <c r="L712">
        <v>204.55</v>
      </c>
      <c r="M712">
        <f t="shared" si="100"/>
        <v>204.55</v>
      </c>
      <c r="N712" s="17">
        <f t="shared" si="107"/>
        <v>16000</v>
      </c>
      <c r="O712" s="18" t="str">
        <f t="shared" si="103"/>
        <v>146616000</v>
      </c>
      <c r="P712" s="79" t="str">
        <f t="shared" si="104"/>
        <v>10804O76C19546</v>
      </c>
      <c r="Q712" t="str">
        <f t="shared" si="105"/>
        <v>SIZE:L,COLOR:001</v>
      </c>
      <c r="S712" t="str">
        <f t="shared" si="101"/>
        <v>1466</v>
      </c>
      <c r="V712" s="1" t="str">
        <f t="shared" si="106"/>
        <v>CM0000000001466</v>
      </c>
    </row>
    <row r="713" spans="1:22" ht="15.75">
      <c r="A713" s="1">
        <v>40203</v>
      </c>
      <c r="B713" s="87" t="str">
        <f t="shared" si="102"/>
        <v>CM0000000001466</v>
      </c>
      <c r="C713" s="19">
        <v>1466</v>
      </c>
      <c r="D713" s="1">
        <f t="shared" si="99"/>
        <v>40203</v>
      </c>
      <c r="E713">
        <v>13477</v>
      </c>
      <c r="F713" t="s">
        <v>658</v>
      </c>
      <c r="G713" s="14" t="s">
        <v>794</v>
      </c>
      <c r="H713" t="s">
        <v>18</v>
      </c>
      <c r="J713" t="s">
        <v>194</v>
      </c>
      <c r="K713" s="14">
        <v>1</v>
      </c>
      <c r="L713">
        <v>227.27</v>
      </c>
      <c r="M713">
        <f t="shared" si="100"/>
        <v>227.27</v>
      </c>
      <c r="N713" s="17">
        <f t="shared" si="107"/>
        <v>17000</v>
      </c>
      <c r="O713" s="18" t="str">
        <f t="shared" si="103"/>
        <v>146617000</v>
      </c>
      <c r="P713" s="79" t="str">
        <f t="shared" si="104"/>
        <v>10804Z37G15070</v>
      </c>
      <c r="Q713" t="str">
        <f t="shared" si="105"/>
        <v>SIZE:L,COLOR:700</v>
      </c>
      <c r="S713" t="str">
        <f t="shared" si="101"/>
        <v>1466</v>
      </c>
      <c r="V713" s="1" t="str">
        <f t="shared" si="106"/>
        <v>CM0000000001466</v>
      </c>
    </row>
    <row r="714" spans="1:22" ht="15.75">
      <c r="A714" s="1">
        <v>40203</v>
      </c>
      <c r="B714" s="87" t="str">
        <f t="shared" si="102"/>
        <v>CM0000000001466</v>
      </c>
      <c r="C714" s="19">
        <v>1466</v>
      </c>
      <c r="D714" s="1">
        <f t="shared" si="99"/>
        <v>40203</v>
      </c>
      <c r="E714">
        <v>13477</v>
      </c>
      <c r="F714" t="s">
        <v>658</v>
      </c>
      <c r="G714" s="14" t="s">
        <v>111</v>
      </c>
      <c r="H714" t="s">
        <v>15</v>
      </c>
      <c r="J714" t="s">
        <v>161</v>
      </c>
      <c r="K714" s="14">
        <v>1</v>
      </c>
      <c r="L714">
        <v>250</v>
      </c>
      <c r="M714">
        <f t="shared" si="100"/>
        <v>250</v>
      </c>
      <c r="N714" s="17">
        <f t="shared" si="107"/>
        <v>18000</v>
      </c>
      <c r="O714" s="18" t="str">
        <f t="shared" si="103"/>
        <v>146618000</v>
      </c>
      <c r="P714" s="79" t="str">
        <f t="shared" si="104"/>
        <v>10882P23TP07</v>
      </c>
      <c r="Q714" t="str">
        <f t="shared" si="105"/>
        <v>SIZE:XL,COLOR:250</v>
      </c>
      <c r="S714" t="str">
        <f t="shared" si="101"/>
        <v>1466</v>
      </c>
      <c r="V714" s="1" t="str">
        <f t="shared" si="106"/>
        <v>CM0000000001466</v>
      </c>
    </row>
    <row r="715" spans="1:22" ht="15.75">
      <c r="A715" s="1">
        <v>40203</v>
      </c>
      <c r="B715" s="87" t="str">
        <f t="shared" si="102"/>
        <v>CM0000000001467</v>
      </c>
      <c r="C715" s="19">
        <v>1467</v>
      </c>
      <c r="D715" s="1">
        <f t="shared" si="99"/>
        <v>40203</v>
      </c>
      <c r="E715">
        <v>13477</v>
      </c>
      <c r="F715" t="s">
        <v>658</v>
      </c>
      <c r="G715" s="14" t="s">
        <v>380</v>
      </c>
      <c r="H715" t="s">
        <v>82</v>
      </c>
      <c r="J715" t="s">
        <v>440</v>
      </c>
      <c r="K715" s="14">
        <v>1</v>
      </c>
      <c r="L715">
        <v>136.36000000000001</v>
      </c>
      <c r="M715">
        <f t="shared" si="100"/>
        <v>136.36000000000001</v>
      </c>
      <c r="N715" s="17">
        <f t="shared" si="107"/>
        <v>16000</v>
      </c>
      <c r="O715" s="18" t="str">
        <f t="shared" si="103"/>
        <v>146716000</v>
      </c>
      <c r="P715" s="79" t="str">
        <f t="shared" si="104"/>
        <v>70811P239011</v>
      </c>
      <c r="Q715" t="str">
        <f t="shared" si="105"/>
        <v>SIZE:3X,COLOR:600</v>
      </c>
      <c r="S715" t="str">
        <f t="shared" si="101"/>
        <v>1467</v>
      </c>
      <c r="V715" s="1" t="str">
        <f t="shared" si="106"/>
        <v>CM0000000001467</v>
      </c>
    </row>
    <row r="716" spans="1:22" ht="15.75">
      <c r="A716" s="1">
        <v>40203</v>
      </c>
      <c r="B716" s="87" t="str">
        <f t="shared" si="102"/>
        <v>CM0000000001468</v>
      </c>
      <c r="C716" s="19">
        <v>1468</v>
      </c>
      <c r="D716" s="1">
        <f t="shared" si="99"/>
        <v>40203</v>
      </c>
      <c r="E716">
        <v>13477</v>
      </c>
      <c r="F716" t="s">
        <v>658</v>
      </c>
      <c r="G716" s="14" t="s">
        <v>368</v>
      </c>
      <c r="H716" t="s">
        <v>369</v>
      </c>
      <c r="J716" t="s">
        <v>428</v>
      </c>
      <c r="K716" s="14">
        <v>1</v>
      </c>
      <c r="L716">
        <v>204.55</v>
      </c>
      <c r="M716">
        <f t="shared" si="100"/>
        <v>204.55</v>
      </c>
      <c r="N716" s="17">
        <f t="shared" si="107"/>
        <v>16000</v>
      </c>
      <c r="O716" s="18" t="str">
        <f t="shared" si="103"/>
        <v>146816000</v>
      </c>
      <c r="P716" s="79" t="str">
        <f t="shared" si="104"/>
        <v>70812P02TD02</v>
      </c>
      <c r="Q716" t="str">
        <f t="shared" si="105"/>
        <v>SIZE:3X,COLOR:850</v>
      </c>
      <c r="S716" t="str">
        <f t="shared" si="101"/>
        <v>1468</v>
      </c>
      <c r="V716" s="1" t="str">
        <f t="shared" si="106"/>
        <v>CM0000000001468</v>
      </c>
    </row>
    <row r="717" spans="1:22" ht="15.75">
      <c r="A717" s="1">
        <v>40203</v>
      </c>
      <c r="B717" s="87" t="str">
        <f t="shared" si="102"/>
        <v>CM0000000001469</v>
      </c>
      <c r="C717" s="19">
        <v>1469</v>
      </c>
      <c r="D717" s="1">
        <f t="shared" si="99"/>
        <v>40203</v>
      </c>
      <c r="E717">
        <v>13477</v>
      </c>
      <c r="F717" t="s">
        <v>658</v>
      </c>
      <c r="G717" s="14" t="s">
        <v>278</v>
      </c>
      <c r="H717" t="s">
        <v>170</v>
      </c>
      <c r="J717" t="s">
        <v>458</v>
      </c>
      <c r="K717" s="14">
        <v>1</v>
      </c>
      <c r="L717">
        <v>272.73</v>
      </c>
      <c r="M717">
        <f t="shared" si="100"/>
        <v>272.73</v>
      </c>
      <c r="N717" s="17">
        <f t="shared" si="107"/>
        <v>16000</v>
      </c>
      <c r="O717" s="18" t="str">
        <f t="shared" si="103"/>
        <v>146916000</v>
      </c>
      <c r="P717" s="79" t="str">
        <f t="shared" si="104"/>
        <v>80820D69D25053</v>
      </c>
      <c r="Q717" t="str">
        <f t="shared" si="105"/>
        <v>SIZE:44,COLOR:650</v>
      </c>
      <c r="S717" t="str">
        <f t="shared" si="101"/>
        <v>1469</v>
      </c>
      <c r="V717" s="1" t="str">
        <f t="shared" si="106"/>
        <v>CM0000000001469</v>
      </c>
    </row>
    <row r="718" spans="1:22" ht="15.75">
      <c r="A718" s="1">
        <v>40203</v>
      </c>
      <c r="B718" s="87" t="str">
        <f t="shared" si="102"/>
        <v>CM0000000001470</v>
      </c>
      <c r="C718" s="19">
        <v>1470</v>
      </c>
      <c r="D718" s="1">
        <f t="shared" si="99"/>
        <v>40203</v>
      </c>
      <c r="E718">
        <v>13477</v>
      </c>
      <c r="F718" t="s">
        <v>658</v>
      </c>
      <c r="G718" s="14" t="s">
        <v>37</v>
      </c>
      <c r="H718" t="s">
        <v>38</v>
      </c>
      <c r="J718" t="s">
        <v>262</v>
      </c>
      <c r="K718" s="14">
        <v>1</v>
      </c>
      <c r="L718">
        <v>250</v>
      </c>
      <c r="M718">
        <f t="shared" si="100"/>
        <v>250</v>
      </c>
      <c r="N718" s="17">
        <f t="shared" si="107"/>
        <v>16000</v>
      </c>
      <c r="O718" s="18" t="str">
        <f t="shared" si="103"/>
        <v>147016000</v>
      </c>
      <c r="P718" s="79" t="str">
        <f t="shared" si="104"/>
        <v>80820F27B10573</v>
      </c>
      <c r="Q718" t="str">
        <f t="shared" si="105"/>
        <v>SIZE:46,COLOR:370</v>
      </c>
      <c r="S718" t="str">
        <f t="shared" si="101"/>
        <v>1470</v>
      </c>
      <c r="V718" s="1" t="str">
        <f t="shared" si="106"/>
        <v>CM0000000001470</v>
      </c>
    </row>
    <row r="719" spans="1:22" ht="15.75">
      <c r="A719" s="1">
        <v>40203</v>
      </c>
      <c r="B719" s="87" t="str">
        <f t="shared" si="102"/>
        <v>CM0000000001470</v>
      </c>
      <c r="C719" s="19">
        <v>1470</v>
      </c>
      <c r="D719" s="1">
        <f t="shared" si="99"/>
        <v>40203</v>
      </c>
      <c r="E719">
        <v>13484</v>
      </c>
      <c r="F719" t="s">
        <v>659</v>
      </c>
      <c r="G719" s="14" t="s">
        <v>399</v>
      </c>
      <c r="H719" t="s">
        <v>58</v>
      </c>
      <c r="J719" t="s">
        <v>236</v>
      </c>
      <c r="K719" s="14">
        <v>1</v>
      </c>
      <c r="L719">
        <v>113.64</v>
      </c>
      <c r="M719">
        <f t="shared" si="100"/>
        <v>113.64</v>
      </c>
      <c r="N719" s="17">
        <f t="shared" si="107"/>
        <v>17000</v>
      </c>
      <c r="O719" s="18" t="str">
        <f t="shared" si="103"/>
        <v>147017000</v>
      </c>
      <c r="P719" s="79" t="str">
        <f t="shared" si="104"/>
        <v>10817a10ts01</v>
      </c>
      <c r="Q719" t="str">
        <f t="shared" si="105"/>
        <v>SIZE:XL,COLOR:570</v>
      </c>
      <c r="S719" t="str">
        <f t="shared" si="101"/>
        <v>1470</v>
      </c>
      <c r="V719" s="1" t="str">
        <f t="shared" si="106"/>
        <v>CM0000000001470</v>
      </c>
    </row>
    <row r="720" spans="1:22" ht="15.75">
      <c r="A720" s="1">
        <v>40203</v>
      </c>
      <c r="B720" s="87" t="str">
        <f t="shared" si="102"/>
        <v>CM0000000001470</v>
      </c>
      <c r="C720" s="19">
        <v>1470</v>
      </c>
      <c r="D720" s="1">
        <f t="shared" si="99"/>
        <v>40203</v>
      </c>
      <c r="E720">
        <v>12184</v>
      </c>
      <c r="F720" t="s">
        <v>476</v>
      </c>
      <c r="G720" s="14" t="s">
        <v>385</v>
      </c>
      <c r="H720" t="s">
        <v>82</v>
      </c>
      <c r="J720" t="s">
        <v>28</v>
      </c>
      <c r="K720" s="14">
        <v>1</v>
      </c>
      <c r="L720">
        <v>227.27</v>
      </c>
      <c r="M720">
        <f t="shared" si="100"/>
        <v>227.27</v>
      </c>
      <c r="N720" s="17">
        <f t="shared" si="107"/>
        <v>18000</v>
      </c>
      <c r="O720" s="18" t="str">
        <f t="shared" si="103"/>
        <v>147018000</v>
      </c>
      <c r="P720" s="79" t="str">
        <f t="shared" si="104"/>
        <v>10811p239066</v>
      </c>
      <c r="Q720" t="str">
        <f t="shared" si="105"/>
        <v>SIZE:XL,COLOR:850</v>
      </c>
      <c r="S720" t="str">
        <f t="shared" si="101"/>
        <v>1470</v>
      </c>
      <c r="V720" s="1" t="str">
        <f t="shared" si="106"/>
        <v>CM0000000001470</v>
      </c>
    </row>
    <row r="721" spans="1:22" ht="15.75">
      <c r="A721" s="1">
        <v>40203</v>
      </c>
      <c r="B721" s="87" t="str">
        <f t="shared" si="102"/>
        <v>CM0000000001470</v>
      </c>
      <c r="C721" s="19">
        <v>1470</v>
      </c>
      <c r="D721" s="1">
        <f t="shared" si="99"/>
        <v>40203</v>
      </c>
      <c r="E721">
        <v>10080</v>
      </c>
      <c r="F721" t="s">
        <v>350</v>
      </c>
      <c r="G721" s="14" t="s">
        <v>289</v>
      </c>
      <c r="H721" t="s">
        <v>38</v>
      </c>
      <c r="J721" t="s">
        <v>165</v>
      </c>
      <c r="K721" s="14">
        <v>1</v>
      </c>
      <c r="L721">
        <v>250</v>
      </c>
      <c r="M721">
        <f t="shared" si="100"/>
        <v>250</v>
      </c>
      <c r="N721" s="17">
        <f t="shared" si="107"/>
        <v>19000</v>
      </c>
      <c r="O721" s="18" t="str">
        <f t="shared" si="103"/>
        <v>147019000</v>
      </c>
      <c r="P721" s="79" t="str">
        <f t="shared" si="104"/>
        <v>80820B50S20088</v>
      </c>
      <c r="Q721" t="str">
        <f t="shared" si="105"/>
        <v>SIZE:40,COLOR:300</v>
      </c>
      <c r="S721" t="str">
        <f t="shared" si="101"/>
        <v>1470</v>
      </c>
      <c r="V721" s="1" t="str">
        <f t="shared" si="106"/>
        <v>CM0000000001470</v>
      </c>
    </row>
    <row r="722" spans="1:22" ht="15.75">
      <c r="A722" s="1">
        <v>40203</v>
      </c>
      <c r="B722" s="87" t="str">
        <f t="shared" si="102"/>
        <v>CM0000000001470</v>
      </c>
      <c r="C722" s="19">
        <v>1470</v>
      </c>
      <c r="D722" s="1">
        <f t="shared" si="99"/>
        <v>40203</v>
      </c>
      <c r="E722">
        <v>10080</v>
      </c>
      <c r="F722" t="s">
        <v>350</v>
      </c>
      <c r="G722" s="14" t="s">
        <v>278</v>
      </c>
      <c r="H722" t="s">
        <v>170</v>
      </c>
      <c r="J722" t="s">
        <v>880</v>
      </c>
      <c r="K722" s="14">
        <v>1</v>
      </c>
      <c r="L722">
        <v>272.73</v>
      </c>
      <c r="M722">
        <f t="shared" si="100"/>
        <v>272.73</v>
      </c>
      <c r="N722" s="17">
        <f t="shared" si="107"/>
        <v>20000</v>
      </c>
      <c r="O722" s="18" t="str">
        <f t="shared" si="103"/>
        <v>147020000</v>
      </c>
      <c r="P722" s="79" t="str">
        <f t="shared" si="104"/>
        <v>80820D69D25053</v>
      </c>
      <c r="Q722" t="str">
        <f t="shared" si="105"/>
        <v>SIZE:36,COLOR:750</v>
      </c>
      <c r="S722" t="str">
        <f t="shared" si="101"/>
        <v>1470</v>
      </c>
      <c r="V722" s="1" t="str">
        <f t="shared" si="106"/>
        <v>CM0000000001470</v>
      </c>
    </row>
    <row r="723" spans="1:22" ht="15.75">
      <c r="A723" s="1">
        <v>40203</v>
      </c>
      <c r="B723" s="87" t="str">
        <f t="shared" si="102"/>
        <v>CM0000000001470</v>
      </c>
      <c r="C723" s="19">
        <v>1470</v>
      </c>
      <c r="D723" s="1">
        <f t="shared" si="99"/>
        <v>40203</v>
      </c>
      <c r="E723">
        <v>13216</v>
      </c>
      <c r="F723" t="s">
        <v>609</v>
      </c>
      <c r="G723" s="14" t="s">
        <v>117</v>
      </c>
      <c r="H723" t="s">
        <v>38</v>
      </c>
      <c r="J723" t="s">
        <v>261</v>
      </c>
      <c r="K723" s="14">
        <v>1</v>
      </c>
      <c r="L723">
        <v>215.91</v>
      </c>
      <c r="M723">
        <f t="shared" si="100"/>
        <v>215.91</v>
      </c>
      <c r="N723" s="17">
        <f t="shared" si="107"/>
        <v>21000</v>
      </c>
      <c r="O723" s="18" t="str">
        <f t="shared" si="103"/>
        <v>147021000</v>
      </c>
      <c r="P723" s="79" t="str">
        <f t="shared" si="104"/>
        <v>80820B50BC02</v>
      </c>
      <c r="Q723" t="str">
        <f t="shared" si="105"/>
        <v>SIZE:46,COLOR:850</v>
      </c>
      <c r="S723" t="str">
        <f t="shared" si="101"/>
        <v>1470</v>
      </c>
      <c r="V723" s="1" t="str">
        <f t="shared" si="106"/>
        <v>CM0000000001470</v>
      </c>
    </row>
    <row r="724" spans="1:22" ht="15.75">
      <c r="A724" s="1">
        <v>40203</v>
      </c>
      <c r="B724" s="87" t="str">
        <f t="shared" si="102"/>
        <v>CM0000000001470</v>
      </c>
      <c r="C724" s="19">
        <v>1470</v>
      </c>
      <c r="D724" s="1">
        <f t="shared" si="99"/>
        <v>40203</v>
      </c>
      <c r="E724">
        <v>13216</v>
      </c>
      <c r="F724" t="s">
        <v>609</v>
      </c>
      <c r="G724" s="14" t="s">
        <v>55</v>
      </c>
      <c r="H724" t="s">
        <v>29</v>
      </c>
      <c r="J724" t="s">
        <v>105</v>
      </c>
      <c r="K724" s="14">
        <v>1</v>
      </c>
      <c r="L724">
        <v>318.18</v>
      </c>
      <c r="M724">
        <f t="shared" si="100"/>
        <v>318.18</v>
      </c>
      <c r="N724" s="17">
        <f t="shared" si="107"/>
        <v>22000</v>
      </c>
      <c r="O724" s="18" t="str">
        <f t="shared" si="103"/>
        <v>147022000</v>
      </c>
      <c r="P724" s="79" t="str">
        <f t="shared" si="104"/>
        <v>80841P019501</v>
      </c>
      <c r="Q724" t="str">
        <f t="shared" si="105"/>
        <v>SIZE:28,COLOR:200</v>
      </c>
      <c r="S724" t="str">
        <f t="shared" si="101"/>
        <v>1470</v>
      </c>
      <c r="V724" s="1" t="str">
        <f t="shared" si="106"/>
        <v>CM0000000001470</v>
      </c>
    </row>
    <row r="725" spans="1:22" ht="15.75">
      <c r="A725" s="1">
        <v>40203</v>
      </c>
      <c r="B725" s="87" t="str">
        <f t="shared" si="102"/>
        <v>CM0000000001470</v>
      </c>
      <c r="C725" s="19">
        <v>1470</v>
      </c>
      <c r="D725" s="1">
        <f t="shared" si="99"/>
        <v>40203</v>
      </c>
      <c r="E725">
        <v>10846</v>
      </c>
      <c r="F725" t="s">
        <v>511</v>
      </c>
      <c r="G725" s="14" t="s">
        <v>758</v>
      </c>
      <c r="H725" t="s">
        <v>18</v>
      </c>
      <c r="J725" t="s">
        <v>881</v>
      </c>
      <c r="K725" s="14">
        <v>1</v>
      </c>
      <c r="L725">
        <v>227.27</v>
      </c>
      <c r="M725">
        <f t="shared" si="100"/>
        <v>227.27</v>
      </c>
      <c r="N725" s="17">
        <f t="shared" si="107"/>
        <v>23000</v>
      </c>
      <c r="O725" s="18" t="str">
        <f t="shared" si="103"/>
        <v>147023000</v>
      </c>
      <c r="P725" s="79" t="str">
        <f t="shared" si="104"/>
        <v>10804O76CT01</v>
      </c>
      <c r="Q725" t="str">
        <f t="shared" si="105"/>
        <v>SIZE:XXXL,COLOR:300</v>
      </c>
      <c r="S725" t="str">
        <f t="shared" si="101"/>
        <v>1470</v>
      </c>
      <c r="V725" s="1" t="str">
        <f t="shared" si="106"/>
        <v>CM0000000001470</v>
      </c>
    </row>
    <row r="726" spans="1:22" ht="15.75">
      <c r="A726" s="1">
        <v>40203</v>
      </c>
      <c r="B726" s="87" t="str">
        <f t="shared" si="102"/>
        <v>CM0000000001470</v>
      </c>
      <c r="C726" s="19">
        <v>1470</v>
      </c>
      <c r="D726" s="1">
        <f t="shared" si="99"/>
        <v>40203</v>
      </c>
      <c r="E726">
        <v>9260</v>
      </c>
      <c r="F726" t="s">
        <v>660</v>
      </c>
      <c r="G726" s="14" t="s">
        <v>795</v>
      </c>
      <c r="H726" t="s">
        <v>82</v>
      </c>
      <c r="J726" t="s">
        <v>113</v>
      </c>
      <c r="K726" s="14">
        <v>1</v>
      </c>
      <c r="L726">
        <v>227.27</v>
      </c>
      <c r="M726">
        <f t="shared" si="100"/>
        <v>227.27</v>
      </c>
      <c r="N726" s="17">
        <f t="shared" si="107"/>
        <v>24000</v>
      </c>
      <c r="O726" s="18" t="str">
        <f t="shared" si="103"/>
        <v>147024000</v>
      </c>
      <c r="P726" s="79" t="str">
        <f t="shared" si="104"/>
        <v>10811P109055</v>
      </c>
      <c r="Q726" t="str">
        <f t="shared" si="105"/>
        <v>SIZE:XL,COLOR:600</v>
      </c>
      <c r="S726" t="str">
        <f t="shared" si="101"/>
        <v>1470</v>
      </c>
      <c r="V726" s="1" t="str">
        <f t="shared" si="106"/>
        <v>CM0000000001470</v>
      </c>
    </row>
    <row r="727" spans="1:22" ht="15.75">
      <c r="A727" s="1">
        <v>40203</v>
      </c>
      <c r="B727" s="87" t="str">
        <f t="shared" si="102"/>
        <v>CM0000000001470</v>
      </c>
      <c r="C727" s="19">
        <v>1470</v>
      </c>
      <c r="D727" s="1">
        <f t="shared" si="99"/>
        <v>40203</v>
      </c>
      <c r="E727">
        <v>13490</v>
      </c>
      <c r="F727" t="s">
        <v>661</v>
      </c>
      <c r="G727" s="14" t="s">
        <v>401</v>
      </c>
      <c r="H727" t="s">
        <v>18</v>
      </c>
      <c r="J727" t="s">
        <v>61</v>
      </c>
      <c r="K727" s="14">
        <v>1</v>
      </c>
      <c r="L727">
        <v>204.55</v>
      </c>
      <c r="M727">
        <f t="shared" si="100"/>
        <v>204.55</v>
      </c>
      <c r="N727" s="17">
        <f t="shared" si="107"/>
        <v>25000</v>
      </c>
      <c r="O727" s="18" t="str">
        <f t="shared" si="103"/>
        <v>147025000</v>
      </c>
      <c r="P727" s="79" t="str">
        <f t="shared" si="104"/>
        <v>10804Z37C09159</v>
      </c>
      <c r="Q727" t="str">
        <f t="shared" si="105"/>
        <v>SIZE:L,COLOR:950</v>
      </c>
      <c r="S727" t="str">
        <f t="shared" si="101"/>
        <v>1470</v>
      </c>
      <c r="V727" s="1" t="str">
        <f t="shared" si="106"/>
        <v>CM0000000001470</v>
      </c>
    </row>
    <row r="728" spans="1:22" ht="15.75">
      <c r="A728" s="1">
        <v>40203</v>
      </c>
      <c r="B728" s="87" t="str">
        <f t="shared" si="102"/>
        <v>CM0000000001470</v>
      </c>
      <c r="C728" s="19">
        <v>1470</v>
      </c>
      <c r="D728" s="1">
        <f t="shared" si="99"/>
        <v>40203</v>
      </c>
      <c r="E728">
        <v>13216</v>
      </c>
      <c r="F728" t="s">
        <v>609</v>
      </c>
      <c r="G728" s="14" t="s">
        <v>55</v>
      </c>
      <c r="H728" t="s">
        <v>29</v>
      </c>
      <c r="J728" t="s">
        <v>204</v>
      </c>
      <c r="K728" s="14">
        <v>1</v>
      </c>
      <c r="L728">
        <v>318.18</v>
      </c>
      <c r="M728">
        <f t="shared" si="100"/>
        <v>318.18</v>
      </c>
      <c r="N728" s="17">
        <f t="shared" si="107"/>
        <v>26000</v>
      </c>
      <c r="O728" s="18" t="str">
        <f t="shared" si="103"/>
        <v>147026000</v>
      </c>
      <c r="P728" s="79" t="str">
        <f t="shared" si="104"/>
        <v>80841P019501</v>
      </c>
      <c r="Q728" t="str">
        <f t="shared" si="105"/>
        <v>SIZE:27,COLOR:200</v>
      </c>
      <c r="S728" t="str">
        <f t="shared" si="101"/>
        <v>1470</v>
      </c>
      <c r="V728" s="1" t="str">
        <f t="shared" si="106"/>
        <v>CM0000000001470</v>
      </c>
    </row>
    <row r="729" spans="1:22" ht="15.75">
      <c r="A729" s="1">
        <v>40203</v>
      </c>
      <c r="B729" s="87" t="str">
        <f t="shared" si="102"/>
        <v>CM0000000001470</v>
      </c>
      <c r="C729" s="19">
        <v>1470</v>
      </c>
      <c r="D729" s="1">
        <f t="shared" si="99"/>
        <v>40203</v>
      </c>
      <c r="E729">
        <v>9246</v>
      </c>
      <c r="F729" t="s">
        <v>652</v>
      </c>
      <c r="G729" s="14" t="s">
        <v>796</v>
      </c>
      <c r="H729" t="s">
        <v>170</v>
      </c>
      <c r="J729" t="s">
        <v>450</v>
      </c>
      <c r="K729" s="14">
        <v>1</v>
      </c>
      <c r="L729">
        <v>250</v>
      </c>
      <c r="M729">
        <f t="shared" si="100"/>
        <v>250</v>
      </c>
      <c r="N729" s="17">
        <f t="shared" si="107"/>
        <v>27000</v>
      </c>
      <c r="O729" s="18" t="str">
        <f t="shared" si="103"/>
        <v>147027000</v>
      </c>
      <c r="P729" s="79" t="str">
        <f t="shared" si="104"/>
        <v>80820B11G15082</v>
      </c>
      <c r="Q729" t="str">
        <f t="shared" si="105"/>
        <v>SIZE:38,COLOR:350</v>
      </c>
      <c r="S729" t="str">
        <f t="shared" si="101"/>
        <v>1470</v>
      </c>
      <c r="V729" s="1" t="str">
        <f t="shared" si="106"/>
        <v>CM0000000001470</v>
      </c>
    </row>
    <row r="730" spans="1:22" ht="15.75">
      <c r="A730" s="1">
        <v>40203</v>
      </c>
      <c r="B730" s="87" t="str">
        <f t="shared" si="102"/>
        <v>CM0000000001470</v>
      </c>
      <c r="C730" s="19">
        <v>1470</v>
      </c>
      <c r="D730" s="1">
        <f t="shared" si="99"/>
        <v>40203</v>
      </c>
      <c r="E730">
        <v>9246</v>
      </c>
      <c r="F730" t="s">
        <v>652</v>
      </c>
      <c r="G730" s="14" t="s">
        <v>247</v>
      </c>
      <c r="H730" t="s">
        <v>38</v>
      </c>
      <c r="J730" t="s">
        <v>222</v>
      </c>
      <c r="K730" s="14">
        <v>1</v>
      </c>
      <c r="L730">
        <v>215.91</v>
      </c>
      <c r="M730">
        <f t="shared" si="100"/>
        <v>215.91</v>
      </c>
      <c r="N730" s="17">
        <f t="shared" si="107"/>
        <v>28000</v>
      </c>
      <c r="O730" s="18" t="str">
        <f t="shared" si="103"/>
        <v>147028000</v>
      </c>
      <c r="P730" s="79" t="str">
        <f t="shared" si="104"/>
        <v>80820B50BC03</v>
      </c>
      <c r="Q730" t="str">
        <f t="shared" si="105"/>
        <v>SIZE:42,COLOR:300</v>
      </c>
      <c r="S730" t="str">
        <f t="shared" si="101"/>
        <v>1470</v>
      </c>
      <c r="V730" s="1" t="str">
        <f t="shared" si="106"/>
        <v>CM0000000001470</v>
      </c>
    </row>
    <row r="731" spans="1:22" ht="15.75">
      <c r="A731" s="1">
        <v>40203</v>
      </c>
      <c r="B731" s="87" t="str">
        <f t="shared" si="102"/>
        <v>CM0000000001471</v>
      </c>
      <c r="C731" s="19">
        <v>1471</v>
      </c>
      <c r="D731" s="1">
        <f t="shared" si="99"/>
        <v>40203</v>
      </c>
      <c r="E731">
        <v>10846</v>
      </c>
      <c r="F731" t="s">
        <v>511</v>
      </c>
      <c r="G731" s="14" t="s">
        <v>396</v>
      </c>
      <c r="H731" t="s">
        <v>18</v>
      </c>
      <c r="J731" t="s">
        <v>882</v>
      </c>
      <c r="K731" s="14">
        <v>1</v>
      </c>
      <c r="L731">
        <v>204.55</v>
      </c>
      <c r="M731">
        <f t="shared" si="100"/>
        <v>204.55</v>
      </c>
      <c r="N731" s="17">
        <f t="shared" si="107"/>
        <v>16000</v>
      </c>
      <c r="O731" s="18" t="str">
        <f t="shared" si="103"/>
        <v>147116000</v>
      </c>
      <c r="P731" s="79" t="str">
        <f t="shared" si="104"/>
        <v>10804U64C09686</v>
      </c>
      <c r="Q731" t="str">
        <f t="shared" si="105"/>
        <v>SIZE:43,COLOR:950</v>
      </c>
      <c r="S731" t="str">
        <f t="shared" si="101"/>
        <v>1471</v>
      </c>
      <c r="V731" s="1" t="str">
        <f t="shared" si="106"/>
        <v>CM0000000001471</v>
      </c>
    </row>
    <row r="732" spans="1:22" ht="15.75">
      <c r="A732" s="1">
        <v>40204</v>
      </c>
      <c r="B732" s="87" t="str">
        <f t="shared" si="102"/>
        <v>CM0000000001472</v>
      </c>
      <c r="C732" s="19">
        <v>1472</v>
      </c>
      <c r="D732" s="1">
        <f t="shared" si="99"/>
        <v>40204</v>
      </c>
      <c r="E732">
        <v>13498</v>
      </c>
      <c r="F732" t="s">
        <v>662</v>
      </c>
      <c r="G732" s="14" t="s">
        <v>73</v>
      </c>
      <c r="H732" t="s">
        <v>54</v>
      </c>
      <c r="J732" t="s">
        <v>883</v>
      </c>
      <c r="K732" s="14">
        <v>1</v>
      </c>
      <c r="L732">
        <v>772.73</v>
      </c>
      <c r="M732">
        <f t="shared" si="100"/>
        <v>772.73</v>
      </c>
      <c r="N732" s="17">
        <f t="shared" si="107"/>
        <v>16000</v>
      </c>
      <c r="O732" s="18" t="str">
        <f t="shared" si="103"/>
        <v>147216000</v>
      </c>
      <c r="P732" s="79" t="str">
        <f t="shared" si="104"/>
        <v>10833S029504</v>
      </c>
      <c r="Q732" t="str">
        <f t="shared" si="105"/>
        <v>SIZE:45,COLOR:001</v>
      </c>
      <c r="S732" t="str">
        <f t="shared" si="101"/>
        <v>1472</v>
      </c>
      <c r="V732" s="1" t="str">
        <f t="shared" si="106"/>
        <v>CM0000000001472</v>
      </c>
    </row>
    <row r="733" spans="1:22" ht="15.75">
      <c r="A733" s="1">
        <v>40204</v>
      </c>
      <c r="B733" s="87" t="str">
        <f t="shared" si="102"/>
        <v>CM0000000001473</v>
      </c>
      <c r="C733" s="19">
        <v>1473</v>
      </c>
      <c r="D733" s="1">
        <f t="shared" si="99"/>
        <v>40204</v>
      </c>
      <c r="E733">
        <v>1482</v>
      </c>
      <c r="F733" t="s">
        <v>663</v>
      </c>
      <c r="G733" s="14" t="s">
        <v>737</v>
      </c>
      <c r="H733" t="s">
        <v>82</v>
      </c>
      <c r="J733" t="s">
        <v>53</v>
      </c>
      <c r="K733" s="14">
        <v>1</v>
      </c>
      <c r="L733">
        <v>204.55</v>
      </c>
      <c r="M733">
        <f t="shared" si="100"/>
        <v>204.55</v>
      </c>
      <c r="N733" s="17">
        <f t="shared" si="107"/>
        <v>16000</v>
      </c>
      <c r="O733" s="18" t="str">
        <f t="shared" si="103"/>
        <v>147316000</v>
      </c>
      <c r="P733" s="79" t="str">
        <f t="shared" si="104"/>
        <v>10811P239056</v>
      </c>
      <c r="Q733" t="str">
        <f t="shared" si="105"/>
        <v>SIZE:M,COLOR:700</v>
      </c>
      <c r="S733" t="str">
        <f t="shared" si="101"/>
        <v>1473</v>
      </c>
      <c r="V733" s="1" t="str">
        <f t="shared" si="106"/>
        <v>CM0000000001473</v>
      </c>
    </row>
    <row r="734" spans="1:22" ht="15.75">
      <c r="A734" s="1">
        <v>40204</v>
      </c>
      <c r="B734" s="87" t="str">
        <f t="shared" si="102"/>
        <v>CM0000000001474</v>
      </c>
      <c r="C734" s="19">
        <v>1474</v>
      </c>
      <c r="D734" s="1">
        <f t="shared" si="99"/>
        <v>40204</v>
      </c>
      <c r="E734">
        <v>5684</v>
      </c>
      <c r="F734" t="s">
        <v>641</v>
      </c>
      <c r="G734" s="14" t="s">
        <v>797</v>
      </c>
      <c r="H734" t="s">
        <v>29</v>
      </c>
      <c r="J734" t="s">
        <v>884</v>
      </c>
      <c r="K734" s="14">
        <v>1</v>
      </c>
      <c r="L734">
        <v>272.73</v>
      </c>
      <c r="M734">
        <f t="shared" si="100"/>
        <v>272.73</v>
      </c>
      <c r="N734" s="17">
        <f t="shared" si="107"/>
        <v>16000</v>
      </c>
      <c r="O734" s="18" t="str">
        <f t="shared" si="103"/>
        <v>147416000</v>
      </c>
      <c r="P734" s="79" t="str">
        <f t="shared" si="104"/>
        <v>10841a02jn01</v>
      </c>
      <c r="Q734" t="str">
        <f t="shared" si="105"/>
        <v>SIZE:27,COLOR:350</v>
      </c>
      <c r="S734" t="str">
        <f t="shared" si="101"/>
        <v>1474</v>
      </c>
      <c r="V734" s="1" t="str">
        <f t="shared" si="106"/>
        <v>CM0000000001474</v>
      </c>
    </row>
    <row r="735" spans="1:22" ht="15.75">
      <c r="A735" s="1">
        <v>40204</v>
      </c>
      <c r="B735" s="87" t="str">
        <f t="shared" si="102"/>
        <v>CM0000000001474</v>
      </c>
      <c r="C735" s="19">
        <v>1474</v>
      </c>
      <c r="D735" s="1">
        <f t="shared" si="99"/>
        <v>40204</v>
      </c>
      <c r="E735">
        <v>5684</v>
      </c>
      <c r="F735" t="s">
        <v>641</v>
      </c>
      <c r="G735" s="14" t="s">
        <v>20</v>
      </c>
      <c r="H735" t="s">
        <v>13</v>
      </c>
      <c r="J735" t="s">
        <v>86</v>
      </c>
      <c r="K735" s="14">
        <v>1</v>
      </c>
      <c r="L735">
        <v>318.18</v>
      </c>
      <c r="M735">
        <f t="shared" si="100"/>
        <v>318.18</v>
      </c>
      <c r="N735" s="17">
        <f t="shared" si="107"/>
        <v>17000</v>
      </c>
      <c r="O735" s="18" t="str">
        <f t="shared" si="103"/>
        <v>147417000</v>
      </c>
      <c r="P735" s="79" t="str">
        <f t="shared" si="104"/>
        <v>10880P019504</v>
      </c>
      <c r="Q735" t="str">
        <f t="shared" si="105"/>
        <v>SIZE:33,COLOR:250</v>
      </c>
      <c r="S735" t="str">
        <f t="shared" si="101"/>
        <v>1474</v>
      </c>
      <c r="V735" s="1" t="str">
        <f t="shared" si="106"/>
        <v>CM0000000001474</v>
      </c>
    </row>
    <row r="736" spans="1:22" ht="15.75">
      <c r="A736" s="1">
        <v>40204</v>
      </c>
      <c r="B736" s="87" t="str">
        <f t="shared" si="102"/>
        <v>CM0000000001475</v>
      </c>
      <c r="C736" s="19">
        <v>1475</v>
      </c>
      <c r="D736" s="1">
        <f t="shared" si="99"/>
        <v>40204</v>
      </c>
      <c r="E736">
        <v>13125</v>
      </c>
      <c r="F736" t="s">
        <v>657</v>
      </c>
      <c r="G736" s="14" t="s">
        <v>94</v>
      </c>
      <c r="H736" t="s">
        <v>38</v>
      </c>
      <c r="J736" t="s">
        <v>185</v>
      </c>
      <c r="K736" s="14">
        <v>1</v>
      </c>
      <c r="L736">
        <v>204.55</v>
      </c>
      <c r="M736">
        <f t="shared" si="100"/>
        <v>204.55</v>
      </c>
      <c r="N736" s="17">
        <f t="shared" si="107"/>
        <v>16000</v>
      </c>
      <c r="O736" s="18" t="str">
        <f t="shared" si="103"/>
        <v>147516000</v>
      </c>
      <c r="P736" s="79" t="str">
        <f t="shared" si="104"/>
        <v>80820B50BC06</v>
      </c>
      <c r="Q736" t="str">
        <f t="shared" si="105"/>
        <v>SIZE:42,COLOR:400</v>
      </c>
      <c r="S736" t="str">
        <f t="shared" si="101"/>
        <v>1475</v>
      </c>
      <c r="V736" s="1" t="str">
        <f t="shared" si="106"/>
        <v>CM0000000001475</v>
      </c>
    </row>
    <row r="737" spans="1:22" ht="15.75">
      <c r="A737" s="1">
        <v>40204</v>
      </c>
      <c r="B737" s="87" t="str">
        <f t="shared" si="102"/>
        <v>CM0000000001476</v>
      </c>
      <c r="C737" s="19">
        <v>1476</v>
      </c>
      <c r="D737" s="1">
        <f t="shared" si="99"/>
        <v>40204</v>
      </c>
      <c r="E737">
        <v>13125</v>
      </c>
      <c r="F737" t="s">
        <v>657</v>
      </c>
      <c r="G737" s="14" t="s">
        <v>798</v>
      </c>
      <c r="H737" t="s">
        <v>29</v>
      </c>
      <c r="J737" t="s">
        <v>230</v>
      </c>
      <c r="K737" s="14">
        <v>1</v>
      </c>
      <c r="L737">
        <v>318.18</v>
      </c>
      <c r="M737">
        <f t="shared" si="100"/>
        <v>318.18</v>
      </c>
      <c r="N737" s="17">
        <f t="shared" si="107"/>
        <v>16000</v>
      </c>
      <c r="O737" s="18" t="str">
        <f t="shared" si="103"/>
        <v>147616000</v>
      </c>
      <c r="P737" s="79" t="str">
        <f t="shared" si="104"/>
        <v>80841P018503</v>
      </c>
      <c r="Q737" t="str">
        <f t="shared" si="105"/>
        <v>SIZE:32,COLOR:200</v>
      </c>
      <c r="S737" t="str">
        <f t="shared" si="101"/>
        <v>1476</v>
      </c>
      <c r="V737" s="1" t="str">
        <f t="shared" si="106"/>
        <v>CM0000000001476</v>
      </c>
    </row>
    <row r="738" spans="1:22" ht="15.75">
      <c r="A738" s="1">
        <v>40204</v>
      </c>
      <c r="B738" s="87" t="str">
        <f t="shared" si="102"/>
        <v>CM0000000001477</v>
      </c>
      <c r="C738" s="19">
        <v>1477</v>
      </c>
      <c r="D738" s="1">
        <f t="shared" si="99"/>
        <v>40204</v>
      </c>
      <c r="E738">
        <v>13310</v>
      </c>
      <c r="F738" t="s">
        <v>664</v>
      </c>
      <c r="G738" s="14" t="s">
        <v>799</v>
      </c>
      <c r="H738" t="s">
        <v>800</v>
      </c>
      <c r="J738" t="s">
        <v>42</v>
      </c>
      <c r="K738" s="14">
        <v>1</v>
      </c>
      <c r="L738">
        <v>175</v>
      </c>
      <c r="M738">
        <f t="shared" si="100"/>
        <v>175</v>
      </c>
      <c r="N738" s="17">
        <f t="shared" si="107"/>
        <v>16000</v>
      </c>
      <c r="O738" s="18" t="str">
        <f t="shared" si="103"/>
        <v>147716000</v>
      </c>
      <c r="P738" s="79" t="str">
        <f t="shared" si="104"/>
        <v>10816p08 7513</v>
      </c>
      <c r="Q738" t="str">
        <f t="shared" si="105"/>
        <v>SIZE:ddd,COLOR:400</v>
      </c>
      <c r="S738" t="str">
        <f t="shared" si="101"/>
        <v>1477</v>
      </c>
      <c r="V738" s="1" t="str">
        <f t="shared" si="106"/>
        <v>CM0000000001477</v>
      </c>
    </row>
    <row r="739" spans="1:22" ht="15.75">
      <c r="A739" s="1">
        <v>40204</v>
      </c>
      <c r="B739" s="87" t="str">
        <f t="shared" si="102"/>
        <v>CM0000000001478</v>
      </c>
      <c r="C739" s="19">
        <v>1478</v>
      </c>
      <c r="D739" s="1">
        <f t="shared" si="99"/>
        <v>40204</v>
      </c>
      <c r="E739">
        <v>13310</v>
      </c>
      <c r="F739" t="s">
        <v>664</v>
      </c>
      <c r="G739" s="14" t="s">
        <v>801</v>
      </c>
      <c r="H739" t="s">
        <v>800</v>
      </c>
      <c r="J739" t="s">
        <v>879</v>
      </c>
      <c r="K739" s="14">
        <v>1</v>
      </c>
      <c r="L739">
        <v>204.55</v>
      </c>
      <c r="M739">
        <f t="shared" si="100"/>
        <v>204.55</v>
      </c>
      <c r="N739" s="17">
        <f t="shared" si="107"/>
        <v>16000</v>
      </c>
      <c r="O739" s="18" t="str">
        <f t="shared" si="103"/>
        <v>147816000</v>
      </c>
      <c r="P739" s="79" t="str">
        <f t="shared" si="104"/>
        <v>10816P178016</v>
      </c>
      <c r="Q739" t="str">
        <f t="shared" si="105"/>
        <v>SIZE:ddd,COLOR:100</v>
      </c>
      <c r="S739" t="str">
        <f t="shared" si="101"/>
        <v>1478</v>
      </c>
      <c r="V739" s="1" t="str">
        <f t="shared" si="106"/>
        <v>CM0000000001478</v>
      </c>
    </row>
    <row r="740" spans="1:22" ht="15.75">
      <c r="A740" s="1">
        <v>40204</v>
      </c>
      <c r="B740" s="87" t="str">
        <f t="shared" si="102"/>
        <v>CM0000000001478</v>
      </c>
      <c r="C740" s="19">
        <v>1478</v>
      </c>
      <c r="D740" s="1">
        <f t="shared" si="99"/>
        <v>40204</v>
      </c>
      <c r="E740">
        <v>13510</v>
      </c>
      <c r="F740" t="s">
        <v>665</v>
      </c>
      <c r="G740" s="14" t="s">
        <v>169</v>
      </c>
      <c r="H740" t="s">
        <v>170</v>
      </c>
      <c r="J740" t="s">
        <v>302</v>
      </c>
      <c r="K740" s="14">
        <v>1</v>
      </c>
      <c r="L740">
        <v>227.27</v>
      </c>
      <c r="M740">
        <f t="shared" si="100"/>
        <v>227.27</v>
      </c>
      <c r="N740" s="17">
        <f t="shared" si="107"/>
        <v>17000</v>
      </c>
      <c r="O740" s="18" t="str">
        <f t="shared" si="103"/>
        <v>147817000</v>
      </c>
      <c r="P740" s="79" t="str">
        <f t="shared" si="104"/>
        <v>80820B11K28360</v>
      </c>
      <c r="Q740" t="str">
        <f t="shared" si="105"/>
        <v>SIZE:46,COLOR:600</v>
      </c>
      <c r="S740" t="str">
        <f t="shared" si="101"/>
        <v>1478</v>
      </c>
      <c r="V740" s="1" t="str">
        <f t="shared" si="106"/>
        <v>CM0000000001478</v>
      </c>
    </row>
    <row r="741" spans="1:22" ht="15.75">
      <c r="A741" s="1">
        <v>40204</v>
      </c>
      <c r="B741" s="87" t="str">
        <f t="shared" si="102"/>
        <v>CM0000000001479</v>
      </c>
      <c r="C741" s="19">
        <v>1479</v>
      </c>
      <c r="D741" s="1">
        <f t="shared" si="99"/>
        <v>40204</v>
      </c>
      <c r="E741">
        <v>13510</v>
      </c>
      <c r="F741" t="s">
        <v>665</v>
      </c>
      <c r="G741" s="14" t="s">
        <v>719</v>
      </c>
      <c r="H741" t="s">
        <v>22</v>
      </c>
      <c r="J741" t="s">
        <v>19</v>
      </c>
      <c r="K741" s="14">
        <v>1</v>
      </c>
      <c r="L741">
        <v>272.73</v>
      </c>
      <c r="M741">
        <f t="shared" si="100"/>
        <v>272.73</v>
      </c>
      <c r="N741" s="17">
        <f t="shared" si="107"/>
        <v>16000</v>
      </c>
      <c r="O741" s="18" t="str">
        <f t="shared" si="103"/>
        <v>147916000</v>
      </c>
      <c r="P741" s="79" t="str">
        <f t="shared" si="104"/>
        <v>80836P029026</v>
      </c>
      <c r="Q741" t="str">
        <f t="shared" si="105"/>
        <v>SIZE:L,COLOR:200</v>
      </c>
      <c r="S741" t="str">
        <f t="shared" si="101"/>
        <v>1479</v>
      </c>
      <c r="V741" s="1" t="str">
        <f t="shared" si="106"/>
        <v>CM0000000001479</v>
      </c>
    </row>
    <row r="742" spans="1:22" ht="15.75">
      <c r="A742" s="1">
        <v>40205</v>
      </c>
      <c r="B742" s="87" t="str">
        <f t="shared" si="102"/>
        <v>CM0000000001480</v>
      </c>
      <c r="C742" s="19">
        <v>1480</v>
      </c>
      <c r="D742" s="1">
        <f t="shared" si="99"/>
        <v>40205</v>
      </c>
      <c r="E742">
        <v>10080</v>
      </c>
      <c r="F742" t="s">
        <v>350</v>
      </c>
      <c r="G742" s="14" t="s">
        <v>379</v>
      </c>
      <c r="H742" t="s">
        <v>35</v>
      </c>
      <c r="J742" t="s">
        <v>63</v>
      </c>
      <c r="K742" s="14">
        <v>1</v>
      </c>
      <c r="L742">
        <v>250</v>
      </c>
      <c r="M742">
        <f t="shared" si="100"/>
        <v>250</v>
      </c>
      <c r="N742" s="17">
        <f t="shared" si="107"/>
        <v>16000</v>
      </c>
      <c r="O742" s="18" t="str">
        <f t="shared" si="103"/>
        <v>148016000</v>
      </c>
      <c r="P742" s="79" t="str">
        <f t="shared" si="104"/>
        <v>80819P119510</v>
      </c>
      <c r="Q742" t="str">
        <f t="shared" si="105"/>
        <v>SIZE:M,COLOR:850</v>
      </c>
      <c r="S742" t="str">
        <f t="shared" si="101"/>
        <v>1480</v>
      </c>
      <c r="V742" s="1" t="str">
        <f t="shared" si="106"/>
        <v>CM0000000001480</v>
      </c>
    </row>
    <row r="743" spans="1:22" ht="15.75">
      <c r="A743" s="1">
        <v>40205</v>
      </c>
      <c r="B743" s="87" t="str">
        <f t="shared" si="102"/>
        <v>CM0000000001480</v>
      </c>
      <c r="C743" s="19">
        <v>1480</v>
      </c>
      <c r="D743" s="1">
        <f t="shared" si="99"/>
        <v>40205</v>
      </c>
      <c r="E743">
        <v>10080</v>
      </c>
      <c r="F743" t="s">
        <v>350</v>
      </c>
      <c r="G743" s="14" t="s">
        <v>278</v>
      </c>
      <c r="H743" t="s">
        <v>170</v>
      </c>
      <c r="J743" t="s">
        <v>877</v>
      </c>
      <c r="K743" s="14">
        <v>1</v>
      </c>
      <c r="L743">
        <v>272.73</v>
      </c>
      <c r="M743">
        <f t="shared" si="100"/>
        <v>272.73</v>
      </c>
      <c r="N743" s="17">
        <f t="shared" si="107"/>
        <v>17000</v>
      </c>
      <c r="O743" s="18" t="str">
        <f t="shared" si="103"/>
        <v>148017000</v>
      </c>
      <c r="P743" s="79" t="str">
        <f t="shared" si="104"/>
        <v>80820D69D25053</v>
      </c>
      <c r="Q743" t="str">
        <f t="shared" si="105"/>
        <v>SIZE:38,COLOR:960</v>
      </c>
      <c r="S743" t="str">
        <f t="shared" si="101"/>
        <v>1480</v>
      </c>
      <c r="V743" s="1" t="str">
        <f t="shared" si="106"/>
        <v>CM0000000001480</v>
      </c>
    </row>
    <row r="744" spans="1:22" ht="15.75">
      <c r="A744" s="1">
        <v>40205</v>
      </c>
      <c r="B744" s="87" t="str">
        <f t="shared" si="102"/>
        <v>CM0000000001481</v>
      </c>
      <c r="C744" s="19">
        <v>1481</v>
      </c>
      <c r="D744" s="1">
        <f t="shared" si="99"/>
        <v>40205</v>
      </c>
      <c r="E744">
        <v>10080</v>
      </c>
      <c r="F744" t="s">
        <v>350</v>
      </c>
      <c r="G744" s="14" t="s">
        <v>153</v>
      </c>
      <c r="H744" t="s">
        <v>38</v>
      </c>
      <c r="J744" t="s">
        <v>196</v>
      </c>
      <c r="K744" s="14">
        <v>1</v>
      </c>
      <c r="L744">
        <v>250</v>
      </c>
      <c r="M744">
        <f t="shared" si="100"/>
        <v>250</v>
      </c>
      <c r="N744" s="17">
        <f t="shared" si="107"/>
        <v>16000</v>
      </c>
      <c r="O744" s="18" t="str">
        <f t="shared" si="103"/>
        <v>148116000</v>
      </c>
      <c r="P744" s="79" t="str">
        <f t="shared" si="104"/>
        <v>80820F27J09008</v>
      </c>
      <c r="Q744" t="str">
        <f t="shared" si="105"/>
        <v>SIZE:42,COLOR:700</v>
      </c>
      <c r="S744" t="str">
        <f t="shared" si="101"/>
        <v>1481</v>
      </c>
      <c r="V744" s="1" t="str">
        <f t="shared" si="106"/>
        <v>CM0000000001481</v>
      </c>
    </row>
    <row r="745" spans="1:22" ht="15.75">
      <c r="A745" s="1">
        <v>40205</v>
      </c>
      <c r="B745" s="87" t="str">
        <f t="shared" si="102"/>
        <v>CM0000000001482</v>
      </c>
      <c r="C745" s="19">
        <v>1482</v>
      </c>
      <c r="D745" s="1">
        <f t="shared" si="99"/>
        <v>40205</v>
      </c>
      <c r="E745">
        <v>10080</v>
      </c>
      <c r="F745" t="s">
        <v>350</v>
      </c>
      <c r="G745" s="14" t="s">
        <v>802</v>
      </c>
      <c r="H745" t="s">
        <v>29</v>
      </c>
      <c r="J745" t="s">
        <v>219</v>
      </c>
      <c r="K745" s="14">
        <v>1</v>
      </c>
      <c r="L745">
        <v>300</v>
      </c>
      <c r="M745">
        <f t="shared" si="100"/>
        <v>300</v>
      </c>
      <c r="N745" s="17">
        <f t="shared" si="107"/>
        <v>16000</v>
      </c>
      <c r="O745" s="18" t="str">
        <f t="shared" si="103"/>
        <v>148216000</v>
      </c>
      <c r="P745" s="79" t="str">
        <f t="shared" si="104"/>
        <v>80841P358025</v>
      </c>
      <c r="Q745" t="str">
        <f t="shared" si="105"/>
        <v>SIZE:30,COLOR:200</v>
      </c>
      <c r="S745" t="str">
        <f t="shared" si="101"/>
        <v>1482</v>
      </c>
      <c r="V745" s="1" t="str">
        <f t="shared" si="106"/>
        <v>CM0000000001482</v>
      </c>
    </row>
    <row r="746" spans="1:22" ht="15.75">
      <c r="A746" s="1">
        <v>40205</v>
      </c>
      <c r="B746" s="87" t="str">
        <f t="shared" si="102"/>
        <v>CM0000000001483</v>
      </c>
      <c r="C746" s="19">
        <v>1483</v>
      </c>
      <c r="D746" s="1">
        <f t="shared" si="99"/>
        <v>40205</v>
      </c>
      <c r="E746">
        <v>13514</v>
      </c>
      <c r="F746" t="s">
        <v>666</v>
      </c>
      <c r="G746" s="14" t="s">
        <v>399</v>
      </c>
      <c r="H746" t="s">
        <v>58</v>
      </c>
      <c r="J746" t="s">
        <v>113</v>
      </c>
      <c r="K746" s="14">
        <v>1</v>
      </c>
      <c r="L746">
        <v>113.64</v>
      </c>
      <c r="M746">
        <f t="shared" si="100"/>
        <v>113.64</v>
      </c>
      <c r="N746" s="17">
        <f t="shared" si="107"/>
        <v>16000</v>
      </c>
      <c r="O746" s="18" t="str">
        <f t="shared" si="103"/>
        <v>148316000</v>
      </c>
      <c r="P746" s="79" t="str">
        <f t="shared" si="104"/>
        <v>10817a10ts01</v>
      </c>
      <c r="Q746" t="str">
        <f t="shared" si="105"/>
        <v>SIZE:XL,COLOR:600</v>
      </c>
      <c r="S746" t="str">
        <f t="shared" si="101"/>
        <v>1483</v>
      </c>
      <c r="V746" s="1" t="str">
        <f t="shared" si="106"/>
        <v>CM0000000001483</v>
      </c>
    </row>
    <row r="747" spans="1:22" ht="15.75">
      <c r="A747" s="1">
        <v>40205</v>
      </c>
      <c r="B747" s="87" t="str">
        <f t="shared" si="102"/>
        <v>CM0000000001484</v>
      </c>
      <c r="C747" s="19">
        <v>1484</v>
      </c>
      <c r="D747" s="1">
        <f t="shared" si="99"/>
        <v>40205</v>
      </c>
      <c r="E747">
        <v>13514</v>
      </c>
      <c r="F747" t="s">
        <v>666</v>
      </c>
      <c r="G747" s="14" t="s">
        <v>785</v>
      </c>
      <c r="H747" t="s">
        <v>58</v>
      </c>
      <c r="J747" t="s">
        <v>148</v>
      </c>
      <c r="K747" s="14">
        <v>1</v>
      </c>
      <c r="L747">
        <v>100</v>
      </c>
      <c r="M747">
        <f t="shared" si="100"/>
        <v>100</v>
      </c>
      <c r="N747" s="17">
        <f t="shared" si="107"/>
        <v>16000</v>
      </c>
      <c r="O747" s="18" t="str">
        <f t="shared" si="103"/>
        <v>148416000</v>
      </c>
      <c r="P747" s="79" t="str">
        <f t="shared" si="104"/>
        <v>10817A41TS07</v>
      </c>
      <c r="Q747" t="str">
        <f t="shared" si="105"/>
        <v>SIZE:L,COLOR:600</v>
      </c>
      <c r="S747" t="str">
        <f t="shared" si="101"/>
        <v>1484</v>
      </c>
      <c r="V747" s="1" t="str">
        <f t="shared" si="106"/>
        <v>CM0000000001484</v>
      </c>
    </row>
    <row r="748" spans="1:22" ht="15.75">
      <c r="A748" s="1">
        <v>40205</v>
      </c>
      <c r="B748" s="87" t="str">
        <f t="shared" si="102"/>
        <v>CM0000000001484</v>
      </c>
      <c r="C748" s="19">
        <v>1484</v>
      </c>
      <c r="D748" s="1">
        <f t="shared" si="99"/>
        <v>40205</v>
      </c>
      <c r="E748">
        <v>13514</v>
      </c>
      <c r="F748" t="s">
        <v>666</v>
      </c>
      <c r="G748" s="14" t="s">
        <v>57</v>
      </c>
      <c r="H748" t="s">
        <v>58</v>
      </c>
      <c r="J748" t="s">
        <v>36</v>
      </c>
      <c r="K748" s="14">
        <v>1</v>
      </c>
      <c r="L748">
        <v>204.55</v>
      </c>
      <c r="M748">
        <f t="shared" si="100"/>
        <v>204.55</v>
      </c>
      <c r="N748" s="17">
        <f t="shared" si="107"/>
        <v>17000</v>
      </c>
      <c r="O748" s="18" t="str">
        <f t="shared" si="103"/>
        <v>148417000</v>
      </c>
      <c r="P748" s="79" t="str">
        <f t="shared" si="104"/>
        <v>80817P209035</v>
      </c>
      <c r="Q748" t="str">
        <f t="shared" si="105"/>
        <v>SIZE:S,COLOR:200</v>
      </c>
      <c r="S748" t="str">
        <f t="shared" si="101"/>
        <v>1484</v>
      </c>
      <c r="V748" s="1" t="str">
        <f t="shared" si="106"/>
        <v>CM0000000001484</v>
      </c>
    </row>
    <row r="749" spans="1:22" ht="15.75">
      <c r="A749" s="1">
        <v>40206</v>
      </c>
      <c r="B749" s="87" t="str">
        <f t="shared" si="102"/>
        <v>CM0000000001485</v>
      </c>
      <c r="C749" s="19">
        <v>1485</v>
      </c>
      <c r="D749" s="1">
        <f t="shared" si="99"/>
        <v>40206</v>
      </c>
      <c r="E749">
        <v>13518</v>
      </c>
      <c r="F749" t="s">
        <v>357</v>
      </c>
      <c r="G749" s="14" t="s">
        <v>378</v>
      </c>
      <c r="H749" t="s">
        <v>18</v>
      </c>
      <c r="J749" t="s">
        <v>148</v>
      </c>
      <c r="K749" s="14">
        <v>1</v>
      </c>
      <c r="L749">
        <v>250</v>
      </c>
      <c r="M749">
        <f t="shared" si="100"/>
        <v>250</v>
      </c>
      <c r="N749" s="17">
        <f t="shared" si="107"/>
        <v>16000</v>
      </c>
      <c r="O749" s="18" t="str">
        <f t="shared" si="103"/>
        <v>148516000</v>
      </c>
      <c r="P749" s="79" t="str">
        <f t="shared" si="104"/>
        <v>10804U90C19873</v>
      </c>
      <c r="Q749" t="str">
        <f t="shared" si="105"/>
        <v>SIZE:L,COLOR:600</v>
      </c>
      <c r="S749" t="str">
        <f t="shared" si="101"/>
        <v>1485</v>
      </c>
      <c r="V749" s="1" t="str">
        <f t="shared" si="106"/>
        <v>CM0000000001485</v>
      </c>
    </row>
    <row r="750" spans="1:22" ht="15.75">
      <c r="A750" s="1">
        <v>40206</v>
      </c>
      <c r="B750" s="87" t="str">
        <f t="shared" si="102"/>
        <v>CM0000000001486</v>
      </c>
      <c r="C750" s="19">
        <v>1486</v>
      </c>
      <c r="D750" s="1">
        <f t="shared" si="99"/>
        <v>40206</v>
      </c>
      <c r="E750">
        <v>13518</v>
      </c>
      <c r="F750" t="s">
        <v>357</v>
      </c>
      <c r="G750" s="14" t="s">
        <v>180</v>
      </c>
      <c r="H750" t="s">
        <v>18</v>
      </c>
      <c r="J750" t="s">
        <v>194</v>
      </c>
      <c r="K750" s="14">
        <v>1</v>
      </c>
      <c r="L750">
        <v>261.36</v>
      </c>
      <c r="M750">
        <f t="shared" si="100"/>
        <v>261.36</v>
      </c>
      <c r="N750" s="17">
        <f t="shared" si="107"/>
        <v>16000</v>
      </c>
      <c r="O750" s="18" t="str">
        <f t="shared" si="103"/>
        <v>148616000</v>
      </c>
      <c r="P750" s="79" t="str">
        <f t="shared" si="104"/>
        <v>10804Z37C19521</v>
      </c>
      <c r="Q750" t="str">
        <f t="shared" si="105"/>
        <v>SIZE:L,COLOR:700</v>
      </c>
      <c r="S750" t="str">
        <f t="shared" si="101"/>
        <v>1486</v>
      </c>
      <c r="V750" s="1" t="str">
        <f t="shared" si="106"/>
        <v>CM0000000001486</v>
      </c>
    </row>
    <row r="751" spans="1:22" ht="15.75">
      <c r="A751" s="1">
        <v>40206</v>
      </c>
      <c r="B751" s="87" t="str">
        <f t="shared" si="102"/>
        <v>CM0000000001487</v>
      </c>
      <c r="C751" s="19">
        <v>1487</v>
      </c>
      <c r="D751" s="1">
        <f t="shared" si="99"/>
        <v>40206</v>
      </c>
      <c r="E751">
        <v>13518</v>
      </c>
      <c r="F751" t="s">
        <v>357</v>
      </c>
      <c r="G751" s="14" t="s">
        <v>404</v>
      </c>
      <c r="H751" t="s">
        <v>405</v>
      </c>
      <c r="J751" t="s">
        <v>873</v>
      </c>
      <c r="K751" s="14">
        <v>1</v>
      </c>
      <c r="L751">
        <v>159.09</v>
      </c>
      <c r="M751">
        <f t="shared" si="100"/>
        <v>159.09</v>
      </c>
      <c r="N751" s="17">
        <f t="shared" si="107"/>
        <v>16000</v>
      </c>
      <c r="O751" s="18" t="str">
        <f t="shared" si="103"/>
        <v>148716000</v>
      </c>
      <c r="P751" s="79" t="str">
        <f t="shared" si="104"/>
        <v>70804P019003</v>
      </c>
      <c r="Q751" t="str">
        <f t="shared" si="105"/>
        <v>SIZE:9X,COLOR:300</v>
      </c>
      <c r="S751" t="str">
        <f t="shared" si="101"/>
        <v>1487</v>
      </c>
      <c r="V751" s="1" t="str">
        <f t="shared" si="106"/>
        <v>CM0000000001487</v>
      </c>
    </row>
    <row r="752" spans="1:22" ht="15.75">
      <c r="A752" s="1">
        <v>40206</v>
      </c>
      <c r="B752" s="87" t="str">
        <f t="shared" si="102"/>
        <v>CM0000000001487</v>
      </c>
      <c r="C752" s="19">
        <v>1487</v>
      </c>
      <c r="D752" s="1">
        <f t="shared" si="99"/>
        <v>40206</v>
      </c>
      <c r="E752">
        <v>13518</v>
      </c>
      <c r="F752" t="s">
        <v>357</v>
      </c>
      <c r="G752" s="14" t="s">
        <v>368</v>
      </c>
      <c r="H752" t="s">
        <v>369</v>
      </c>
      <c r="J752" t="s">
        <v>426</v>
      </c>
      <c r="K752" s="14">
        <v>1</v>
      </c>
      <c r="L752">
        <v>204.55</v>
      </c>
      <c r="M752">
        <f t="shared" si="100"/>
        <v>204.55</v>
      </c>
      <c r="N752" s="17">
        <f t="shared" si="107"/>
        <v>17000</v>
      </c>
      <c r="O752" s="18" t="str">
        <f t="shared" si="103"/>
        <v>148717000</v>
      </c>
      <c r="P752" s="79" t="str">
        <f t="shared" si="104"/>
        <v>70812P02TD02</v>
      </c>
      <c r="Q752" t="str">
        <f t="shared" si="105"/>
        <v>SIZE:9X,COLOR:600</v>
      </c>
      <c r="S752" t="str">
        <f t="shared" si="101"/>
        <v>1487</v>
      </c>
      <c r="V752" s="1" t="str">
        <f t="shared" si="106"/>
        <v>CM0000000001487</v>
      </c>
    </row>
    <row r="753" spans="1:22" ht="15.75">
      <c r="A753" s="1">
        <v>40206</v>
      </c>
      <c r="B753" s="87" t="str">
        <f t="shared" si="102"/>
        <v>CM0000000001488</v>
      </c>
      <c r="C753" s="19">
        <v>1488</v>
      </c>
      <c r="D753" s="1">
        <f t="shared" si="99"/>
        <v>40206</v>
      </c>
      <c r="E753">
        <v>13518</v>
      </c>
      <c r="F753" t="s">
        <v>357</v>
      </c>
      <c r="G753" s="14" t="s">
        <v>771</v>
      </c>
      <c r="H753" t="s">
        <v>170</v>
      </c>
      <c r="J753" t="s">
        <v>165</v>
      </c>
      <c r="K753" s="14">
        <v>1</v>
      </c>
      <c r="L753">
        <v>204.55</v>
      </c>
      <c r="M753">
        <f t="shared" si="100"/>
        <v>204.55</v>
      </c>
      <c r="N753" s="17">
        <f t="shared" si="107"/>
        <v>16000</v>
      </c>
      <c r="O753" s="18" t="str">
        <f t="shared" si="103"/>
        <v>148816000</v>
      </c>
      <c r="P753" s="79" t="str">
        <f t="shared" si="104"/>
        <v>80820B11G15118</v>
      </c>
      <c r="Q753" t="str">
        <f t="shared" si="105"/>
        <v>SIZE:40,COLOR:300</v>
      </c>
      <c r="S753" t="str">
        <f t="shared" si="101"/>
        <v>1488</v>
      </c>
      <c r="V753" s="1" t="str">
        <f t="shared" si="106"/>
        <v>CM0000000001488</v>
      </c>
    </row>
    <row r="754" spans="1:22" ht="15.75">
      <c r="A754" s="1">
        <v>40206</v>
      </c>
      <c r="B754" s="87" t="str">
        <f t="shared" si="102"/>
        <v>CM0000000001489</v>
      </c>
      <c r="C754" s="19">
        <v>1489</v>
      </c>
      <c r="D754" s="1">
        <f t="shared" si="99"/>
        <v>40206</v>
      </c>
      <c r="E754">
        <v>13518</v>
      </c>
      <c r="F754" t="s">
        <v>357</v>
      </c>
      <c r="G754" s="14" t="s">
        <v>803</v>
      </c>
      <c r="H754" t="s">
        <v>170</v>
      </c>
      <c r="J754" t="s">
        <v>885</v>
      </c>
      <c r="K754" s="14">
        <v>1</v>
      </c>
      <c r="L754">
        <v>227.27</v>
      </c>
      <c r="M754">
        <f t="shared" si="100"/>
        <v>227.27</v>
      </c>
      <c r="N754" s="17">
        <f t="shared" si="107"/>
        <v>16000</v>
      </c>
      <c r="O754" s="18" t="str">
        <f t="shared" si="103"/>
        <v>148916000</v>
      </c>
      <c r="P754" s="79" t="str">
        <f t="shared" si="104"/>
        <v>80820C16B10255</v>
      </c>
      <c r="Q754" t="str">
        <f t="shared" si="105"/>
        <v>SIZE:38,COLOR:399</v>
      </c>
      <c r="S754" t="str">
        <f t="shared" si="101"/>
        <v>1489</v>
      </c>
      <c r="V754" s="1" t="str">
        <f t="shared" si="106"/>
        <v>CM0000000001489</v>
      </c>
    </row>
    <row r="755" spans="1:22" ht="15.75">
      <c r="A755" s="1">
        <v>40206</v>
      </c>
      <c r="B755" s="87" t="str">
        <f t="shared" si="102"/>
        <v>CM0000000001489</v>
      </c>
      <c r="C755" s="19">
        <v>1489</v>
      </c>
      <c r="D755" s="1">
        <f t="shared" si="99"/>
        <v>40206</v>
      </c>
      <c r="E755">
        <v>13518</v>
      </c>
      <c r="F755" t="s">
        <v>357</v>
      </c>
      <c r="G755" s="14" t="s">
        <v>37</v>
      </c>
      <c r="H755" t="s">
        <v>38</v>
      </c>
      <c r="J755" t="s">
        <v>118</v>
      </c>
      <c r="K755" s="14">
        <v>1</v>
      </c>
      <c r="L755">
        <v>250</v>
      </c>
      <c r="M755">
        <f t="shared" si="100"/>
        <v>250</v>
      </c>
      <c r="N755" s="17">
        <f t="shared" si="107"/>
        <v>17000</v>
      </c>
      <c r="O755" s="18" t="str">
        <f t="shared" si="103"/>
        <v>148917000</v>
      </c>
      <c r="P755" s="79" t="str">
        <f t="shared" si="104"/>
        <v>80820F27B10573</v>
      </c>
      <c r="Q755" t="str">
        <f t="shared" si="105"/>
        <v>SIZE:42,COLOR:850</v>
      </c>
      <c r="S755" t="str">
        <f t="shared" si="101"/>
        <v>1489</v>
      </c>
      <c r="V755" s="1" t="str">
        <f t="shared" si="106"/>
        <v>CM0000000001489</v>
      </c>
    </row>
    <row r="756" spans="1:22" ht="15.75">
      <c r="A756" s="1">
        <v>40207</v>
      </c>
      <c r="B756" s="87" t="str">
        <f t="shared" si="102"/>
        <v>CM0000000001490</v>
      </c>
      <c r="C756" s="19">
        <v>1490</v>
      </c>
      <c r="D756" s="1">
        <f t="shared" si="99"/>
        <v>40207</v>
      </c>
      <c r="E756">
        <v>13518</v>
      </c>
      <c r="F756" t="s">
        <v>357</v>
      </c>
      <c r="G756" s="14" t="s">
        <v>258</v>
      </c>
      <c r="H756" t="s">
        <v>170</v>
      </c>
      <c r="J756" t="s">
        <v>449</v>
      </c>
      <c r="K756" s="14">
        <v>1</v>
      </c>
      <c r="L756">
        <v>250</v>
      </c>
      <c r="M756">
        <f t="shared" si="100"/>
        <v>250</v>
      </c>
      <c r="N756" s="17">
        <f t="shared" si="107"/>
        <v>16000</v>
      </c>
      <c r="O756" s="18" t="str">
        <f t="shared" si="103"/>
        <v>149016000</v>
      </c>
      <c r="P756" s="79" t="str">
        <f t="shared" si="104"/>
        <v>80820F27C19910</v>
      </c>
      <c r="Q756" t="str">
        <f t="shared" si="105"/>
        <v>SIZE:36,COLOR:320</v>
      </c>
      <c r="S756" t="str">
        <f t="shared" si="101"/>
        <v>1490</v>
      </c>
      <c r="V756" s="1" t="str">
        <f t="shared" si="106"/>
        <v>CM0000000001490</v>
      </c>
    </row>
    <row r="757" spans="1:22" ht="15.75">
      <c r="A757" s="1">
        <v>40207</v>
      </c>
      <c r="B757" s="87" t="str">
        <f t="shared" si="102"/>
        <v>CM0000000001490</v>
      </c>
      <c r="C757" s="19">
        <v>1490</v>
      </c>
      <c r="D757" s="1">
        <f t="shared" si="99"/>
        <v>40207</v>
      </c>
      <c r="E757">
        <v>5698</v>
      </c>
      <c r="F757" t="s">
        <v>667</v>
      </c>
      <c r="G757" s="14" t="s">
        <v>215</v>
      </c>
      <c r="H757" t="s">
        <v>18</v>
      </c>
      <c r="J757" t="s">
        <v>72</v>
      </c>
      <c r="K757" s="14">
        <v>1</v>
      </c>
      <c r="L757">
        <v>250</v>
      </c>
      <c r="M757">
        <f t="shared" si="100"/>
        <v>250</v>
      </c>
      <c r="N757" s="17">
        <f t="shared" si="107"/>
        <v>17000</v>
      </c>
      <c r="O757" s="18" t="str">
        <f t="shared" si="103"/>
        <v>149017000</v>
      </c>
      <c r="P757" s="79" t="str">
        <f t="shared" si="104"/>
        <v>10804e71a48112</v>
      </c>
      <c r="Q757" t="str">
        <f t="shared" si="105"/>
        <v>SIZE:M,COLOR:200</v>
      </c>
      <c r="S757" t="str">
        <f t="shared" si="101"/>
        <v>1490</v>
      </c>
      <c r="V757" s="1" t="str">
        <f t="shared" si="106"/>
        <v>CM0000000001490</v>
      </c>
    </row>
    <row r="758" spans="1:22" ht="15.75">
      <c r="A758" s="1">
        <v>40207</v>
      </c>
      <c r="B758" s="87" t="str">
        <f t="shared" si="102"/>
        <v>CM0000000001491</v>
      </c>
      <c r="C758" s="19">
        <v>1491</v>
      </c>
      <c r="D758" s="1">
        <f t="shared" si="99"/>
        <v>40207</v>
      </c>
      <c r="E758">
        <v>5698</v>
      </c>
      <c r="F758" t="s">
        <v>667</v>
      </c>
      <c r="G758" s="14" t="s">
        <v>127</v>
      </c>
      <c r="H758" t="s">
        <v>82</v>
      </c>
      <c r="J758" t="s">
        <v>859</v>
      </c>
      <c r="K758" s="14">
        <v>1</v>
      </c>
      <c r="L758">
        <v>159.09</v>
      </c>
      <c r="M758">
        <f t="shared" si="100"/>
        <v>159.09</v>
      </c>
      <c r="N758" s="17">
        <f t="shared" si="107"/>
        <v>16000</v>
      </c>
      <c r="O758" s="18" t="str">
        <f t="shared" si="103"/>
        <v>149116000</v>
      </c>
      <c r="P758" s="79" t="str">
        <f t="shared" si="104"/>
        <v>10811P23TP03</v>
      </c>
      <c r="Q758" t="str">
        <f t="shared" si="105"/>
        <v>SIZE:S,COLOR:960</v>
      </c>
      <c r="S758" t="str">
        <f t="shared" si="101"/>
        <v>1491</v>
      </c>
      <c r="V758" s="1" t="str">
        <f t="shared" si="106"/>
        <v>CM0000000001491</v>
      </c>
    </row>
    <row r="759" spans="1:22" ht="15.75">
      <c r="A759" s="1">
        <v>40207</v>
      </c>
      <c r="B759" s="87" t="str">
        <f t="shared" si="102"/>
        <v>CM0000000001492</v>
      </c>
      <c r="C759" s="19">
        <v>1492</v>
      </c>
      <c r="D759" s="1">
        <f t="shared" si="99"/>
        <v>40207</v>
      </c>
      <c r="E759">
        <v>5698</v>
      </c>
      <c r="F759" t="s">
        <v>667</v>
      </c>
      <c r="G759" s="14" t="s">
        <v>804</v>
      </c>
      <c r="H759" t="s">
        <v>13</v>
      </c>
      <c r="J759" t="s">
        <v>223</v>
      </c>
      <c r="K759" s="14">
        <v>1</v>
      </c>
      <c r="L759">
        <v>318.18</v>
      </c>
      <c r="M759">
        <f t="shared" si="100"/>
        <v>318.18</v>
      </c>
      <c r="N759" s="17">
        <f t="shared" si="107"/>
        <v>16000</v>
      </c>
      <c r="O759" s="18" t="str">
        <f t="shared" si="103"/>
        <v>149216000</v>
      </c>
      <c r="P759" s="79" t="str">
        <f t="shared" si="104"/>
        <v>10880P019018</v>
      </c>
      <c r="Q759" t="str">
        <f t="shared" si="105"/>
        <v>SIZE:33,COLOR:200</v>
      </c>
      <c r="S759" t="str">
        <f t="shared" si="101"/>
        <v>1492</v>
      </c>
      <c r="V759" s="1" t="str">
        <f t="shared" si="106"/>
        <v>CM0000000001492</v>
      </c>
    </row>
    <row r="760" spans="1:22" ht="15.75">
      <c r="A760" s="1">
        <v>40207</v>
      </c>
      <c r="B760" s="87" t="str">
        <f t="shared" si="102"/>
        <v>CM0000000001493</v>
      </c>
      <c r="C760" s="19">
        <v>1493</v>
      </c>
      <c r="D760" s="1">
        <f t="shared" si="99"/>
        <v>40207</v>
      </c>
      <c r="E760">
        <v>5698</v>
      </c>
      <c r="F760" t="s">
        <v>667</v>
      </c>
      <c r="G760" s="14" t="s">
        <v>24</v>
      </c>
      <c r="H760" t="s">
        <v>15</v>
      </c>
      <c r="J760" t="s">
        <v>27</v>
      </c>
      <c r="K760" s="14">
        <v>1</v>
      </c>
      <c r="L760">
        <v>250</v>
      </c>
      <c r="M760">
        <f t="shared" si="100"/>
        <v>250</v>
      </c>
      <c r="N760" s="17">
        <f t="shared" si="107"/>
        <v>16000</v>
      </c>
      <c r="O760" s="18" t="str">
        <f t="shared" si="103"/>
        <v>149316000</v>
      </c>
      <c r="P760" s="79" t="str">
        <f t="shared" si="104"/>
        <v>10882P119535</v>
      </c>
      <c r="Q760" t="str">
        <f t="shared" si="105"/>
        <v>SIZE:L,COLOR:850</v>
      </c>
      <c r="S760" t="str">
        <f t="shared" si="101"/>
        <v>1493</v>
      </c>
      <c r="V760" s="1" t="str">
        <f t="shared" si="106"/>
        <v>CM0000000001493</v>
      </c>
    </row>
    <row r="761" spans="1:22" ht="15.75">
      <c r="A761" s="1">
        <v>40207</v>
      </c>
      <c r="B761" s="87" t="str">
        <f t="shared" si="102"/>
        <v>CM0000000001494</v>
      </c>
      <c r="C761" s="19">
        <v>1494</v>
      </c>
      <c r="D761" s="1">
        <f t="shared" si="99"/>
        <v>40207</v>
      </c>
      <c r="E761">
        <v>13525</v>
      </c>
      <c r="F761" t="s">
        <v>668</v>
      </c>
      <c r="G761" s="14" t="s">
        <v>379</v>
      </c>
      <c r="H761" t="s">
        <v>35</v>
      </c>
      <c r="J761" t="s">
        <v>251</v>
      </c>
      <c r="K761" s="14">
        <v>1</v>
      </c>
      <c r="L761">
        <v>250</v>
      </c>
      <c r="M761">
        <f t="shared" si="100"/>
        <v>250</v>
      </c>
      <c r="N761" s="17">
        <f t="shared" si="107"/>
        <v>16000</v>
      </c>
      <c r="O761" s="18" t="str">
        <f t="shared" si="103"/>
        <v>149416000</v>
      </c>
      <c r="P761" s="79" t="str">
        <f t="shared" si="104"/>
        <v>80819P119510</v>
      </c>
      <c r="Q761" t="str">
        <f t="shared" si="105"/>
        <v>SIZE:S,COLOR:850</v>
      </c>
      <c r="S761" t="str">
        <f t="shared" si="101"/>
        <v>1494</v>
      </c>
      <c r="V761" s="1" t="str">
        <f t="shared" si="106"/>
        <v>CM0000000001494</v>
      </c>
    </row>
    <row r="762" spans="1:22" ht="15.75">
      <c r="A762" s="1">
        <v>40208</v>
      </c>
      <c r="B762" s="87" t="str">
        <f t="shared" si="102"/>
        <v>CM0000000001495</v>
      </c>
      <c r="C762" s="19">
        <v>1495</v>
      </c>
      <c r="D762" s="1">
        <f t="shared" si="99"/>
        <v>40208</v>
      </c>
      <c r="E762">
        <v>13525</v>
      </c>
      <c r="F762" t="s">
        <v>668</v>
      </c>
      <c r="G762" s="14" t="s">
        <v>275</v>
      </c>
      <c r="H762" t="s">
        <v>35</v>
      </c>
      <c r="J762" t="s">
        <v>49</v>
      </c>
      <c r="K762" s="14">
        <v>1</v>
      </c>
      <c r="L762">
        <v>227.27</v>
      </c>
      <c r="M762">
        <f t="shared" si="100"/>
        <v>227.27</v>
      </c>
      <c r="N762" s="17">
        <f t="shared" si="107"/>
        <v>16000</v>
      </c>
      <c r="O762" s="18" t="str">
        <f t="shared" si="103"/>
        <v>149516000</v>
      </c>
      <c r="P762" s="79" t="str">
        <f t="shared" si="104"/>
        <v>80819P349508</v>
      </c>
      <c r="Q762" t="str">
        <f t="shared" si="105"/>
        <v>SIZE:S,COLOR:700</v>
      </c>
      <c r="S762" t="str">
        <f t="shared" si="101"/>
        <v>1495</v>
      </c>
      <c r="V762" s="1" t="str">
        <f t="shared" si="106"/>
        <v>CM0000000001495</v>
      </c>
    </row>
    <row r="763" spans="1:22" ht="15.75">
      <c r="A763" s="1">
        <v>40208</v>
      </c>
      <c r="B763" s="87" t="str">
        <f t="shared" si="102"/>
        <v>CM0000000001496</v>
      </c>
      <c r="C763" s="19">
        <v>1496</v>
      </c>
      <c r="D763" s="1">
        <f t="shared" si="99"/>
        <v>40208</v>
      </c>
      <c r="E763">
        <v>13532</v>
      </c>
      <c r="F763" t="s">
        <v>669</v>
      </c>
      <c r="G763" s="14" t="s">
        <v>68</v>
      </c>
      <c r="H763" t="s">
        <v>18</v>
      </c>
      <c r="J763" t="s">
        <v>33</v>
      </c>
      <c r="K763" s="14">
        <v>1</v>
      </c>
      <c r="L763">
        <v>250</v>
      </c>
      <c r="M763">
        <f t="shared" si="100"/>
        <v>250</v>
      </c>
      <c r="N763" s="17">
        <f t="shared" si="107"/>
        <v>16000</v>
      </c>
      <c r="O763" s="18" t="str">
        <f t="shared" si="103"/>
        <v>149616000</v>
      </c>
      <c r="P763" s="79" t="str">
        <f t="shared" si="104"/>
        <v>10804O76A48113</v>
      </c>
      <c r="Q763" t="str">
        <f t="shared" si="105"/>
        <v>SIZE:XXL,COLOR:200</v>
      </c>
      <c r="S763" t="str">
        <f t="shared" si="101"/>
        <v>1496</v>
      </c>
      <c r="V763" s="1" t="str">
        <f t="shared" si="106"/>
        <v>CM0000000001496</v>
      </c>
    </row>
    <row r="764" spans="1:22" ht="15.75">
      <c r="A764" s="1">
        <v>40208</v>
      </c>
      <c r="B764" s="87" t="str">
        <f t="shared" si="102"/>
        <v>CM0000000001497</v>
      </c>
      <c r="C764" s="19">
        <v>1497</v>
      </c>
      <c r="D764" s="1">
        <f t="shared" si="99"/>
        <v>40208</v>
      </c>
      <c r="E764">
        <v>13532</v>
      </c>
      <c r="F764" t="s">
        <v>669</v>
      </c>
      <c r="G764" s="14" t="s">
        <v>175</v>
      </c>
      <c r="H764" t="s">
        <v>82</v>
      </c>
      <c r="J764" t="s">
        <v>886</v>
      </c>
      <c r="K764" s="14">
        <v>1</v>
      </c>
      <c r="L764">
        <v>227.27</v>
      </c>
      <c r="M764">
        <f t="shared" si="100"/>
        <v>227.27</v>
      </c>
      <c r="N764" s="17">
        <f t="shared" si="107"/>
        <v>16000</v>
      </c>
      <c r="O764" s="18" t="str">
        <f t="shared" si="103"/>
        <v>149716000</v>
      </c>
      <c r="P764" s="79" t="str">
        <f t="shared" si="104"/>
        <v>10811P23TP06</v>
      </c>
      <c r="Q764" t="str">
        <f t="shared" si="105"/>
        <v>SIZE:XXXL,COLOR:960</v>
      </c>
      <c r="S764" t="str">
        <f t="shared" si="101"/>
        <v>1497</v>
      </c>
      <c r="V764" s="1" t="str">
        <f t="shared" si="106"/>
        <v>CM0000000001497</v>
      </c>
    </row>
    <row r="765" spans="1:22" ht="15.75">
      <c r="A765" s="1">
        <v>40208</v>
      </c>
      <c r="B765" s="87" t="str">
        <f t="shared" si="102"/>
        <v>CM0000000001497</v>
      </c>
      <c r="C765" s="19">
        <v>1497</v>
      </c>
      <c r="D765" s="1">
        <f t="shared" si="99"/>
        <v>40208</v>
      </c>
      <c r="E765">
        <v>2067</v>
      </c>
      <c r="F765" t="s">
        <v>670</v>
      </c>
      <c r="G765" s="14" t="s">
        <v>805</v>
      </c>
      <c r="H765" t="s">
        <v>407</v>
      </c>
      <c r="J765" t="s">
        <v>887</v>
      </c>
      <c r="K765" s="14">
        <v>1</v>
      </c>
      <c r="L765">
        <v>681.82</v>
      </c>
      <c r="M765">
        <f t="shared" si="100"/>
        <v>681.82</v>
      </c>
      <c r="N765" s="17">
        <f t="shared" si="107"/>
        <v>17000</v>
      </c>
      <c r="O765" s="18" t="str">
        <f t="shared" si="103"/>
        <v>149717000</v>
      </c>
      <c r="P765" s="79" t="str">
        <f t="shared" si="104"/>
        <v>10802F36C09902</v>
      </c>
      <c r="Q765" t="str">
        <f t="shared" si="105"/>
        <v>SIZE:52,COLOR:690</v>
      </c>
      <c r="S765" t="str">
        <f t="shared" si="101"/>
        <v>1497</v>
      </c>
      <c r="V765" s="1" t="str">
        <f t="shared" si="106"/>
        <v>CM0000000001497</v>
      </c>
    </row>
    <row r="766" spans="1:22" ht="15.75">
      <c r="A766" s="1">
        <v>40208</v>
      </c>
      <c r="B766" s="87" t="str">
        <f t="shared" si="102"/>
        <v>CM0000000001498</v>
      </c>
      <c r="C766" s="19">
        <v>1498</v>
      </c>
      <c r="D766" s="1">
        <f t="shared" si="99"/>
        <v>40208</v>
      </c>
      <c r="E766">
        <v>2067</v>
      </c>
      <c r="F766" t="s">
        <v>670</v>
      </c>
      <c r="G766" s="14" t="s">
        <v>786</v>
      </c>
      <c r="H766" t="s">
        <v>407</v>
      </c>
      <c r="J766" t="s">
        <v>108</v>
      </c>
      <c r="K766" s="14">
        <v>1</v>
      </c>
      <c r="L766">
        <v>613.64</v>
      </c>
      <c r="M766">
        <f t="shared" si="100"/>
        <v>613.64</v>
      </c>
      <c r="N766" s="17">
        <f t="shared" si="107"/>
        <v>16000</v>
      </c>
      <c r="O766" s="18" t="str">
        <f t="shared" si="103"/>
        <v>149816000</v>
      </c>
      <c r="P766" s="79" t="str">
        <f t="shared" si="104"/>
        <v>10802F36S06041</v>
      </c>
      <c r="Q766" t="str">
        <f t="shared" si="105"/>
        <v>SIZE:52,COLOR:001</v>
      </c>
      <c r="S766" t="str">
        <f t="shared" si="101"/>
        <v>1498</v>
      </c>
      <c r="V766" s="1" t="str">
        <f t="shared" si="106"/>
        <v>CM0000000001498</v>
      </c>
    </row>
    <row r="767" spans="1:22" ht="15.75">
      <c r="A767" s="1">
        <v>40208</v>
      </c>
      <c r="B767" s="87" t="str">
        <f t="shared" si="102"/>
        <v>CM0000000001499</v>
      </c>
      <c r="C767" s="19">
        <v>1499</v>
      </c>
      <c r="D767" s="1">
        <f t="shared" si="99"/>
        <v>40208</v>
      </c>
      <c r="E767">
        <v>2067</v>
      </c>
      <c r="F767" t="s">
        <v>670</v>
      </c>
      <c r="G767" s="14" t="s">
        <v>733</v>
      </c>
      <c r="H767" t="s">
        <v>200</v>
      </c>
      <c r="J767" t="s">
        <v>888</v>
      </c>
      <c r="K767" s="14">
        <v>1</v>
      </c>
      <c r="L767">
        <v>318.18</v>
      </c>
      <c r="M767">
        <f t="shared" si="100"/>
        <v>318.18</v>
      </c>
      <c r="N767" s="17">
        <f t="shared" si="107"/>
        <v>16000</v>
      </c>
      <c r="O767" s="18" t="str">
        <f t="shared" si="103"/>
        <v>149916000</v>
      </c>
      <c r="P767" s="79" t="str">
        <f t="shared" si="104"/>
        <v>10803B03Y14944</v>
      </c>
      <c r="Q767" t="str">
        <f t="shared" si="105"/>
        <v>SIZE:52,COLOR:591</v>
      </c>
      <c r="S767" t="str">
        <f t="shared" si="101"/>
        <v>1499</v>
      </c>
      <c r="V767" s="1" t="str">
        <f t="shared" si="106"/>
        <v>CM0000000001499</v>
      </c>
    </row>
    <row r="768" spans="1:22" ht="15.75">
      <c r="A768" s="1">
        <v>40208</v>
      </c>
      <c r="B768" s="87" t="str">
        <f t="shared" si="102"/>
        <v>CM0000000001500</v>
      </c>
      <c r="C768" s="19">
        <v>1500</v>
      </c>
      <c r="D768" s="1">
        <f t="shared" si="99"/>
        <v>40208</v>
      </c>
      <c r="E768">
        <v>2067</v>
      </c>
      <c r="F768" t="s">
        <v>670</v>
      </c>
      <c r="G768" s="14" t="s">
        <v>85</v>
      </c>
      <c r="H768" t="s">
        <v>13</v>
      </c>
      <c r="J768" t="s">
        <v>44</v>
      </c>
      <c r="K768" s="14">
        <v>1</v>
      </c>
      <c r="L768">
        <v>295.45</v>
      </c>
      <c r="M768">
        <f t="shared" si="100"/>
        <v>295.45</v>
      </c>
      <c r="N768" s="17">
        <f t="shared" si="107"/>
        <v>16000</v>
      </c>
      <c r="O768" s="18" t="str">
        <f t="shared" si="103"/>
        <v>150016000</v>
      </c>
      <c r="P768" s="79" t="str">
        <f t="shared" si="104"/>
        <v>10880P019505</v>
      </c>
      <c r="Q768" t="str">
        <f t="shared" si="105"/>
        <v>SIZE:34,COLOR:250</v>
      </c>
      <c r="S768" t="str">
        <f t="shared" si="101"/>
        <v>1500</v>
      </c>
      <c r="V768" s="1" t="str">
        <f t="shared" si="106"/>
        <v>CM0000000001500</v>
      </c>
    </row>
    <row r="769" spans="1:22" ht="15.75">
      <c r="A769" s="1">
        <v>40208</v>
      </c>
      <c r="B769" s="87" t="str">
        <f t="shared" si="102"/>
        <v>CM0000000001501</v>
      </c>
      <c r="C769" s="19">
        <v>1501</v>
      </c>
      <c r="D769" s="1">
        <f t="shared" si="99"/>
        <v>40208</v>
      </c>
      <c r="E769">
        <v>13539</v>
      </c>
      <c r="F769" t="s">
        <v>356</v>
      </c>
      <c r="G769" s="14" t="s">
        <v>50</v>
      </c>
      <c r="H769" t="s">
        <v>18</v>
      </c>
      <c r="J769" t="s">
        <v>149</v>
      </c>
      <c r="K769" s="14">
        <v>1</v>
      </c>
      <c r="L769">
        <v>261.36</v>
      </c>
      <c r="M769">
        <f t="shared" si="100"/>
        <v>261.36</v>
      </c>
      <c r="N769" s="17">
        <f t="shared" si="107"/>
        <v>16000</v>
      </c>
      <c r="O769" s="18" t="str">
        <f t="shared" si="103"/>
        <v>150116000</v>
      </c>
      <c r="P769" s="79" t="str">
        <f t="shared" si="104"/>
        <v>10804Z37A48103</v>
      </c>
      <c r="Q769" t="str">
        <f t="shared" si="105"/>
        <v>SIZE:XL,COLOR:700</v>
      </c>
      <c r="S769" t="str">
        <f t="shared" si="101"/>
        <v>1501</v>
      </c>
      <c r="V769" s="1" t="str">
        <f t="shared" si="106"/>
        <v>CM0000000001501</v>
      </c>
    </row>
    <row r="770" spans="1:22" ht="15.75">
      <c r="A770" s="1">
        <v>40208</v>
      </c>
      <c r="B770" s="87" t="str">
        <f t="shared" si="102"/>
        <v>CM0000000001502</v>
      </c>
      <c r="C770" s="19">
        <v>1502</v>
      </c>
      <c r="D770" s="1">
        <f t="shared" si="99"/>
        <v>40208</v>
      </c>
      <c r="E770">
        <v>13539</v>
      </c>
      <c r="F770" t="s">
        <v>356</v>
      </c>
      <c r="G770" s="14" t="s">
        <v>50</v>
      </c>
      <c r="H770" t="s">
        <v>18</v>
      </c>
      <c r="J770" t="s">
        <v>197</v>
      </c>
      <c r="K770" s="14">
        <v>1</v>
      </c>
      <c r="L770">
        <v>261.36</v>
      </c>
      <c r="M770">
        <f t="shared" si="100"/>
        <v>261.36</v>
      </c>
      <c r="N770" s="17">
        <f t="shared" si="107"/>
        <v>16000</v>
      </c>
      <c r="O770" s="18" t="str">
        <f t="shared" si="103"/>
        <v>150216000</v>
      </c>
      <c r="P770" s="79" t="str">
        <f t="shared" si="104"/>
        <v>10804Z37A48103</v>
      </c>
      <c r="Q770" t="str">
        <f t="shared" si="105"/>
        <v>SIZE:XL,COLOR:950</v>
      </c>
      <c r="S770" t="str">
        <f t="shared" si="101"/>
        <v>1502</v>
      </c>
      <c r="V770" s="1" t="str">
        <f t="shared" si="106"/>
        <v>CM0000000001502</v>
      </c>
    </row>
    <row r="771" spans="1:22" ht="15.75">
      <c r="A771" s="1">
        <v>40208</v>
      </c>
      <c r="B771" s="87" t="str">
        <f t="shared" si="102"/>
        <v>CM0000000001503</v>
      </c>
      <c r="C771" s="19">
        <v>1503</v>
      </c>
      <c r="D771" s="1">
        <f t="shared" si="99"/>
        <v>40208</v>
      </c>
      <c r="E771">
        <v>13539</v>
      </c>
      <c r="F771" t="s">
        <v>356</v>
      </c>
      <c r="G771" s="14" t="s">
        <v>124</v>
      </c>
      <c r="H771" t="s">
        <v>18</v>
      </c>
      <c r="J771" t="s">
        <v>149</v>
      </c>
      <c r="K771" s="14">
        <v>1</v>
      </c>
      <c r="L771">
        <v>261.36</v>
      </c>
      <c r="M771">
        <f t="shared" si="100"/>
        <v>261.36</v>
      </c>
      <c r="N771" s="17">
        <f t="shared" si="107"/>
        <v>16000</v>
      </c>
      <c r="O771" s="18" t="str">
        <f t="shared" si="103"/>
        <v>150316000</v>
      </c>
      <c r="P771" s="79" t="str">
        <f t="shared" si="104"/>
        <v>10804Z37K28317</v>
      </c>
      <c r="Q771" t="str">
        <f t="shared" si="105"/>
        <v>SIZE:XL,COLOR:700</v>
      </c>
      <c r="S771" t="str">
        <f t="shared" si="101"/>
        <v>1503</v>
      </c>
      <c r="V771" s="1" t="str">
        <f t="shared" si="106"/>
        <v>CM0000000001503</v>
      </c>
    </row>
    <row r="772" spans="1:22" ht="15.75">
      <c r="A772" s="1">
        <v>40208</v>
      </c>
      <c r="B772" s="87" t="str">
        <f t="shared" si="102"/>
        <v>CM0000000001503</v>
      </c>
      <c r="C772" s="19">
        <v>1503</v>
      </c>
      <c r="D772" s="1">
        <f t="shared" ref="D772:D835" si="108">+A772</f>
        <v>40208</v>
      </c>
      <c r="E772">
        <v>13539</v>
      </c>
      <c r="F772" t="s">
        <v>356</v>
      </c>
      <c r="G772" s="14" t="s">
        <v>796</v>
      </c>
      <c r="H772" t="s">
        <v>170</v>
      </c>
      <c r="J772" t="s">
        <v>450</v>
      </c>
      <c r="K772" s="14">
        <v>1</v>
      </c>
      <c r="L772">
        <v>250</v>
      </c>
      <c r="M772">
        <f t="shared" ref="M772:M835" si="109">K772*L772</f>
        <v>250</v>
      </c>
      <c r="N772" s="17">
        <f t="shared" si="107"/>
        <v>17000</v>
      </c>
      <c r="O772" s="18" t="str">
        <f t="shared" si="103"/>
        <v>150317000</v>
      </c>
      <c r="P772" s="79" t="str">
        <f t="shared" si="104"/>
        <v>80820B11G15082</v>
      </c>
      <c r="Q772" t="str">
        <f t="shared" si="105"/>
        <v>SIZE:38,COLOR:350</v>
      </c>
      <c r="S772" t="str">
        <f t="shared" ref="S772:S835" si="110">MID(B772,12,15)</f>
        <v>1503</v>
      </c>
      <c r="V772" s="1" t="str">
        <f t="shared" si="106"/>
        <v>CM0000000001503</v>
      </c>
    </row>
    <row r="773" spans="1:22" ht="15.75">
      <c r="A773" s="1">
        <v>40208</v>
      </c>
      <c r="B773" s="87" t="str">
        <f t="shared" ref="B773:B783" si="111">CONCATENATE($B$2,C773)</f>
        <v>CM0000000001504</v>
      </c>
      <c r="C773" s="19">
        <v>1504</v>
      </c>
      <c r="D773" s="1">
        <f t="shared" si="108"/>
        <v>40208</v>
      </c>
      <c r="E773">
        <v>13539</v>
      </c>
      <c r="F773" t="s">
        <v>356</v>
      </c>
      <c r="G773" s="14" t="s">
        <v>384</v>
      </c>
      <c r="H773" t="s">
        <v>38</v>
      </c>
      <c r="J773" t="s">
        <v>190</v>
      </c>
      <c r="K773" s="14">
        <v>1</v>
      </c>
      <c r="L773">
        <v>235.15</v>
      </c>
      <c r="M773">
        <f t="shared" si="109"/>
        <v>235.15</v>
      </c>
      <c r="N773" s="17">
        <f t="shared" si="107"/>
        <v>16000</v>
      </c>
      <c r="O773" s="18" t="str">
        <f t="shared" ref="O773:O836" si="112">CONCATENATE(C773,N773)</f>
        <v>150416000</v>
      </c>
      <c r="P773" s="79" t="str">
        <f t="shared" ref="P773:P836" si="113">G773</f>
        <v>80820b50bc13</v>
      </c>
      <c r="Q773" t="str">
        <f t="shared" ref="Q773:Q836" si="114">J773</f>
        <v>SIZE:38,COLOR:950</v>
      </c>
      <c r="S773" t="str">
        <f t="shared" si="110"/>
        <v>1504</v>
      </c>
      <c r="V773" s="1" t="str">
        <f t="shared" ref="V773:V836" si="115">B773</f>
        <v>CM0000000001504</v>
      </c>
    </row>
    <row r="774" spans="1:22" ht="15.75">
      <c r="A774" s="1">
        <v>40208</v>
      </c>
      <c r="B774" s="87" t="str">
        <f t="shared" si="111"/>
        <v>CM0000000001504</v>
      </c>
      <c r="C774" s="19">
        <v>1504</v>
      </c>
      <c r="D774" s="1">
        <f t="shared" si="108"/>
        <v>40208</v>
      </c>
      <c r="E774">
        <v>13137</v>
      </c>
      <c r="F774" t="s">
        <v>671</v>
      </c>
      <c r="G774" s="14" t="s">
        <v>132</v>
      </c>
      <c r="H774" t="s">
        <v>18</v>
      </c>
      <c r="J774" t="s">
        <v>201</v>
      </c>
      <c r="K774" s="14">
        <v>1</v>
      </c>
      <c r="L774">
        <v>250</v>
      </c>
      <c r="M774">
        <f t="shared" si="109"/>
        <v>250</v>
      </c>
      <c r="N774" s="17">
        <f t="shared" si="107"/>
        <v>17000</v>
      </c>
      <c r="O774" s="18" t="str">
        <f t="shared" si="112"/>
        <v>150417000</v>
      </c>
      <c r="P774" s="79" t="str">
        <f t="shared" si="113"/>
        <v>10804E72B10580</v>
      </c>
      <c r="Q774" t="str">
        <f t="shared" si="114"/>
        <v>SIZE:XXL,COLOR:595</v>
      </c>
      <c r="S774" t="str">
        <f t="shared" si="110"/>
        <v>1504</v>
      </c>
      <c r="V774" s="1" t="str">
        <f t="shared" si="115"/>
        <v>CM0000000001504</v>
      </c>
    </row>
    <row r="775" spans="1:22" ht="15.75">
      <c r="A775" s="1">
        <v>40208</v>
      </c>
      <c r="B775" s="87" t="str">
        <f t="shared" si="111"/>
        <v>CM0000000001505</v>
      </c>
      <c r="C775" s="19">
        <v>1505</v>
      </c>
      <c r="D775" s="1">
        <f t="shared" si="108"/>
        <v>40208</v>
      </c>
      <c r="E775">
        <v>13137</v>
      </c>
      <c r="F775" t="s">
        <v>671</v>
      </c>
      <c r="G775" s="14" t="s">
        <v>180</v>
      </c>
      <c r="H775" t="s">
        <v>18</v>
      </c>
      <c r="J775" t="s">
        <v>53</v>
      </c>
      <c r="K775" s="14">
        <v>1</v>
      </c>
      <c r="L775">
        <v>261.36</v>
      </c>
      <c r="M775">
        <f t="shared" si="109"/>
        <v>261.36</v>
      </c>
      <c r="N775" s="17">
        <f t="shared" ref="N775:N838" si="116">IF(C775=C774,N774+1000,$N$2)</f>
        <v>16000</v>
      </c>
      <c r="O775" s="18" t="str">
        <f t="shared" si="112"/>
        <v>150516000</v>
      </c>
      <c r="P775" s="79" t="str">
        <f t="shared" si="113"/>
        <v>10804Z37C19521</v>
      </c>
      <c r="Q775" t="str">
        <f t="shared" si="114"/>
        <v>SIZE:M,COLOR:700</v>
      </c>
      <c r="S775" t="str">
        <f t="shared" si="110"/>
        <v>1505</v>
      </c>
      <c r="V775" s="1" t="str">
        <f t="shared" si="115"/>
        <v>CM0000000001505</v>
      </c>
    </row>
    <row r="776" spans="1:22" ht="15.75">
      <c r="A776" s="1">
        <v>40208</v>
      </c>
      <c r="B776" s="87" t="str">
        <f t="shared" si="111"/>
        <v>CM0000000001506</v>
      </c>
      <c r="C776" s="19">
        <v>1506</v>
      </c>
      <c r="D776" s="1">
        <f t="shared" si="108"/>
        <v>40208</v>
      </c>
      <c r="E776">
        <v>11637</v>
      </c>
      <c r="F776" t="s">
        <v>550</v>
      </c>
      <c r="G776" s="14" t="s">
        <v>806</v>
      </c>
      <c r="H776" t="s">
        <v>82</v>
      </c>
      <c r="J776" t="s">
        <v>113</v>
      </c>
      <c r="K776" s="14">
        <v>1</v>
      </c>
      <c r="L776">
        <v>136.36000000000001</v>
      </c>
      <c r="M776">
        <f t="shared" si="109"/>
        <v>136.36000000000001</v>
      </c>
      <c r="N776" s="17">
        <f t="shared" si="116"/>
        <v>16000</v>
      </c>
      <c r="O776" s="18" t="str">
        <f t="shared" si="112"/>
        <v>150616000</v>
      </c>
      <c r="P776" s="79" t="str">
        <f t="shared" si="113"/>
        <v>10811P268042</v>
      </c>
      <c r="Q776" t="str">
        <f t="shared" si="114"/>
        <v>SIZE:XL,COLOR:600</v>
      </c>
      <c r="S776" t="str">
        <f t="shared" si="110"/>
        <v>1506</v>
      </c>
      <c r="V776" s="1" t="str">
        <f t="shared" si="115"/>
        <v>CM0000000001506</v>
      </c>
    </row>
    <row r="777" spans="1:22" ht="15.75">
      <c r="A777" s="1">
        <v>40208</v>
      </c>
      <c r="B777" s="87" t="str">
        <f t="shared" si="111"/>
        <v>CM0000000001507</v>
      </c>
      <c r="C777" s="19">
        <v>1507</v>
      </c>
      <c r="D777" s="1">
        <f t="shared" si="108"/>
        <v>40208</v>
      </c>
      <c r="E777">
        <v>11637</v>
      </c>
      <c r="F777" t="s">
        <v>550</v>
      </c>
      <c r="G777" s="14" t="s">
        <v>111</v>
      </c>
      <c r="H777" t="s">
        <v>15</v>
      </c>
      <c r="J777" t="s">
        <v>136</v>
      </c>
      <c r="K777" s="14">
        <v>1</v>
      </c>
      <c r="L777">
        <v>250</v>
      </c>
      <c r="M777">
        <f t="shared" si="109"/>
        <v>250</v>
      </c>
      <c r="N777" s="17">
        <f t="shared" si="116"/>
        <v>16000</v>
      </c>
      <c r="O777" s="18" t="str">
        <f t="shared" si="112"/>
        <v>150716000</v>
      </c>
      <c r="P777" s="79" t="str">
        <f t="shared" si="113"/>
        <v>10882P23TP07</v>
      </c>
      <c r="Q777" t="str">
        <f t="shared" si="114"/>
        <v>SIZE:L,COLOR:790</v>
      </c>
      <c r="S777" t="str">
        <f t="shared" si="110"/>
        <v>1507</v>
      </c>
      <c r="V777" s="1" t="str">
        <f t="shared" si="115"/>
        <v>CM0000000001507</v>
      </c>
    </row>
    <row r="778" spans="1:22" ht="15.75">
      <c r="A778" s="1">
        <v>40209</v>
      </c>
      <c r="B778" s="87" t="str">
        <f t="shared" si="111"/>
        <v>CM0000000001508</v>
      </c>
      <c r="C778" s="19">
        <v>1508</v>
      </c>
      <c r="D778" s="1">
        <f t="shared" si="108"/>
        <v>40209</v>
      </c>
      <c r="E778">
        <v>7583</v>
      </c>
      <c r="F778" t="s">
        <v>672</v>
      </c>
      <c r="G778" s="14" t="s">
        <v>383</v>
      </c>
      <c r="H778" t="s">
        <v>18</v>
      </c>
      <c r="J778" t="s">
        <v>889</v>
      </c>
      <c r="K778" s="14">
        <v>1</v>
      </c>
      <c r="L778">
        <v>227.27</v>
      </c>
      <c r="M778">
        <f t="shared" si="109"/>
        <v>227.27</v>
      </c>
      <c r="N778" s="17">
        <f t="shared" si="116"/>
        <v>16000</v>
      </c>
      <c r="O778" s="18" t="str">
        <f t="shared" si="112"/>
        <v>150816000</v>
      </c>
      <c r="P778" s="79" t="str">
        <f t="shared" si="113"/>
        <v>10804O76C19563</v>
      </c>
      <c r="Q778" t="str">
        <f t="shared" si="114"/>
        <v>SIZE:XXL,COLOR:380</v>
      </c>
      <c r="S778" t="str">
        <f t="shared" si="110"/>
        <v>1508</v>
      </c>
      <c r="V778" s="1" t="str">
        <f t="shared" si="115"/>
        <v>CM0000000001508</v>
      </c>
    </row>
    <row r="779" spans="1:22" ht="15.75">
      <c r="A779" s="1">
        <v>40209</v>
      </c>
      <c r="B779" s="87" t="str">
        <f t="shared" si="111"/>
        <v>CM0000000001509</v>
      </c>
      <c r="C779" s="19">
        <v>1509</v>
      </c>
      <c r="D779" s="1">
        <f t="shared" si="108"/>
        <v>40209</v>
      </c>
      <c r="E779">
        <v>7583</v>
      </c>
      <c r="F779" t="s">
        <v>672</v>
      </c>
      <c r="G779" s="14" t="s">
        <v>181</v>
      </c>
      <c r="H779" t="s">
        <v>182</v>
      </c>
      <c r="J779" t="s">
        <v>155</v>
      </c>
      <c r="K779" s="14">
        <v>1</v>
      </c>
      <c r="L779" s="2">
        <v>1363.64</v>
      </c>
      <c r="M779">
        <f t="shared" si="109"/>
        <v>1363.64</v>
      </c>
      <c r="N779" s="17">
        <f t="shared" si="116"/>
        <v>16000</v>
      </c>
      <c r="O779" s="18" t="str">
        <f t="shared" si="112"/>
        <v>150916000</v>
      </c>
      <c r="P779" s="79" t="str">
        <f t="shared" si="113"/>
        <v>10805C10 J02585</v>
      </c>
      <c r="Q779" t="str">
        <f t="shared" si="114"/>
        <v>SIZE:54,COLOR:400</v>
      </c>
      <c r="S779" t="str">
        <f t="shared" si="110"/>
        <v>1509</v>
      </c>
      <c r="V779" s="1" t="str">
        <f t="shared" si="115"/>
        <v>CM0000000001509</v>
      </c>
    </row>
    <row r="780" spans="1:22" ht="15.75">
      <c r="A780" s="1">
        <v>40209</v>
      </c>
      <c r="B780" s="87" t="str">
        <f t="shared" si="111"/>
        <v>CM0000000001510</v>
      </c>
      <c r="C780" s="19">
        <v>1510</v>
      </c>
      <c r="D780" s="1">
        <f t="shared" si="108"/>
        <v>40209</v>
      </c>
      <c r="E780">
        <v>5635</v>
      </c>
      <c r="F780" t="s">
        <v>574</v>
      </c>
      <c r="G780" s="14" t="s">
        <v>153</v>
      </c>
      <c r="H780" t="s">
        <v>38</v>
      </c>
      <c r="J780" t="s">
        <v>190</v>
      </c>
      <c r="K780" s="14">
        <v>1</v>
      </c>
      <c r="L780">
        <v>250</v>
      </c>
      <c r="M780">
        <f t="shared" si="109"/>
        <v>250</v>
      </c>
      <c r="N780" s="17">
        <f t="shared" si="116"/>
        <v>16000</v>
      </c>
      <c r="O780" s="18" t="str">
        <f t="shared" si="112"/>
        <v>151016000</v>
      </c>
      <c r="P780" s="79" t="str">
        <f t="shared" si="113"/>
        <v>80820F27J09008</v>
      </c>
      <c r="Q780" t="str">
        <f t="shared" si="114"/>
        <v>SIZE:38,COLOR:950</v>
      </c>
      <c r="S780" t="str">
        <f t="shared" si="110"/>
        <v>1510</v>
      </c>
      <c r="V780" s="1" t="str">
        <f t="shared" si="115"/>
        <v>CM0000000001510</v>
      </c>
    </row>
    <row r="781" spans="1:22" ht="15.75">
      <c r="A781" s="1">
        <v>40209</v>
      </c>
      <c r="B781" s="87" t="str">
        <f t="shared" si="111"/>
        <v>CM0000000001511</v>
      </c>
      <c r="C781" s="19">
        <v>1511</v>
      </c>
      <c r="D781" s="1">
        <f t="shared" si="108"/>
        <v>40209</v>
      </c>
      <c r="E781">
        <v>13232</v>
      </c>
      <c r="F781" t="s">
        <v>569</v>
      </c>
      <c r="G781" s="14" t="s">
        <v>807</v>
      </c>
      <c r="H781" t="s">
        <v>18</v>
      </c>
      <c r="J781" t="s">
        <v>162</v>
      </c>
      <c r="K781" s="14">
        <v>1</v>
      </c>
      <c r="L781">
        <v>261.36</v>
      </c>
      <c r="M781">
        <f t="shared" si="109"/>
        <v>261.36</v>
      </c>
      <c r="N781" s="17">
        <f t="shared" si="116"/>
        <v>16000</v>
      </c>
      <c r="O781" s="18" t="str">
        <f t="shared" si="112"/>
        <v>151116000</v>
      </c>
      <c r="P781" s="79" t="str">
        <f t="shared" si="113"/>
        <v>10804O76K28320</v>
      </c>
      <c r="Q781" t="str">
        <f t="shared" si="114"/>
        <v>SIZE:XXXL,COLOR:250</v>
      </c>
      <c r="S781" t="str">
        <f t="shared" si="110"/>
        <v>1511</v>
      </c>
      <c r="V781" s="1" t="str">
        <f t="shared" si="115"/>
        <v>CM0000000001511</v>
      </c>
    </row>
    <row r="782" spans="1:22" ht="15.75">
      <c r="A782" s="1">
        <v>40209</v>
      </c>
      <c r="B782" s="87" t="str">
        <f t="shared" si="111"/>
        <v>CM0000000001511</v>
      </c>
      <c r="C782" s="19">
        <v>1511</v>
      </c>
      <c r="D782" s="1">
        <f t="shared" si="108"/>
        <v>40209</v>
      </c>
      <c r="E782">
        <v>13232</v>
      </c>
      <c r="F782" t="s">
        <v>569</v>
      </c>
      <c r="G782" s="14" t="s">
        <v>60</v>
      </c>
      <c r="H782" t="s">
        <v>15</v>
      </c>
      <c r="J782" t="s">
        <v>192</v>
      </c>
      <c r="K782" s="14">
        <v>1</v>
      </c>
      <c r="L782">
        <v>227.27</v>
      </c>
      <c r="M782">
        <f t="shared" si="109"/>
        <v>227.27</v>
      </c>
      <c r="N782" s="17">
        <f t="shared" si="116"/>
        <v>17000</v>
      </c>
      <c r="O782" s="18" t="str">
        <f t="shared" si="112"/>
        <v>151117000</v>
      </c>
      <c r="P782" s="79" t="str">
        <f t="shared" si="113"/>
        <v>10882P33NT01</v>
      </c>
      <c r="Q782" t="str">
        <f t="shared" si="114"/>
        <v>SIZE:XXXL,COLOR:700</v>
      </c>
      <c r="S782" t="str">
        <f t="shared" si="110"/>
        <v>1511</v>
      </c>
      <c r="V782" s="1" t="str">
        <f t="shared" si="115"/>
        <v>CM0000000001511</v>
      </c>
    </row>
    <row r="783" spans="1:22" ht="15.75">
      <c r="A783" s="1">
        <v>40209</v>
      </c>
      <c r="B783" s="87" t="str">
        <f t="shared" si="111"/>
        <v>CM0000000001512</v>
      </c>
      <c r="C783" s="19">
        <v>1512</v>
      </c>
      <c r="D783" s="1">
        <f t="shared" si="108"/>
        <v>40209</v>
      </c>
      <c r="E783">
        <v>661</v>
      </c>
      <c r="F783" t="s">
        <v>673</v>
      </c>
      <c r="G783" s="14" t="s">
        <v>808</v>
      </c>
      <c r="H783" t="s">
        <v>809</v>
      </c>
      <c r="J783" t="s">
        <v>267</v>
      </c>
      <c r="K783" s="14">
        <v>1</v>
      </c>
      <c r="L783">
        <v>127.27</v>
      </c>
      <c r="M783">
        <f t="shared" si="109"/>
        <v>127.27</v>
      </c>
      <c r="N783" s="17">
        <f t="shared" si="116"/>
        <v>16000</v>
      </c>
      <c r="O783" s="18" t="str">
        <f t="shared" si="112"/>
        <v>151216000</v>
      </c>
      <c r="P783" s="79" t="str">
        <f t="shared" si="113"/>
        <v>10875P088006</v>
      </c>
      <c r="Q783" t="str">
        <f t="shared" si="114"/>
        <v>SIZE:M,COLOR:100</v>
      </c>
      <c r="S783" t="str">
        <f t="shared" si="110"/>
        <v>1512</v>
      </c>
      <c r="V783" s="1" t="str">
        <f t="shared" si="115"/>
        <v>CM0000000001512</v>
      </c>
    </row>
    <row r="784" spans="1:22" ht="15.75">
      <c r="A784" s="1"/>
      <c r="B784" s="87" t="s">
        <v>1837</v>
      </c>
      <c r="C784" s="19"/>
      <c r="D784" s="1"/>
      <c r="G784" s="14"/>
      <c r="K784" s="14"/>
      <c r="N784" s="17"/>
      <c r="O784" s="18"/>
      <c r="P784" s="79"/>
      <c r="V784" s="1"/>
    </row>
    <row r="785" spans="1:22" ht="15.75">
      <c r="A785" s="1">
        <v>40179</v>
      </c>
      <c r="B785" s="87" t="str">
        <f>CONCATENATE($B$784,C785)</f>
        <v>RD000000000170</v>
      </c>
      <c r="C785" s="19">
        <v>170</v>
      </c>
      <c r="D785" s="1">
        <f t="shared" si="108"/>
        <v>40179</v>
      </c>
      <c r="E785">
        <v>13514</v>
      </c>
      <c r="F785" t="s">
        <v>666</v>
      </c>
      <c r="G785" s="14" t="s">
        <v>361</v>
      </c>
      <c r="H785" t="s">
        <v>35</v>
      </c>
      <c r="J785" t="s">
        <v>459</v>
      </c>
      <c r="K785" s="14">
        <v>1</v>
      </c>
      <c r="L785">
        <v>113.64</v>
      </c>
      <c r="M785">
        <f t="shared" si="109"/>
        <v>113.64</v>
      </c>
      <c r="N785" s="17">
        <f t="shared" si="116"/>
        <v>16000</v>
      </c>
      <c r="O785" s="18" t="str">
        <f t="shared" si="112"/>
        <v>17016000</v>
      </c>
      <c r="P785" s="79" t="str">
        <f t="shared" si="113"/>
        <v>10819A20SW01</v>
      </c>
      <c r="Q785" t="str">
        <f t="shared" si="114"/>
        <v>SIZE:M,COLOR:001</v>
      </c>
      <c r="S785" t="str">
        <f t="shared" si="110"/>
        <v>170</v>
      </c>
      <c r="V785" s="1" t="str">
        <f t="shared" si="115"/>
        <v>RD000000000170</v>
      </c>
    </row>
    <row r="786" spans="1:22" ht="15.75">
      <c r="A786" s="1">
        <v>40183</v>
      </c>
      <c r="B786" s="87" t="str">
        <f t="shared" ref="B786:B849" si="117">CONCATENATE($B$784,C786)</f>
        <v>RD000000000171</v>
      </c>
      <c r="C786" s="19">
        <v>171</v>
      </c>
      <c r="D786" s="1">
        <f t="shared" si="108"/>
        <v>40183</v>
      </c>
      <c r="E786">
        <v>13567</v>
      </c>
      <c r="F786" t="s">
        <v>674</v>
      </c>
      <c r="G786" s="14" t="s">
        <v>380</v>
      </c>
      <c r="H786" t="s">
        <v>82</v>
      </c>
      <c r="J786" t="s">
        <v>425</v>
      </c>
      <c r="K786" s="14">
        <v>1</v>
      </c>
      <c r="L786">
        <v>136.36000000000001</v>
      </c>
      <c r="M786">
        <f t="shared" si="109"/>
        <v>136.36000000000001</v>
      </c>
      <c r="N786" s="17">
        <f t="shared" si="116"/>
        <v>16000</v>
      </c>
      <c r="O786" s="18" t="str">
        <f t="shared" si="112"/>
        <v>17116000</v>
      </c>
      <c r="P786" s="79" t="str">
        <f t="shared" si="113"/>
        <v>70811P239011</v>
      </c>
      <c r="Q786" t="str">
        <f t="shared" si="114"/>
        <v>SIZE:5X,COLOR:600</v>
      </c>
      <c r="S786" t="str">
        <f t="shared" si="110"/>
        <v>171</v>
      </c>
      <c r="V786" s="1" t="str">
        <f t="shared" si="115"/>
        <v>RD000000000171</v>
      </c>
    </row>
    <row r="787" spans="1:22" ht="15.75">
      <c r="A787" s="1">
        <v>40183</v>
      </c>
      <c r="B787" s="87" t="str">
        <f t="shared" si="117"/>
        <v>RD000000000172</v>
      </c>
      <c r="C787" s="19">
        <v>172</v>
      </c>
      <c r="D787" s="1">
        <f t="shared" si="108"/>
        <v>40183</v>
      </c>
      <c r="E787">
        <v>13567</v>
      </c>
      <c r="F787" t="s">
        <v>674</v>
      </c>
      <c r="G787" s="14" t="s">
        <v>368</v>
      </c>
      <c r="H787" t="s">
        <v>369</v>
      </c>
      <c r="J787" t="s">
        <v>438</v>
      </c>
      <c r="K787" s="14">
        <v>1</v>
      </c>
      <c r="L787">
        <v>204.55</v>
      </c>
      <c r="M787">
        <f t="shared" si="109"/>
        <v>204.55</v>
      </c>
      <c r="N787" s="17">
        <f t="shared" si="116"/>
        <v>16000</v>
      </c>
      <c r="O787" s="18" t="str">
        <f t="shared" si="112"/>
        <v>17216000</v>
      </c>
      <c r="P787" s="79" t="str">
        <f t="shared" si="113"/>
        <v>70812P02TD02</v>
      </c>
      <c r="Q787" t="str">
        <f t="shared" si="114"/>
        <v>SIZE:5X,COLOR:750</v>
      </c>
      <c r="S787" t="str">
        <f t="shared" si="110"/>
        <v>172</v>
      </c>
      <c r="V787" s="1" t="str">
        <f t="shared" si="115"/>
        <v>RD000000000172</v>
      </c>
    </row>
    <row r="788" spans="1:22" ht="15.75">
      <c r="A788" s="1">
        <v>40185</v>
      </c>
      <c r="B788" s="87" t="str">
        <f t="shared" si="117"/>
        <v>RD000000000173</v>
      </c>
      <c r="C788" s="19">
        <v>173</v>
      </c>
      <c r="D788" s="1">
        <f t="shared" si="108"/>
        <v>40185</v>
      </c>
      <c r="E788">
        <v>13567</v>
      </c>
      <c r="F788" t="s">
        <v>674</v>
      </c>
      <c r="G788" s="14" t="s">
        <v>368</v>
      </c>
      <c r="H788" t="s">
        <v>369</v>
      </c>
      <c r="J788" t="s">
        <v>420</v>
      </c>
      <c r="K788" s="14">
        <v>1</v>
      </c>
      <c r="L788">
        <v>204.55</v>
      </c>
      <c r="M788">
        <f t="shared" si="109"/>
        <v>204.55</v>
      </c>
      <c r="N788" s="17">
        <f t="shared" si="116"/>
        <v>16000</v>
      </c>
      <c r="O788" s="18" t="str">
        <f t="shared" si="112"/>
        <v>17316000</v>
      </c>
      <c r="P788" s="79" t="str">
        <f t="shared" si="113"/>
        <v>70812P02TD02</v>
      </c>
      <c r="Q788" t="str">
        <f t="shared" si="114"/>
        <v>SIZE:5X,COLOR:200</v>
      </c>
      <c r="S788" t="str">
        <f t="shared" si="110"/>
        <v>173</v>
      </c>
      <c r="V788" s="1" t="str">
        <f t="shared" si="115"/>
        <v>RD000000000173</v>
      </c>
    </row>
    <row r="789" spans="1:22" ht="15.75">
      <c r="A789" s="1">
        <v>40191</v>
      </c>
      <c r="B789" s="87" t="str">
        <f t="shared" si="117"/>
        <v>RD000000000174</v>
      </c>
      <c r="C789" s="19">
        <v>174</v>
      </c>
      <c r="D789" s="1">
        <f t="shared" si="108"/>
        <v>40191</v>
      </c>
      <c r="E789">
        <v>13567</v>
      </c>
      <c r="F789" t="s">
        <v>674</v>
      </c>
      <c r="G789" s="14" t="s">
        <v>368</v>
      </c>
      <c r="H789" t="s">
        <v>369</v>
      </c>
      <c r="J789" t="s">
        <v>425</v>
      </c>
      <c r="K789" s="14">
        <v>1</v>
      </c>
      <c r="L789">
        <v>204.55</v>
      </c>
      <c r="M789">
        <f t="shared" si="109"/>
        <v>204.55</v>
      </c>
      <c r="N789" s="17">
        <f t="shared" si="116"/>
        <v>16000</v>
      </c>
      <c r="O789" s="18" t="str">
        <f t="shared" si="112"/>
        <v>17416000</v>
      </c>
      <c r="P789" s="79" t="str">
        <f t="shared" si="113"/>
        <v>70812P02TD02</v>
      </c>
      <c r="Q789" t="str">
        <f t="shared" si="114"/>
        <v>SIZE:5X,COLOR:600</v>
      </c>
      <c r="S789" t="str">
        <f t="shared" si="110"/>
        <v>174</v>
      </c>
      <c r="V789" s="1" t="str">
        <f t="shared" si="115"/>
        <v>RD000000000174</v>
      </c>
    </row>
    <row r="790" spans="1:22" ht="15.75">
      <c r="A790" s="1">
        <v>40192</v>
      </c>
      <c r="B790" s="87" t="str">
        <f t="shared" si="117"/>
        <v>RD000000000175</v>
      </c>
      <c r="C790" s="19">
        <v>175</v>
      </c>
      <c r="D790" s="1">
        <f t="shared" si="108"/>
        <v>40192</v>
      </c>
      <c r="E790">
        <v>13567</v>
      </c>
      <c r="F790" t="s">
        <v>674</v>
      </c>
      <c r="G790" s="14" t="s">
        <v>366</v>
      </c>
      <c r="H790" t="s">
        <v>367</v>
      </c>
      <c r="J790" t="s">
        <v>431</v>
      </c>
      <c r="K790" s="14">
        <v>1</v>
      </c>
      <c r="L790">
        <v>159.09</v>
      </c>
      <c r="M790">
        <f t="shared" si="109"/>
        <v>159.09</v>
      </c>
      <c r="N790" s="17">
        <f t="shared" si="116"/>
        <v>16000</v>
      </c>
      <c r="O790" s="18" t="str">
        <f t="shared" si="112"/>
        <v>17516000</v>
      </c>
      <c r="P790" s="79" t="str">
        <f t="shared" si="113"/>
        <v>70817P269009</v>
      </c>
      <c r="Q790" t="str">
        <f t="shared" si="114"/>
        <v>SIZE:7X,COLOR:850</v>
      </c>
      <c r="S790" t="str">
        <f t="shared" si="110"/>
        <v>175</v>
      </c>
      <c r="V790" s="1" t="str">
        <f t="shared" si="115"/>
        <v>RD000000000175</v>
      </c>
    </row>
    <row r="791" spans="1:22" ht="15.75">
      <c r="A791" s="1">
        <v>40192</v>
      </c>
      <c r="B791" s="87" t="str">
        <f t="shared" si="117"/>
        <v>RD000000000176</v>
      </c>
      <c r="C791" s="19">
        <v>176</v>
      </c>
      <c r="D791" s="1">
        <f t="shared" si="108"/>
        <v>40192</v>
      </c>
      <c r="E791">
        <v>10124</v>
      </c>
      <c r="F791" t="s">
        <v>675</v>
      </c>
      <c r="G791" s="14" t="s">
        <v>363</v>
      </c>
      <c r="H791" t="s">
        <v>364</v>
      </c>
      <c r="J791" t="s">
        <v>442</v>
      </c>
      <c r="K791" s="14">
        <v>1</v>
      </c>
      <c r="L791">
        <v>204.55</v>
      </c>
      <c r="M791">
        <f t="shared" si="109"/>
        <v>204.55</v>
      </c>
      <c r="N791" s="17">
        <f t="shared" si="116"/>
        <v>16000</v>
      </c>
      <c r="O791" s="18" t="str">
        <f t="shared" si="112"/>
        <v>17616000</v>
      </c>
      <c r="P791" s="79" t="str">
        <f t="shared" si="113"/>
        <v>70820P019005</v>
      </c>
      <c r="Q791" t="str">
        <f t="shared" si="114"/>
        <v>SIZE:11X,COLOR:950</v>
      </c>
      <c r="S791" t="str">
        <f t="shared" si="110"/>
        <v>176</v>
      </c>
      <c r="V791" s="1" t="str">
        <f t="shared" si="115"/>
        <v>RD000000000176</v>
      </c>
    </row>
    <row r="792" spans="1:22" ht="15.75">
      <c r="A792" s="1">
        <v>40192</v>
      </c>
      <c r="B792" s="87" t="str">
        <f t="shared" si="117"/>
        <v>RD000000000176</v>
      </c>
      <c r="C792" s="19">
        <v>176</v>
      </c>
      <c r="D792" s="1">
        <f t="shared" si="108"/>
        <v>40192</v>
      </c>
      <c r="E792">
        <v>10124</v>
      </c>
      <c r="F792" t="s">
        <v>675</v>
      </c>
      <c r="G792" s="14" t="s">
        <v>392</v>
      </c>
      <c r="H792" t="s">
        <v>393</v>
      </c>
      <c r="J792" t="s">
        <v>860</v>
      </c>
      <c r="K792" s="14">
        <v>1</v>
      </c>
      <c r="L792">
        <v>181.82</v>
      </c>
      <c r="M792">
        <f t="shared" si="109"/>
        <v>181.82</v>
      </c>
      <c r="N792" s="17">
        <f t="shared" si="116"/>
        <v>17000</v>
      </c>
      <c r="O792" s="18" t="str">
        <f t="shared" si="112"/>
        <v>17617000</v>
      </c>
      <c r="P792" s="79" t="str">
        <f t="shared" si="113"/>
        <v>70823P019001</v>
      </c>
      <c r="Q792" t="str">
        <f t="shared" si="114"/>
        <v>SIZE:11X,COLOR:300</v>
      </c>
      <c r="S792" t="str">
        <f t="shared" si="110"/>
        <v>176</v>
      </c>
      <c r="V792" s="1" t="str">
        <f t="shared" si="115"/>
        <v>RD000000000176</v>
      </c>
    </row>
    <row r="793" spans="1:22" ht="15.75">
      <c r="A793" s="1">
        <v>40192</v>
      </c>
      <c r="B793" s="87" t="str">
        <f t="shared" si="117"/>
        <v>RD000000000177</v>
      </c>
      <c r="C793" s="19">
        <v>177</v>
      </c>
      <c r="D793" s="1">
        <f t="shared" si="108"/>
        <v>40192</v>
      </c>
      <c r="E793">
        <v>10124</v>
      </c>
      <c r="F793" t="s">
        <v>675</v>
      </c>
      <c r="G793" s="14" t="s">
        <v>376</v>
      </c>
      <c r="H793" t="s">
        <v>377</v>
      </c>
      <c r="J793" t="s">
        <v>415</v>
      </c>
      <c r="K793" s="14">
        <v>1</v>
      </c>
      <c r="L793">
        <v>227.27</v>
      </c>
      <c r="M793">
        <f t="shared" si="109"/>
        <v>227.27</v>
      </c>
      <c r="N793" s="17">
        <f t="shared" si="116"/>
        <v>16000</v>
      </c>
      <c r="O793" s="18" t="str">
        <f t="shared" si="112"/>
        <v>17716000</v>
      </c>
      <c r="P793" s="79" t="str">
        <f t="shared" si="113"/>
        <v>70837P019003</v>
      </c>
      <c r="Q793" t="str">
        <f t="shared" si="114"/>
        <v>SIZE:9X,COLOR:200</v>
      </c>
      <c r="S793" t="str">
        <f t="shared" si="110"/>
        <v>177</v>
      </c>
      <c r="V793" s="1" t="str">
        <f t="shared" si="115"/>
        <v>RD000000000177</v>
      </c>
    </row>
    <row r="794" spans="1:22" ht="15.75">
      <c r="A794" s="1">
        <v>40192</v>
      </c>
      <c r="B794" s="87" t="str">
        <f t="shared" si="117"/>
        <v>RD000000000178</v>
      </c>
      <c r="C794" s="19">
        <v>178</v>
      </c>
      <c r="D794" s="1">
        <f t="shared" si="108"/>
        <v>40192</v>
      </c>
      <c r="E794">
        <v>10124</v>
      </c>
      <c r="F794" t="s">
        <v>675</v>
      </c>
      <c r="G794" s="14" t="s">
        <v>747</v>
      </c>
      <c r="H794" t="s">
        <v>390</v>
      </c>
      <c r="J794" t="s">
        <v>426</v>
      </c>
      <c r="K794" s="14">
        <v>1</v>
      </c>
      <c r="L794">
        <v>227.27</v>
      </c>
      <c r="M794">
        <f t="shared" si="109"/>
        <v>227.27</v>
      </c>
      <c r="N794" s="17">
        <f t="shared" si="116"/>
        <v>16000</v>
      </c>
      <c r="O794" s="18" t="str">
        <f t="shared" si="112"/>
        <v>17816000</v>
      </c>
      <c r="P794" s="79" t="str">
        <f t="shared" si="113"/>
        <v>70841P019002</v>
      </c>
      <c r="Q794" t="str">
        <f t="shared" si="114"/>
        <v>SIZE:9X,COLOR:600</v>
      </c>
      <c r="S794" t="str">
        <f t="shared" si="110"/>
        <v>178</v>
      </c>
      <c r="V794" s="1" t="str">
        <f t="shared" si="115"/>
        <v>RD000000000178</v>
      </c>
    </row>
    <row r="795" spans="1:22" ht="15.75">
      <c r="A795" s="1">
        <v>40192</v>
      </c>
      <c r="B795" s="87" t="str">
        <f t="shared" si="117"/>
        <v>RD000000000179</v>
      </c>
      <c r="C795" s="19">
        <v>179</v>
      </c>
      <c r="D795" s="1">
        <f t="shared" si="108"/>
        <v>40192</v>
      </c>
      <c r="E795">
        <v>246</v>
      </c>
      <c r="F795" t="s">
        <v>676</v>
      </c>
      <c r="G795" s="14" t="s">
        <v>810</v>
      </c>
      <c r="H795" t="s">
        <v>22</v>
      </c>
      <c r="J795" t="s">
        <v>49</v>
      </c>
      <c r="K795" s="14">
        <v>1</v>
      </c>
      <c r="L795">
        <v>272.73</v>
      </c>
      <c r="M795">
        <f t="shared" si="109"/>
        <v>272.73</v>
      </c>
      <c r="N795" s="17">
        <f t="shared" si="116"/>
        <v>16000</v>
      </c>
      <c r="O795" s="18" t="str">
        <f t="shared" si="112"/>
        <v>17916000</v>
      </c>
      <c r="P795" s="79" t="str">
        <f t="shared" si="113"/>
        <v>80836p08tc07</v>
      </c>
      <c r="Q795" t="str">
        <f t="shared" si="114"/>
        <v>SIZE:S,COLOR:700</v>
      </c>
      <c r="S795" t="str">
        <f t="shared" si="110"/>
        <v>179</v>
      </c>
      <c r="V795" s="1" t="str">
        <f t="shared" si="115"/>
        <v>RD000000000179</v>
      </c>
    </row>
    <row r="796" spans="1:22" ht="15.75">
      <c r="A796" s="1">
        <v>40192</v>
      </c>
      <c r="B796" s="87" t="str">
        <f t="shared" si="117"/>
        <v>RD000000000180</v>
      </c>
      <c r="C796" s="19">
        <v>180</v>
      </c>
      <c r="D796" s="1">
        <f t="shared" si="108"/>
        <v>40192</v>
      </c>
      <c r="E796">
        <v>13426</v>
      </c>
      <c r="F796" t="s">
        <v>677</v>
      </c>
      <c r="G796" s="14" t="s">
        <v>718</v>
      </c>
      <c r="H796" t="s">
        <v>38</v>
      </c>
      <c r="J796" t="s">
        <v>39</v>
      </c>
      <c r="K796" s="14">
        <v>1</v>
      </c>
      <c r="L796">
        <v>250</v>
      </c>
      <c r="M796">
        <f t="shared" si="109"/>
        <v>250</v>
      </c>
      <c r="N796" s="17">
        <f t="shared" si="116"/>
        <v>16000</v>
      </c>
      <c r="O796" s="18" t="str">
        <f t="shared" si="112"/>
        <v>18016000</v>
      </c>
      <c r="P796" s="79" t="str">
        <f t="shared" si="113"/>
        <v>80820b11b10571</v>
      </c>
      <c r="Q796" t="str">
        <f t="shared" si="114"/>
        <v>SIZE:36,COLOR:850</v>
      </c>
      <c r="S796" t="str">
        <f t="shared" si="110"/>
        <v>180</v>
      </c>
      <c r="V796" s="1" t="str">
        <f t="shared" si="115"/>
        <v>RD000000000180</v>
      </c>
    </row>
    <row r="797" spans="1:22" ht="15.75">
      <c r="A797" s="1">
        <v>40192</v>
      </c>
      <c r="B797" s="87" t="str">
        <f t="shared" si="117"/>
        <v>RD000000000180</v>
      </c>
      <c r="C797" s="19">
        <v>180</v>
      </c>
      <c r="D797" s="1">
        <f t="shared" si="108"/>
        <v>40192</v>
      </c>
      <c r="E797">
        <v>13593</v>
      </c>
      <c r="F797" t="s">
        <v>678</v>
      </c>
      <c r="G797" s="14" t="s">
        <v>299</v>
      </c>
      <c r="H797" t="s">
        <v>58</v>
      </c>
      <c r="J797" t="s">
        <v>131</v>
      </c>
      <c r="K797" s="14">
        <v>1</v>
      </c>
      <c r="L797">
        <v>100</v>
      </c>
      <c r="M797">
        <f t="shared" si="109"/>
        <v>100</v>
      </c>
      <c r="N797" s="17">
        <f t="shared" si="116"/>
        <v>17000</v>
      </c>
      <c r="O797" s="18" t="str">
        <f t="shared" si="112"/>
        <v>18017000</v>
      </c>
      <c r="P797" s="79" t="str">
        <f t="shared" si="113"/>
        <v>10817a04ts11</v>
      </c>
      <c r="Q797" t="str">
        <f t="shared" si="114"/>
        <v>SIZE:XL,COLOR:370</v>
      </c>
      <c r="S797" t="str">
        <f t="shared" si="110"/>
        <v>180</v>
      </c>
      <c r="V797" s="1" t="str">
        <f t="shared" si="115"/>
        <v>RD000000000180</v>
      </c>
    </row>
    <row r="798" spans="1:22" ht="15.75">
      <c r="A798" s="1">
        <v>40192</v>
      </c>
      <c r="B798" s="87" t="str">
        <f t="shared" si="117"/>
        <v>RD000000000180</v>
      </c>
      <c r="C798" s="19">
        <v>180</v>
      </c>
      <c r="D798" s="1">
        <f t="shared" si="108"/>
        <v>40192</v>
      </c>
      <c r="E798">
        <v>13593</v>
      </c>
      <c r="F798" t="s">
        <v>678</v>
      </c>
      <c r="G798" s="14" t="s">
        <v>406</v>
      </c>
      <c r="H798" t="s">
        <v>58</v>
      </c>
      <c r="J798" t="s">
        <v>176</v>
      </c>
      <c r="K798" s="14">
        <v>1</v>
      </c>
      <c r="L798">
        <v>100</v>
      </c>
      <c r="M798">
        <f t="shared" si="109"/>
        <v>100</v>
      </c>
      <c r="N798" s="17">
        <f t="shared" si="116"/>
        <v>18000</v>
      </c>
      <c r="O798" s="18" t="str">
        <f t="shared" si="112"/>
        <v>18018000</v>
      </c>
      <c r="P798" s="79" t="str">
        <f t="shared" si="113"/>
        <v>10817A04TS11</v>
      </c>
      <c r="Q798" t="str">
        <f t="shared" si="114"/>
        <v>SIZE:M,COLOR:950</v>
      </c>
      <c r="S798" t="str">
        <f t="shared" si="110"/>
        <v>180</v>
      </c>
      <c r="V798" s="1" t="str">
        <f t="shared" si="115"/>
        <v>RD000000000180</v>
      </c>
    </row>
    <row r="799" spans="1:22" ht="15.75">
      <c r="A799" s="1">
        <v>40192</v>
      </c>
      <c r="B799" s="87" t="str">
        <f t="shared" si="117"/>
        <v>RD000000000181</v>
      </c>
      <c r="C799" s="19">
        <v>181</v>
      </c>
      <c r="D799" s="1">
        <f t="shared" si="108"/>
        <v>40192</v>
      </c>
      <c r="E799">
        <v>13594</v>
      </c>
      <c r="F799" t="s">
        <v>679</v>
      </c>
      <c r="G799" s="14" t="s">
        <v>50</v>
      </c>
      <c r="H799" t="s">
        <v>18</v>
      </c>
      <c r="J799" t="s">
        <v>197</v>
      </c>
      <c r="K799" s="14">
        <v>1</v>
      </c>
      <c r="L799">
        <v>261.36</v>
      </c>
      <c r="M799">
        <f t="shared" si="109"/>
        <v>261.36</v>
      </c>
      <c r="N799" s="17">
        <f t="shared" si="116"/>
        <v>16000</v>
      </c>
      <c r="O799" s="18" t="str">
        <f t="shared" si="112"/>
        <v>18116000</v>
      </c>
      <c r="P799" s="79" t="str">
        <f t="shared" si="113"/>
        <v>10804Z37A48103</v>
      </c>
      <c r="Q799" t="str">
        <f t="shared" si="114"/>
        <v>SIZE:XL,COLOR:950</v>
      </c>
      <c r="S799" t="str">
        <f t="shared" si="110"/>
        <v>181</v>
      </c>
      <c r="V799" s="1" t="str">
        <f t="shared" si="115"/>
        <v>RD000000000181</v>
      </c>
    </row>
    <row r="800" spans="1:22" ht="15.75">
      <c r="A800" s="1">
        <v>40192</v>
      </c>
      <c r="B800" s="87" t="str">
        <f t="shared" si="117"/>
        <v>RD000000000182</v>
      </c>
      <c r="C800" s="19">
        <v>182</v>
      </c>
      <c r="D800" s="1">
        <f t="shared" si="108"/>
        <v>40192</v>
      </c>
      <c r="E800">
        <v>13594</v>
      </c>
      <c r="F800" t="s">
        <v>679</v>
      </c>
      <c r="G800" s="14" t="s">
        <v>748</v>
      </c>
      <c r="H800" t="s">
        <v>151</v>
      </c>
      <c r="J800" t="s">
        <v>254</v>
      </c>
      <c r="K800" s="14">
        <v>1</v>
      </c>
      <c r="L800">
        <v>295.45</v>
      </c>
      <c r="M800">
        <f t="shared" si="109"/>
        <v>295.45</v>
      </c>
      <c r="N800" s="17">
        <f t="shared" si="116"/>
        <v>16000</v>
      </c>
      <c r="O800" s="18" t="str">
        <f t="shared" si="112"/>
        <v>18216000</v>
      </c>
      <c r="P800" s="79" t="str">
        <f t="shared" si="113"/>
        <v>80214S049562</v>
      </c>
      <c r="Q800" t="str">
        <f t="shared" si="114"/>
        <v>SIZE:39,COLOR:001</v>
      </c>
      <c r="S800" t="str">
        <f t="shared" si="110"/>
        <v>182</v>
      </c>
      <c r="V800" s="1" t="str">
        <f t="shared" si="115"/>
        <v>RD000000000182</v>
      </c>
    </row>
    <row r="801" spans="1:22" ht="15.75">
      <c r="A801" s="1">
        <v>40193</v>
      </c>
      <c r="B801" s="87" t="str">
        <f t="shared" si="117"/>
        <v>RD000000000183</v>
      </c>
      <c r="C801" s="19">
        <v>183</v>
      </c>
      <c r="D801" s="1">
        <f t="shared" si="108"/>
        <v>40193</v>
      </c>
      <c r="E801">
        <v>13594</v>
      </c>
      <c r="F801" t="s">
        <v>679</v>
      </c>
      <c r="G801" s="14" t="s">
        <v>112</v>
      </c>
      <c r="H801" t="s">
        <v>58</v>
      </c>
      <c r="J801" t="s">
        <v>113</v>
      </c>
      <c r="K801" s="14">
        <v>1</v>
      </c>
      <c r="L801">
        <v>250</v>
      </c>
      <c r="M801">
        <f t="shared" si="109"/>
        <v>250</v>
      </c>
      <c r="N801" s="17">
        <f t="shared" si="116"/>
        <v>16000</v>
      </c>
      <c r="O801" s="18" t="str">
        <f t="shared" si="112"/>
        <v>18316000</v>
      </c>
      <c r="P801" s="79" t="str">
        <f t="shared" si="113"/>
        <v>80817P269030</v>
      </c>
      <c r="Q801" t="str">
        <f t="shared" si="114"/>
        <v>SIZE:XL,COLOR:600</v>
      </c>
      <c r="S801" t="str">
        <f t="shared" si="110"/>
        <v>183</v>
      </c>
      <c r="V801" s="1" t="str">
        <f t="shared" si="115"/>
        <v>RD000000000183</v>
      </c>
    </row>
    <row r="802" spans="1:22" ht="15.75">
      <c r="A802" s="1">
        <v>40193</v>
      </c>
      <c r="B802" s="87" t="str">
        <f t="shared" si="117"/>
        <v>RD000000000184</v>
      </c>
      <c r="C802" s="19">
        <v>184</v>
      </c>
      <c r="D802" s="1">
        <f t="shared" si="108"/>
        <v>40193</v>
      </c>
      <c r="E802">
        <v>13594</v>
      </c>
      <c r="F802" t="s">
        <v>679</v>
      </c>
      <c r="G802" s="14" t="s">
        <v>221</v>
      </c>
      <c r="H802" t="s">
        <v>35</v>
      </c>
      <c r="J802" t="s">
        <v>72</v>
      </c>
      <c r="K802" s="14">
        <v>1</v>
      </c>
      <c r="L802">
        <v>250</v>
      </c>
      <c r="M802">
        <f t="shared" si="109"/>
        <v>250</v>
      </c>
      <c r="N802" s="17">
        <f t="shared" si="116"/>
        <v>16000</v>
      </c>
      <c r="O802" s="18" t="str">
        <f t="shared" si="112"/>
        <v>18416000</v>
      </c>
      <c r="P802" s="79" t="str">
        <f t="shared" si="113"/>
        <v>80819P059526</v>
      </c>
      <c r="Q802" t="str">
        <f t="shared" si="114"/>
        <v>SIZE:M,COLOR:200</v>
      </c>
      <c r="S802" t="str">
        <f t="shared" si="110"/>
        <v>184</v>
      </c>
      <c r="V802" s="1" t="str">
        <f t="shared" si="115"/>
        <v>RD000000000184</v>
      </c>
    </row>
    <row r="803" spans="1:22" ht="15.75">
      <c r="A803" s="1">
        <v>40193</v>
      </c>
      <c r="B803" s="87" t="str">
        <f t="shared" si="117"/>
        <v>RD000000000184</v>
      </c>
      <c r="C803" s="19">
        <v>184</v>
      </c>
      <c r="D803" s="1">
        <f t="shared" si="108"/>
        <v>40193</v>
      </c>
      <c r="E803">
        <v>13594</v>
      </c>
      <c r="F803" t="s">
        <v>679</v>
      </c>
      <c r="G803" s="14" t="s">
        <v>188</v>
      </c>
      <c r="H803" t="s">
        <v>35</v>
      </c>
      <c r="J803" t="s">
        <v>61</v>
      </c>
      <c r="K803" s="14">
        <v>1</v>
      </c>
      <c r="L803">
        <v>340.91</v>
      </c>
      <c r="M803">
        <f t="shared" si="109"/>
        <v>340.91</v>
      </c>
      <c r="N803" s="17">
        <f t="shared" si="116"/>
        <v>17000</v>
      </c>
      <c r="O803" s="18" t="str">
        <f t="shared" si="112"/>
        <v>18417000</v>
      </c>
      <c r="P803" s="79" t="str">
        <f t="shared" si="113"/>
        <v>80819P118530</v>
      </c>
      <c r="Q803" t="str">
        <f t="shared" si="114"/>
        <v>SIZE:L,COLOR:950</v>
      </c>
      <c r="S803" t="str">
        <f t="shared" si="110"/>
        <v>184</v>
      </c>
      <c r="V803" s="1" t="str">
        <f t="shared" si="115"/>
        <v>RD000000000184</v>
      </c>
    </row>
    <row r="804" spans="1:22" ht="15.75">
      <c r="A804" s="1">
        <v>40193</v>
      </c>
      <c r="B804" s="87" t="str">
        <f t="shared" si="117"/>
        <v>RD000000000184</v>
      </c>
      <c r="C804" s="19">
        <v>184</v>
      </c>
      <c r="D804" s="1">
        <f t="shared" si="108"/>
        <v>40193</v>
      </c>
      <c r="E804">
        <v>13594</v>
      </c>
      <c r="F804" t="s">
        <v>679</v>
      </c>
      <c r="G804" s="14" t="s">
        <v>379</v>
      </c>
      <c r="H804" t="s">
        <v>35</v>
      </c>
      <c r="J804" t="s">
        <v>63</v>
      </c>
      <c r="K804" s="14">
        <v>1</v>
      </c>
      <c r="L804">
        <v>250</v>
      </c>
      <c r="M804">
        <f t="shared" si="109"/>
        <v>250</v>
      </c>
      <c r="N804" s="17">
        <f t="shared" si="116"/>
        <v>18000</v>
      </c>
      <c r="O804" s="18" t="str">
        <f t="shared" si="112"/>
        <v>18418000</v>
      </c>
      <c r="P804" s="79" t="str">
        <f t="shared" si="113"/>
        <v>80819P119510</v>
      </c>
      <c r="Q804" t="str">
        <f t="shared" si="114"/>
        <v>SIZE:M,COLOR:850</v>
      </c>
      <c r="S804" t="str">
        <f t="shared" si="110"/>
        <v>184</v>
      </c>
      <c r="V804" s="1" t="str">
        <f t="shared" si="115"/>
        <v>RD000000000184</v>
      </c>
    </row>
    <row r="805" spans="1:22" ht="15.75">
      <c r="A805" s="1">
        <v>40193</v>
      </c>
      <c r="B805" s="87" t="str">
        <f t="shared" si="117"/>
        <v>RD000000000185</v>
      </c>
      <c r="C805" s="19">
        <v>185</v>
      </c>
      <c r="D805" s="1">
        <f t="shared" si="108"/>
        <v>40193</v>
      </c>
      <c r="E805">
        <v>13594</v>
      </c>
      <c r="F805" t="s">
        <v>679</v>
      </c>
      <c r="G805" s="14" t="s">
        <v>289</v>
      </c>
      <c r="H805" t="s">
        <v>38</v>
      </c>
      <c r="J805" t="s">
        <v>292</v>
      </c>
      <c r="K805" s="14">
        <v>1</v>
      </c>
      <c r="L805">
        <v>250</v>
      </c>
      <c r="M805">
        <f t="shared" si="109"/>
        <v>250</v>
      </c>
      <c r="N805" s="17">
        <f t="shared" si="116"/>
        <v>16000</v>
      </c>
      <c r="O805" s="18" t="str">
        <f t="shared" si="112"/>
        <v>18516000</v>
      </c>
      <c r="P805" s="79" t="str">
        <f t="shared" si="113"/>
        <v>80820B50S20088</v>
      </c>
      <c r="Q805" t="str">
        <f t="shared" si="114"/>
        <v>SIZE:36,COLOR:300</v>
      </c>
      <c r="S805" t="str">
        <f t="shared" si="110"/>
        <v>185</v>
      </c>
      <c r="V805" s="1" t="str">
        <f t="shared" si="115"/>
        <v>RD000000000185</v>
      </c>
    </row>
    <row r="806" spans="1:22" ht="15.75">
      <c r="A806" s="1">
        <v>40193</v>
      </c>
      <c r="B806" s="87" t="str">
        <f t="shared" si="117"/>
        <v>RD000000000186</v>
      </c>
      <c r="C806" s="19">
        <v>186</v>
      </c>
      <c r="D806" s="1">
        <f t="shared" si="108"/>
        <v>40193</v>
      </c>
      <c r="E806">
        <v>13594</v>
      </c>
      <c r="F806" t="s">
        <v>679</v>
      </c>
      <c r="G806" s="14" t="s">
        <v>287</v>
      </c>
      <c r="H806" t="s">
        <v>22</v>
      </c>
      <c r="J806" t="s">
        <v>890</v>
      </c>
      <c r="K806" s="14">
        <v>1</v>
      </c>
      <c r="L806">
        <v>318.18</v>
      </c>
      <c r="M806">
        <f t="shared" si="109"/>
        <v>318.18</v>
      </c>
      <c r="N806" s="17">
        <f t="shared" si="116"/>
        <v>16000</v>
      </c>
      <c r="O806" s="18" t="str">
        <f t="shared" si="112"/>
        <v>18616000</v>
      </c>
      <c r="P806" s="79" t="str">
        <f t="shared" si="113"/>
        <v>80836P068563</v>
      </c>
      <c r="Q806" t="str">
        <f t="shared" si="114"/>
        <v>SIZE:S,COLOR:720</v>
      </c>
      <c r="S806" t="str">
        <f t="shared" si="110"/>
        <v>186</v>
      </c>
      <c r="V806" s="1" t="str">
        <f t="shared" si="115"/>
        <v>RD000000000186</v>
      </c>
    </row>
    <row r="807" spans="1:22" ht="15.75">
      <c r="A807" s="1">
        <v>40194</v>
      </c>
      <c r="B807" s="87" t="str">
        <f t="shared" si="117"/>
        <v>RD000000000187</v>
      </c>
      <c r="C807" s="19">
        <v>187</v>
      </c>
      <c r="D807" s="1">
        <f t="shared" si="108"/>
        <v>40194</v>
      </c>
      <c r="E807">
        <v>13594</v>
      </c>
      <c r="F807" t="s">
        <v>679</v>
      </c>
      <c r="G807" s="14" t="s">
        <v>736</v>
      </c>
      <c r="H807" t="s">
        <v>29</v>
      </c>
      <c r="J807" t="s">
        <v>891</v>
      </c>
      <c r="K807" s="14">
        <v>1</v>
      </c>
      <c r="L807">
        <v>318.18</v>
      </c>
      <c r="M807">
        <f t="shared" si="109"/>
        <v>318.18</v>
      </c>
      <c r="N807" s="17">
        <f t="shared" si="116"/>
        <v>16000</v>
      </c>
      <c r="O807" s="18" t="str">
        <f t="shared" si="112"/>
        <v>18716000</v>
      </c>
      <c r="P807" s="79" t="str">
        <f t="shared" si="113"/>
        <v>80841P018504</v>
      </c>
      <c r="Q807" t="str">
        <f t="shared" si="114"/>
        <v>SIZE:27,COLOR:001</v>
      </c>
      <c r="S807" t="str">
        <f t="shared" si="110"/>
        <v>187</v>
      </c>
      <c r="V807" s="1" t="str">
        <f t="shared" si="115"/>
        <v>RD000000000187</v>
      </c>
    </row>
    <row r="808" spans="1:22" ht="15.75">
      <c r="A808" s="1">
        <v>40194</v>
      </c>
      <c r="B808" s="87" t="str">
        <f t="shared" si="117"/>
        <v>RD000000000188</v>
      </c>
      <c r="C808" s="19">
        <v>188</v>
      </c>
      <c r="D808" s="1">
        <f t="shared" si="108"/>
        <v>40194</v>
      </c>
      <c r="E808">
        <v>13594</v>
      </c>
      <c r="F808" t="s">
        <v>679</v>
      </c>
      <c r="G808" s="14" t="s">
        <v>179</v>
      </c>
      <c r="H808" t="s">
        <v>29</v>
      </c>
      <c r="J808" t="s">
        <v>204</v>
      </c>
      <c r="K808" s="14">
        <v>1</v>
      </c>
      <c r="L808">
        <v>318.18</v>
      </c>
      <c r="M808">
        <f t="shared" si="109"/>
        <v>318.18</v>
      </c>
      <c r="N808" s="17">
        <f t="shared" si="116"/>
        <v>16000</v>
      </c>
      <c r="O808" s="18" t="str">
        <f t="shared" si="112"/>
        <v>18816000</v>
      </c>
      <c r="P808" s="79" t="str">
        <f t="shared" si="113"/>
        <v>80841P018522</v>
      </c>
      <c r="Q808" t="str">
        <f t="shared" si="114"/>
        <v>SIZE:27,COLOR:200</v>
      </c>
      <c r="S808" t="str">
        <f t="shared" si="110"/>
        <v>188</v>
      </c>
      <c r="V808" s="1" t="str">
        <f t="shared" si="115"/>
        <v>RD000000000188</v>
      </c>
    </row>
    <row r="809" spans="1:22" ht="15.75">
      <c r="A809" s="1">
        <v>40194</v>
      </c>
      <c r="B809" s="87" t="str">
        <f t="shared" si="117"/>
        <v>RD000000000189</v>
      </c>
      <c r="C809" s="19">
        <v>189</v>
      </c>
      <c r="D809" s="1">
        <f t="shared" si="108"/>
        <v>40194</v>
      </c>
      <c r="E809">
        <v>13595</v>
      </c>
      <c r="F809" t="s">
        <v>680</v>
      </c>
      <c r="G809" s="14" t="s">
        <v>790</v>
      </c>
      <c r="H809" t="s">
        <v>82</v>
      </c>
      <c r="J809" t="s">
        <v>113</v>
      </c>
      <c r="K809" s="14">
        <v>1</v>
      </c>
      <c r="L809">
        <v>193.18</v>
      </c>
      <c r="M809">
        <f t="shared" si="109"/>
        <v>193.18</v>
      </c>
      <c r="N809" s="17">
        <f t="shared" si="116"/>
        <v>16000</v>
      </c>
      <c r="O809" s="18" t="str">
        <f t="shared" si="112"/>
        <v>18916000</v>
      </c>
      <c r="P809" s="79" t="str">
        <f t="shared" si="113"/>
        <v>10811P288044</v>
      </c>
      <c r="Q809" t="str">
        <f t="shared" si="114"/>
        <v>SIZE:XL,COLOR:600</v>
      </c>
      <c r="S809" t="str">
        <f t="shared" si="110"/>
        <v>189</v>
      </c>
      <c r="V809" s="1" t="str">
        <f t="shared" si="115"/>
        <v>RD000000000189</v>
      </c>
    </row>
    <row r="810" spans="1:22" ht="15.75">
      <c r="A810" s="1">
        <v>40194</v>
      </c>
      <c r="B810" s="87" t="str">
        <f t="shared" si="117"/>
        <v>RD000000000189</v>
      </c>
      <c r="C810" s="19">
        <v>189</v>
      </c>
      <c r="D810" s="1">
        <f t="shared" si="108"/>
        <v>40194</v>
      </c>
      <c r="E810">
        <v>13596</v>
      </c>
      <c r="F810" t="s">
        <v>681</v>
      </c>
      <c r="G810" s="14" t="s">
        <v>225</v>
      </c>
      <c r="H810" t="s">
        <v>38</v>
      </c>
      <c r="J810" t="s">
        <v>248</v>
      </c>
      <c r="K810" s="14">
        <v>1</v>
      </c>
      <c r="L810">
        <v>204.55</v>
      </c>
      <c r="M810">
        <f t="shared" si="109"/>
        <v>204.55</v>
      </c>
      <c r="N810" s="17">
        <f t="shared" si="116"/>
        <v>17000</v>
      </c>
      <c r="O810" s="18" t="str">
        <f t="shared" si="112"/>
        <v>18917000</v>
      </c>
      <c r="P810" s="79" t="str">
        <f t="shared" si="113"/>
        <v>80820B50BC05</v>
      </c>
      <c r="Q810" t="str">
        <f t="shared" si="114"/>
        <v>SIZE:42,COLOR:200</v>
      </c>
      <c r="S810" t="str">
        <f t="shared" si="110"/>
        <v>189</v>
      </c>
      <c r="V810" s="1" t="str">
        <f t="shared" si="115"/>
        <v>RD000000000189</v>
      </c>
    </row>
    <row r="811" spans="1:22" ht="15.75">
      <c r="A811" s="1">
        <v>40194</v>
      </c>
      <c r="B811" s="87" t="str">
        <f t="shared" si="117"/>
        <v>RD000000000190</v>
      </c>
      <c r="C811" s="19">
        <v>190</v>
      </c>
      <c r="D811" s="1">
        <f t="shared" si="108"/>
        <v>40194</v>
      </c>
      <c r="E811">
        <v>13596</v>
      </c>
      <c r="F811" t="s">
        <v>681</v>
      </c>
      <c r="G811" s="14" t="s">
        <v>95</v>
      </c>
      <c r="H811" t="s">
        <v>38</v>
      </c>
      <c r="J811" t="s">
        <v>144</v>
      </c>
      <c r="K811" s="14">
        <v>1</v>
      </c>
      <c r="L811">
        <v>235.15</v>
      </c>
      <c r="M811">
        <f t="shared" si="109"/>
        <v>235.15</v>
      </c>
      <c r="N811" s="17">
        <f t="shared" si="116"/>
        <v>16000</v>
      </c>
      <c r="O811" s="18" t="str">
        <f t="shared" si="112"/>
        <v>19016000</v>
      </c>
      <c r="P811" s="79" t="str">
        <f t="shared" si="113"/>
        <v>80820B50BC13</v>
      </c>
      <c r="Q811" t="str">
        <f t="shared" si="114"/>
        <v>SIZE:42,COLOR:100</v>
      </c>
      <c r="S811" t="str">
        <f t="shared" si="110"/>
        <v>190</v>
      </c>
      <c r="V811" s="1" t="str">
        <f t="shared" si="115"/>
        <v>RD000000000190</v>
      </c>
    </row>
    <row r="812" spans="1:22" ht="15.75">
      <c r="A812" s="1">
        <v>40194</v>
      </c>
      <c r="B812" s="87" t="str">
        <f t="shared" si="117"/>
        <v>RD000000000190</v>
      </c>
      <c r="C812" s="19">
        <v>190</v>
      </c>
      <c r="D812" s="1">
        <f t="shared" si="108"/>
        <v>40194</v>
      </c>
      <c r="E812">
        <v>13597</v>
      </c>
      <c r="F812" t="s">
        <v>682</v>
      </c>
      <c r="G812" s="14" t="s">
        <v>225</v>
      </c>
      <c r="H812" t="s">
        <v>38</v>
      </c>
      <c r="J812" t="s">
        <v>62</v>
      </c>
      <c r="K812" s="14">
        <v>1</v>
      </c>
      <c r="L812">
        <v>204.55</v>
      </c>
      <c r="M812">
        <f t="shared" si="109"/>
        <v>204.55</v>
      </c>
      <c r="N812" s="17">
        <f t="shared" si="116"/>
        <v>17000</v>
      </c>
      <c r="O812" s="18" t="str">
        <f t="shared" si="112"/>
        <v>19017000</v>
      </c>
      <c r="P812" s="79" t="str">
        <f t="shared" si="113"/>
        <v>80820B50BC05</v>
      </c>
      <c r="Q812" t="str">
        <f t="shared" si="114"/>
        <v>SIZE:36,COLOR:200</v>
      </c>
      <c r="S812" t="str">
        <f t="shared" si="110"/>
        <v>190</v>
      </c>
      <c r="V812" s="1" t="str">
        <f t="shared" si="115"/>
        <v>RD000000000190</v>
      </c>
    </row>
    <row r="813" spans="1:22" ht="15.75">
      <c r="A813" s="1">
        <v>40194</v>
      </c>
      <c r="B813" s="87" t="str">
        <f t="shared" si="117"/>
        <v>RD000000000191</v>
      </c>
      <c r="C813" s="19">
        <v>191</v>
      </c>
      <c r="D813" s="1">
        <f t="shared" si="108"/>
        <v>40194</v>
      </c>
      <c r="E813">
        <v>13597</v>
      </c>
      <c r="F813" t="s">
        <v>682</v>
      </c>
      <c r="G813" s="14" t="s">
        <v>55</v>
      </c>
      <c r="H813" t="s">
        <v>29</v>
      </c>
      <c r="J813" t="s">
        <v>204</v>
      </c>
      <c r="K813" s="14">
        <v>1</v>
      </c>
      <c r="L813">
        <v>318.18</v>
      </c>
      <c r="M813">
        <f t="shared" si="109"/>
        <v>318.18</v>
      </c>
      <c r="N813" s="17">
        <f t="shared" si="116"/>
        <v>16000</v>
      </c>
      <c r="O813" s="18" t="str">
        <f t="shared" si="112"/>
        <v>19116000</v>
      </c>
      <c r="P813" s="79" t="str">
        <f t="shared" si="113"/>
        <v>80841P019501</v>
      </c>
      <c r="Q813" t="str">
        <f t="shared" si="114"/>
        <v>SIZE:27,COLOR:200</v>
      </c>
      <c r="S813" t="str">
        <f t="shared" si="110"/>
        <v>191</v>
      </c>
      <c r="V813" s="1" t="str">
        <f t="shared" si="115"/>
        <v>RD000000000191</v>
      </c>
    </row>
    <row r="814" spans="1:22" ht="15.75">
      <c r="A814" s="1">
        <v>40194</v>
      </c>
      <c r="B814" s="87" t="str">
        <f t="shared" si="117"/>
        <v>RD000000000191</v>
      </c>
      <c r="C814" s="19">
        <v>191</v>
      </c>
      <c r="D814" s="1">
        <f t="shared" si="108"/>
        <v>40194</v>
      </c>
      <c r="E814">
        <v>10603</v>
      </c>
      <c r="F814" t="s">
        <v>655</v>
      </c>
      <c r="G814" s="14" t="s">
        <v>811</v>
      </c>
      <c r="H814" t="s">
        <v>812</v>
      </c>
      <c r="J814" t="s">
        <v>892</v>
      </c>
      <c r="K814" s="14">
        <v>1</v>
      </c>
      <c r="L814">
        <v>204.55</v>
      </c>
      <c r="M814">
        <f t="shared" si="109"/>
        <v>204.55</v>
      </c>
      <c r="N814" s="17">
        <f t="shared" si="116"/>
        <v>17000</v>
      </c>
      <c r="O814" s="18" t="str">
        <f t="shared" si="112"/>
        <v>19117000</v>
      </c>
      <c r="P814" s="79" t="str">
        <f t="shared" si="113"/>
        <v>10804U16G05785</v>
      </c>
      <c r="Q814" t="str">
        <f t="shared" si="114"/>
        <v>SIZE:XXL,COLOR:800</v>
      </c>
      <c r="S814" t="str">
        <f t="shared" si="110"/>
        <v>191</v>
      </c>
      <c r="V814" s="1" t="str">
        <f t="shared" si="115"/>
        <v>RD000000000191</v>
      </c>
    </row>
    <row r="815" spans="1:22" ht="15.75">
      <c r="A815" s="1">
        <v>40195</v>
      </c>
      <c r="B815" s="87" t="str">
        <f t="shared" si="117"/>
        <v>RD000000000192</v>
      </c>
      <c r="C815" s="19">
        <v>192</v>
      </c>
      <c r="D815" s="1">
        <f t="shared" si="108"/>
        <v>40195</v>
      </c>
      <c r="E815">
        <v>13593</v>
      </c>
      <c r="F815" t="s">
        <v>678</v>
      </c>
      <c r="G815" s="14" t="s">
        <v>119</v>
      </c>
      <c r="H815" t="s">
        <v>38</v>
      </c>
      <c r="J815" t="s">
        <v>302</v>
      </c>
      <c r="K815" s="14">
        <v>1</v>
      </c>
      <c r="L815">
        <v>250</v>
      </c>
      <c r="M815">
        <f t="shared" si="109"/>
        <v>250</v>
      </c>
      <c r="N815" s="17">
        <f t="shared" si="116"/>
        <v>16000</v>
      </c>
      <c r="O815" s="18" t="str">
        <f t="shared" si="112"/>
        <v>19216000</v>
      </c>
      <c r="P815" s="79" t="str">
        <f t="shared" si="113"/>
        <v>80820B11K28369</v>
      </c>
      <c r="Q815" t="str">
        <f t="shared" si="114"/>
        <v>SIZE:46,COLOR:600</v>
      </c>
      <c r="S815" t="str">
        <f t="shared" si="110"/>
        <v>192</v>
      </c>
      <c r="V815" s="1" t="str">
        <f t="shared" si="115"/>
        <v>RD000000000192</v>
      </c>
    </row>
    <row r="816" spans="1:22" ht="15.75">
      <c r="A816" s="1">
        <v>40195</v>
      </c>
      <c r="B816" s="87" t="str">
        <f t="shared" si="117"/>
        <v>RD000000000192</v>
      </c>
      <c r="C816" s="19">
        <v>192</v>
      </c>
      <c r="D816" s="1">
        <f t="shared" si="108"/>
        <v>40195</v>
      </c>
      <c r="E816">
        <v>13593</v>
      </c>
      <c r="F816" t="s">
        <v>678</v>
      </c>
      <c r="G816" s="14" t="s">
        <v>225</v>
      </c>
      <c r="H816" t="s">
        <v>38</v>
      </c>
      <c r="J816" t="s">
        <v>263</v>
      </c>
      <c r="K816" s="14">
        <v>1</v>
      </c>
      <c r="L816">
        <v>204.55</v>
      </c>
      <c r="M816">
        <f t="shared" si="109"/>
        <v>204.55</v>
      </c>
      <c r="N816" s="17">
        <f t="shared" si="116"/>
        <v>17000</v>
      </c>
      <c r="O816" s="18" t="str">
        <f t="shared" si="112"/>
        <v>19217000</v>
      </c>
      <c r="P816" s="79" t="str">
        <f t="shared" si="113"/>
        <v>80820B50BC05</v>
      </c>
      <c r="Q816" t="str">
        <f t="shared" si="114"/>
        <v>SIZE:46,COLOR:200</v>
      </c>
      <c r="S816" t="str">
        <f t="shared" si="110"/>
        <v>192</v>
      </c>
      <c r="V816" s="1" t="str">
        <f t="shared" si="115"/>
        <v>RD000000000192</v>
      </c>
    </row>
    <row r="817" spans="1:22" ht="15.75">
      <c r="A817" s="1">
        <v>40195</v>
      </c>
      <c r="B817" s="87" t="str">
        <f t="shared" si="117"/>
        <v>RD000000000193</v>
      </c>
      <c r="C817" s="19">
        <v>193</v>
      </c>
      <c r="D817" s="1">
        <f t="shared" si="108"/>
        <v>40195</v>
      </c>
      <c r="E817">
        <v>10124</v>
      </c>
      <c r="F817" t="s">
        <v>675</v>
      </c>
      <c r="G817" s="14" t="s">
        <v>376</v>
      </c>
      <c r="H817" t="s">
        <v>377</v>
      </c>
      <c r="J817" t="s">
        <v>454</v>
      </c>
      <c r="K817" s="14">
        <v>1</v>
      </c>
      <c r="L817">
        <v>227.27</v>
      </c>
      <c r="M817">
        <f t="shared" si="109"/>
        <v>227.27</v>
      </c>
      <c r="N817" s="17">
        <f t="shared" si="116"/>
        <v>16000</v>
      </c>
      <c r="O817" s="18" t="str">
        <f t="shared" si="112"/>
        <v>19316000</v>
      </c>
      <c r="P817" s="79" t="str">
        <f t="shared" si="113"/>
        <v>70837P019003</v>
      </c>
      <c r="Q817" t="str">
        <f t="shared" si="114"/>
        <v>SIZE:11X,COLOR:200</v>
      </c>
      <c r="S817" t="str">
        <f t="shared" si="110"/>
        <v>193</v>
      </c>
      <c r="V817" s="1" t="str">
        <f t="shared" si="115"/>
        <v>RD000000000193</v>
      </c>
    </row>
    <row r="818" spans="1:22" ht="15.75">
      <c r="A818" s="1">
        <v>40196</v>
      </c>
      <c r="B818" s="87" t="str">
        <f t="shared" si="117"/>
        <v>RD000000000194</v>
      </c>
      <c r="C818" s="19">
        <v>194</v>
      </c>
      <c r="D818" s="1">
        <f t="shared" si="108"/>
        <v>40196</v>
      </c>
      <c r="E818">
        <v>10124</v>
      </c>
      <c r="F818" t="s">
        <v>675</v>
      </c>
      <c r="G818" s="14" t="s">
        <v>747</v>
      </c>
      <c r="H818" t="s">
        <v>390</v>
      </c>
      <c r="J818" t="s">
        <v>419</v>
      </c>
      <c r="K818" s="14">
        <v>1</v>
      </c>
      <c r="L818">
        <v>227.27</v>
      </c>
      <c r="M818">
        <f t="shared" si="109"/>
        <v>227.27</v>
      </c>
      <c r="N818" s="17">
        <f t="shared" si="116"/>
        <v>16000</v>
      </c>
      <c r="O818" s="18" t="str">
        <f t="shared" si="112"/>
        <v>19416000</v>
      </c>
      <c r="P818" s="79" t="str">
        <f t="shared" si="113"/>
        <v>70841P019002</v>
      </c>
      <c r="Q818" t="str">
        <f t="shared" si="114"/>
        <v>SIZE:11X,COLOR:600</v>
      </c>
      <c r="S818" t="str">
        <f t="shared" si="110"/>
        <v>194</v>
      </c>
      <c r="V818" s="1" t="str">
        <f t="shared" si="115"/>
        <v>RD000000000194</v>
      </c>
    </row>
    <row r="819" spans="1:22" ht="15.75">
      <c r="A819" s="1">
        <v>40196</v>
      </c>
      <c r="B819" s="87" t="str">
        <f t="shared" si="117"/>
        <v>RD000000000194</v>
      </c>
      <c r="C819" s="19">
        <v>194</v>
      </c>
      <c r="D819" s="1">
        <f t="shared" si="108"/>
        <v>40196</v>
      </c>
      <c r="E819">
        <v>10124</v>
      </c>
      <c r="F819" t="s">
        <v>675</v>
      </c>
      <c r="G819" s="14" t="s">
        <v>362</v>
      </c>
      <c r="H819" t="s">
        <v>58</v>
      </c>
      <c r="J819" t="s">
        <v>844</v>
      </c>
      <c r="K819" s="14">
        <v>1</v>
      </c>
      <c r="L819">
        <v>113.64</v>
      </c>
      <c r="M819">
        <f t="shared" si="109"/>
        <v>113.64</v>
      </c>
      <c r="N819" s="17">
        <f t="shared" si="116"/>
        <v>17000</v>
      </c>
      <c r="O819" s="18" t="str">
        <f t="shared" si="112"/>
        <v>19417000</v>
      </c>
      <c r="P819" s="79" t="str">
        <f t="shared" si="113"/>
        <v>70817P049008</v>
      </c>
      <c r="Q819" t="str">
        <f t="shared" si="114"/>
        <v>SIZE:9X,COLOR:960</v>
      </c>
      <c r="S819" t="str">
        <f t="shared" si="110"/>
        <v>194</v>
      </c>
      <c r="V819" s="1" t="str">
        <f t="shared" si="115"/>
        <v>RD000000000194</v>
      </c>
    </row>
    <row r="820" spans="1:22" ht="15.75">
      <c r="A820" s="1">
        <v>40196</v>
      </c>
      <c r="B820" s="87" t="str">
        <f t="shared" si="117"/>
        <v>RD000000000194</v>
      </c>
      <c r="C820" s="19">
        <v>194</v>
      </c>
      <c r="D820" s="1">
        <f t="shared" si="108"/>
        <v>40196</v>
      </c>
      <c r="E820">
        <v>13334</v>
      </c>
      <c r="F820" t="s">
        <v>352</v>
      </c>
      <c r="G820" s="14" t="s">
        <v>813</v>
      </c>
      <c r="H820" t="s">
        <v>229</v>
      </c>
      <c r="J820" t="s">
        <v>893</v>
      </c>
      <c r="K820" s="14">
        <v>1</v>
      </c>
      <c r="L820">
        <v>250</v>
      </c>
      <c r="M820">
        <f t="shared" si="109"/>
        <v>250</v>
      </c>
      <c r="N820" s="17">
        <f t="shared" si="116"/>
        <v>18000</v>
      </c>
      <c r="O820" s="18" t="str">
        <f t="shared" si="112"/>
        <v>19418000</v>
      </c>
      <c r="P820" s="79" t="str">
        <f t="shared" si="113"/>
        <v>10878C83T41015</v>
      </c>
      <c r="Q820" t="str">
        <f t="shared" si="114"/>
        <v>SIZE:33,COLOR:591</v>
      </c>
      <c r="S820" t="str">
        <f t="shared" si="110"/>
        <v>194</v>
      </c>
      <c r="V820" s="1" t="str">
        <f t="shared" si="115"/>
        <v>RD000000000194</v>
      </c>
    </row>
    <row r="821" spans="1:22" ht="15.75">
      <c r="A821" s="1">
        <v>40196</v>
      </c>
      <c r="B821" s="87" t="str">
        <f t="shared" si="117"/>
        <v>RD000000000194</v>
      </c>
      <c r="C821" s="19">
        <v>194</v>
      </c>
      <c r="D821" s="1">
        <f t="shared" si="108"/>
        <v>40196</v>
      </c>
      <c r="E821">
        <v>9246</v>
      </c>
      <c r="F821" t="s">
        <v>652</v>
      </c>
      <c r="G821" s="14" t="s">
        <v>765</v>
      </c>
      <c r="H821" t="s">
        <v>38</v>
      </c>
      <c r="J821" t="s">
        <v>165</v>
      </c>
      <c r="K821" s="14">
        <v>1</v>
      </c>
      <c r="L821">
        <v>215.91</v>
      </c>
      <c r="M821">
        <f t="shared" si="109"/>
        <v>215.91</v>
      </c>
      <c r="N821" s="17">
        <f t="shared" si="116"/>
        <v>19000</v>
      </c>
      <c r="O821" s="18" t="str">
        <f t="shared" si="112"/>
        <v>19419000</v>
      </c>
      <c r="P821" s="79" t="str">
        <f t="shared" si="113"/>
        <v>80820b50bc03</v>
      </c>
      <c r="Q821" t="str">
        <f t="shared" si="114"/>
        <v>SIZE:40,COLOR:300</v>
      </c>
      <c r="S821" t="str">
        <f t="shared" si="110"/>
        <v>194</v>
      </c>
      <c r="V821" s="1" t="str">
        <f t="shared" si="115"/>
        <v>RD000000000194</v>
      </c>
    </row>
    <row r="822" spans="1:22" ht="15.75">
      <c r="A822" s="1">
        <v>40196</v>
      </c>
      <c r="B822" s="87" t="str">
        <f t="shared" si="117"/>
        <v>RD000000000194</v>
      </c>
      <c r="C822" s="19">
        <v>194</v>
      </c>
      <c r="D822" s="1">
        <f t="shared" si="108"/>
        <v>40196</v>
      </c>
      <c r="E822">
        <v>13614</v>
      </c>
      <c r="F822" t="s">
        <v>359</v>
      </c>
      <c r="G822" s="14" t="s">
        <v>399</v>
      </c>
      <c r="H822" t="s">
        <v>58</v>
      </c>
      <c r="J822" t="s">
        <v>23</v>
      </c>
      <c r="K822" s="14">
        <v>1</v>
      </c>
      <c r="L822">
        <v>113.64</v>
      </c>
      <c r="M822">
        <f t="shared" si="109"/>
        <v>113.64</v>
      </c>
      <c r="N822" s="17">
        <f t="shared" si="116"/>
        <v>20000</v>
      </c>
      <c r="O822" s="18" t="str">
        <f t="shared" si="112"/>
        <v>19420000</v>
      </c>
      <c r="P822" s="79" t="str">
        <f t="shared" si="113"/>
        <v>10817a10ts01</v>
      </c>
      <c r="Q822" t="str">
        <f t="shared" si="114"/>
        <v>SIZE:XL,COLOR:399</v>
      </c>
      <c r="S822" t="str">
        <f t="shared" si="110"/>
        <v>194</v>
      </c>
      <c r="V822" s="1" t="str">
        <f t="shared" si="115"/>
        <v>RD000000000194</v>
      </c>
    </row>
    <row r="823" spans="1:22" ht="15.75">
      <c r="A823" s="1">
        <v>40196</v>
      </c>
      <c r="B823" s="87" t="str">
        <f t="shared" si="117"/>
        <v>RD000000000194</v>
      </c>
      <c r="C823" s="19">
        <v>194</v>
      </c>
      <c r="D823" s="1">
        <f t="shared" si="108"/>
        <v>40196</v>
      </c>
      <c r="E823">
        <v>5377</v>
      </c>
      <c r="F823" t="s">
        <v>683</v>
      </c>
      <c r="G823" s="14" t="s">
        <v>198</v>
      </c>
      <c r="H823" t="s">
        <v>38</v>
      </c>
      <c r="J823" t="s">
        <v>157</v>
      </c>
      <c r="K823" s="14">
        <v>1</v>
      </c>
      <c r="L823">
        <v>250</v>
      </c>
      <c r="M823">
        <f t="shared" si="109"/>
        <v>250</v>
      </c>
      <c r="N823" s="17">
        <f t="shared" si="116"/>
        <v>21000</v>
      </c>
      <c r="O823" s="18" t="str">
        <f t="shared" si="112"/>
        <v>19421000</v>
      </c>
      <c r="P823" s="79" t="str">
        <f t="shared" si="113"/>
        <v>80820B11B10571</v>
      </c>
      <c r="Q823" t="str">
        <f t="shared" si="114"/>
        <v>SIZE:40,COLOR:850</v>
      </c>
      <c r="S823" t="str">
        <f t="shared" si="110"/>
        <v>194</v>
      </c>
      <c r="V823" s="1" t="str">
        <f t="shared" si="115"/>
        <v>RD000000000194</v>
      </c>
    </row>
    <row r="824" spans="1:22" ht="15.75">
      <c r="A824" s="1">
        <v>40196</v>
      </c>
      <c r="B824" s="87" t="str">
        <f t="shared" si="117"/>
        <v>RD000000000195</v>
      </c>
      <c r="C824" s="19">
        <v>195</v>
      </c>
      <c r="D824" s="1">
        <f t="shared" si="108"/>
        <v>40196</v>
      </c>
      <c r="E824">
        <v>5377</v>
      </c>
      <c r="F824" t="s">
        <v>683</v>
      </c>
      <c r="G824" s="14" t="s">
        <v>169</v>
      </c>
      <c r="H824" t="s">
        <v>170</v>
      </c>
      <c r="J824" t="s">
        <v>156</v>
      </c>
      <c r="K824" s="14">
        <v>1</v>
      </c>
      <c r="L824">
        <v>227.27</v>
      </c>
      <c r="M824">
        <f t="shared" si="109"/>
        <v>227.27</v>
      </c>
      <c r="N824" s="17">
        <f t="shared" si="116"/>
        <v>16000</v>
      </c>
      <c r="O824" s="18" t="str">
        <f t="shared" si="112"/>
        <v>19516000</v>
      </c>
      <c r="P824" s="79" t="str">
        <f t="shared" si="113"/>
        <v>80820B11K28360</v>
      </c>
      <c r="Q824" t="str">
        <f t="shared" si="114"/>
        <v>SIZE:44,COLOR:600</v>
      </c>
      <c r="S824" t="str">
        <f t="shared" si="110"/>
        <v>195</v>
      </c>
      <c r="V824" s="1" t="str">
        <f t="shared" si="115"/>
        <v>RD000000000195</v>
      </c>
    </row>
    <row r="825" spans="1:22" ht="15.75">
      <c r="A825" s="1">
        <v>40198</v>
      </c>
      <c r="B825" s="87" t="str">
        <f t="shared" si="117"/>
        <v>RD000000000196</v>
      </c>
      <c r="C825" s="19">
        <v>196</v>
      </c>
      <c r="D825" s="1">
        <f t="shared" si="108"/>
        <v>40198</v>
      </c>
      <c r="E825">
        <v>5377</v>
      </c>
      <c r="F825" t="s">
        <v>683</v>
      </c>
      <c r="G825" s="14" t="s">
        <v>289</v>
      </c>
      <c r="H825" t="s">
        <v>38</v>
      </c>
      <c r="J825" t="s">
        <v>412</v>
      </c>
      <c r="K825" s="14">
        <v>1</v>
      </c>
      <c r="L825">
        <v>250</v>
      </c>
      <c r="M825">
        <f t="shared" si="109"/>
        <v>250</v>
      </c>
      <c r="N825" s="17">
        <f t="shared" si="116"/>
        <v>16000</v>
      </c>
      <c r="O825" s="18" t="str">
        <f t="shared" si="112"/>
        <v>19616000</v>
      </c>
      <c r="P825" s="79" t="str">
        <f t="shared" si="113"/>
        <v>80820B50S20088</v>
      </c>
      <c r="Q825" t="str">
        <f t="shared" si="114"/>
        <v>SIZE:44,COLOR:300</v>
      </c>
      <c r="S825" t="str">
        <f t="shared" si="110"/>
        <v>196</v>
      </c>
      <c r="V825" s="1" t="str">
        <f t="shared" si="115"/>
        <v>RD000000000196</v>
      </c>
    </row>
    <row r="826" spans="1:22" ht="15.75">
      <c r="A826" s="1">
        <v>40200</v>
      </c>
      <c r="B826" s="87" t="str">
        <f t="shared" si="117"/>
        <v>RD000000000197</v>
      </c>
      <c r="C826" s="19">
        <v>197</v>
      </c>
      <c r="D826" s="1">
        <f t="shared" si="108"/>
        <v>40200</v>
      </c>
      <c r="E826">
        <v>5377</v>
      </c>
      <c r="F826" t="s">
        <v>683</v>
      </c>
      <c r="G826" s="14" t="s">
        <v>258</v>
      </c>
      <c r="H826" t="s">
        <v>170</v>
      </c>
      <c r="J826" t="s">
        <v>199</v>
      </c>
      <c r="K826" s="14">
        <v>1</v>
      </c>
      <c r="L826">
        <v>250</v>
      </c>
      <c r="M826">
        <f t="shared" si="109"/>
        <v>250</v>
      </c>
      <c r="N826" s="17">
        <f t="shared" si="116"/>
        <v>16000</v>
      </c>
      <c r="O826" s="18" t="str">
        <f t="shared" si="112"/>
        <v>19716000</v>
      </c>
      <c r="P826" s="79" t="str">
        <f t="shared" si="113"/>
        <v>80820F27C19910</v>
      </c>
      <c r="Q826" t="str">
        <f t="shared" si="114"/>
        <v>SIZE:44,COLOR:950</v>
      </c>
      <c r="S826" t="str">
        <f t="shared" si="110"/>
        <v>197</v>
      </c>
      <c r="V826" s="1" t="str">
        <f t="shared" si="115"/>
        <v>RD000000000197</v>
      </c>
    </row>
    <row r="827" spans="1:22" ht="15.75">
      <c r="A827" s="1">
        <v>40200</v>
      </c>
      <c r="B827" s="87" t="str">
        <f t="shared" si="117"/>
        <v>RD000000000198</v>
      </c>
      <c r="C827" s="19">
        <v>198</v>
      </c>
      <c r="D827" s="1">
        <f t="shared" si="108"/>
        <v>40200</v>
      </c>
      <c r="E827">
        <v>5377</v>
      </c>
      <c r="F827" t="s">
        <v>683</v>
      </c>
      <c r="G827" s="14" t="s">
        <v>814</v>
      </c>
      <c r="H827" t="s">
        <v>76</v>
      </c>
      <c r="J827" t="s">
        <v>282</v>
      </c>
      <c r="K827" s="14">
        <v>1</v>
      </c>
      <c r="L827">
        <v>250</v>
      </c>
      <c r="M827">
        <f t="shared" si="109"/>
        <v>250</v>
      </c>
      <c r="N827" s="17">
        <f t="shared" si="116"/>
        <v>16000</v>
      </c>
      <c r="O827" s="18" t="str">
        <f t="shared" si="112"/>
        <v>19816000</v>
      </c>
      <c r="P827" s="79" t="str">
        <f t="shared" si="113"/>
        <v>10814s029577</v>
      </c>
      <c r="Q827" t="str">
        <f t="shared" si="114"/>
        <v>SIZE:39,COLOR:950</v>
      </c>
      <c r="S827" t="str">
        <f t="shared" si="110"/>
        <v>198</v>
      </c>
      <c r="V827" s="1" t="str">
        <f t="shared" si="115"/>
        <v>RD000000000198</v>
      </c>
    </row>
    <row r="828" spans="1:22" ht="15.75">
      <c r="A828" s="1">
        <v>40201</v>
      </c>
      <c r="B828" s="87" t="str">
        <f t="shared" si="117"/>
        <v>RD000000000199</v>
      </c>
      <c r="C828" s="19">
        <v>199</v>
      </c>
      <c r="D828" s="1">
        <f t="shared" si="108"/>
        <v>40201</v>
      </c>
      <c r="E828">
        <v>13426</v>
      </c>
      <c r="F828" t="s">
        <v>677</v>
      </c>
      <c r="G828" s="14" t="s">
        <v>762</v>
      </c>
      <c r="H828" t="s">
        <v>18</v>
      </c>
      <c r="J828" t="s">
        <v>452</v>
      </c>
      <c r="K828" s="14">
        <v>1</v>
      </c>
      <c r="L828">
        <v>204.55</v>
      </c>
      <c r="M828">
        <f t="shared" si="109"/>
        <v>204.55</v>
      </c>
      <c r="N828" s="17">
        <f t="shared" si="116"/>
        <v>16000</v>
      </c>
      <c r="O828" s="18" t="str">
        <f t="shared" si="112"/>
        <v>19916000</v>
      </c>
      <c r="P828" s="79" t="str">
        <f t="shared" si="113"/>
        <v>10804U41G05783</v>
      </c>
      <c r="Q828" t="str">
        <f t="shared" si="114"/>
        <v>SIZE:41,COLOR:950</v>
      </c>
      <c r="S828" t="str">
        <f t="shared" si="110"/>
        <v>199</v>
      </c>
      <c r="V828" s="1" t="str">
        <f t="shared" si="115"/>
        <v>RD000000000199</v>
      </c>
    </row>
    <row r="829" spans="1:22" ht="15.75">
      <c r="A829" s="1">
        <v>40202</v>
      </c>
      <c r="B829" s="87" t="str">
        <f t="shared" si="117"/>
        <v>RD000000000200</v>
      </c>
      <c r="C829" s="19">
        <v>200</v>
      </c>
      <c r="D829" s="1">
        <f t="shared" si="108"/>
        <v>40202</v>
      </c>
      <c r="E829">
        <v>13426</v>
      </c>
      <c r="F829" t="s">
        <v>677</v>
      </c>
      <c r="G829" s="14" t="s">
        <v>815</v>
      </c>
      <c r="H829" t="s">
        <v>18</v>
      </c>
      <c r="J829" t="s">
        <v>855</v>
      </c>
      <c r="K829" s="14">
        <v>1</v>
      </c>
      <c r="L829">
        <v>193.18</v>
      </c>
      <c r="M829">
        <f t="shared" si="109"/>
        <v>193.18</v>
      </c>
      <c r="N829" s="17">
        <f t="shared" si="116"/>
        <v>16000</v>
      </c>
      <c r="O829" s="18" t="str">
        <f t="shared" si="112"/>
        <v>20016000</v>
      </c>
      <c r="P829" s="79" t="str">
        <f t="shared" si="113"/>
        <v>10804U44T41011</v>
      </c>
      <c r="Q829" t="str">
        <f t="shared" si="114"/>
        <v>SIZE:41,COLOR:850</v>
      </c>
      <c r="S829" t="str">
        <f t="shared" si="110"/>
        <v>200</v>
      </c>
      <c r="V829" s="1" t="str">
        <f t="shared" si="115"/>
        <v>RD000000000200</v>
      </c>
    </row>
    <row r="830" spans="1:22" ht="15.75">
      <c r="A830" s="1">
        <v>40202</v>
      </c>
      <c r="B830" s="87" t="str">
        <f t="shared" si="117"/>
        <v>RD000000000201</v>
      </c>
      <c r="C830" s="19">
        <v>201</v>
      </c>
      <c r="D830" s="1">
        <f t="shared" si="108"/>
        <v>40202</v>
      </c>
      <c r="E830">
        <v>13426</v>
      </c>
      <c r="F830" t="s">
        <v>677</v>
      </c>
      <c r="G830" s="14" t="s">
        <v>75</v>
      </c>
      <c r="H830" t="s">
        <v>76</v>
      </c>
      <c r="J830" t="s">
        <v>166</v>
      </c>
      <c r="K830" s="14">
        <v>1</v>
      </c>
      <c r="L830">
        <v>250</v>
      </c>
      <c r="M830">
        <f t="shared" si="109"/>
        <v>250</v>
      </c>
      <c r="N830" s="17">
        <f t="shared" si="116"/>
        <v>16000</v>
      </c>
      <c r="O830" s="18" t="str">
        <f t="shared" si="112"/>
        <v>20116000</v>
      </c>
      <c r="P830" s="79" t="str">
        <f t="shared" si="113"/>
        <v>10814S029578</v>
      </c>
      <c r="Q830" t="str">
        <f t="shared" si="114"/>
        <v>SIZE:40,COLOR:700</v>
      </c>
      <c r="S830" t="str">
        <f t="shared" si="110"/>
        <v>201</v>
      </c>
      <c r="V830" s="1" t="str">
        <f t="shared" si="115"/>
        <v>RD000000000201</v>
      </c>
    </row>
    <row r="831" spans="1:22" ht="15.75">
      <c r="A831" s="1">
        <v>40202</v>
      </c>
      <c r="B831" s="87" t="str">
        <f t="shared" si="117"/>
        <v>RD000000000202</v>
      </c>
      <c r="C831" s="19">
        <v>202</v>
      </c>
      <c r="D831" s="1">
        <f t="shared" si="108"/>
        <v>40202</v>
      </c>
      <c r="E831">
        <v>13426</v>
      </c>
      <c r="F831" t="s">
        <v>677</v>
      </c>
      <c r="G831" s="14" t="s">
        <v>57</v>
      </c>
      <c r="H831" t="s">
        <v>58</v>
      </c>
      <c r="J831" t="s">
        <v>242</v>
      </c>
      <c r="K831" s="14">
        <v>1</v>
      </c>
      <c r="L831">
        <v>204.55</v>
      </c>
      <c r="M831">
        <f t="shared" si="109"/>
        <v>204.55</v>
      </c>
      <c r="N831" s="17">
        <f t="shared" si="116"/>
        <v>16000</v>
      </c>
      <c r="O831" s="18" t="str">
        <f t="shared" si="112"/>
        <v>20216000</v>
      </c>
      <c r="P831" s="79" t="str">
        <f t="shared" si="113"/>
        <v>80817P209035</v>
      </c>
      <c r="Q831" t="str">
        <f t="shared" si="114"/>
        <v>SIZE:XL,COLOR:750</v>
      </c>
      <c r="S831" t="str">
        <f t="shared" si="110"/>
        <v>202</v>
      </c>
      <c r="V831" s="1" t="str">
        <f t="shared" si="115"/>
        <v>RD000000000202</v>
      </c>
    </row>
    <row r="832" spans="1:22" ht="15.75">
      <c r="A832" s="1">
        <v>40202</v>
      </c>
      <c r="B832" s="87" t="str">
        <f t="shared" si="117"/>
        <v>RD000000000202</v>
      </c>
      <c r="C832" s="19">
        <v>202</v>
      </c>
      <c r="D832" s="1">
        <f t="shared" si="108"/>
        <v>40202</v>
      </c>
      <c r="E832">
        <v>13426</v>
      </c>
      <c r="F832" t="s">
        <v>677</v>
      </c>
      <c r="G832" s="14" t="s">
        <v>57</v>
      </c>
      <c r="H832" t="s">
        <v>58</v>
      </c>
      <c r="J832" t="s">
        <v>31</v>
      </c>
      <c r="K832" s="14">
        <v>1</v>
      </c>
      <c r="L832">
        <v>204.55</v>
      </c>
      <c r="M832">
        <f t="shared" si="109"/>
        <v>204.55</v>
      </c>
      <c r="N832" s="17">
        <f t="shared" si="116"/>
        <v>17000</v>
      </c>
      <c r="O832" s="18" t="str">
        <f t="shared" si="112"/>
        <v>20217000</v>
      </c>
      <c r="P832" s="79" t="str">
        <f t="shared" si="113"/>
        <v>80817P209035</v>
      </c>
      <c r="Q832" t="str">
        <f t="shared" si="114"/>
        <v>SIZE:XL,COLOR:200</v>
      </c>
      <c r="S832" t="str">
        <f t="shared" si="110"/>
        <v>202</v>
      </c>
      <c r="V832" s="1" t="str">
        <f t="shared" si="115"/>
        <v>RD000000000202</v>
      </c>
    </row>
    <row r="833" spans="1:22" ht="15.75">
      <c r="A833" s="1">
        <v>40202</v>
      </c>
      <c r="B833" s="87" t="str">
        <f t="shared" si="117"/>
        <v>RD000000000203</v>
      </c>
      <c r="C833" s="19">
        <v>203</v>
      </c>
      <c r="D833" s="1">
        <f t="shared" si="108"/>
        <v>40202</v>
      </c>
      <c r="E833">
        <v>13426</v>
      </c>
      <c r="F833" t="s">
        <v>677</v>
      </c>
      <c r="G833" s="14" t="s">
        <v>816</v>
      </c>
      <c r="H833" t="s">
        <v>170</v>
      </c>
      <c r="J833" t="s">
        <v>432</v>
      </c>
      <c r="K833" s="14">
        <v>1</v>
      </c>
      <c r="L833">
        <v>272.73</v>
      </c>
      <c r="M833">
        <f t="shared" si="109"/>
        <v>272.73</v>
      </c>
      <c r="N833" s="17">
        <f t="shared" si="116"/>
        <v>16000</v>
      </c>
      <c r="O833" s="18" t="str">
        <f t="shared" si="112"/>
        <v>20316000</v>
      </c>
      <c r="P833" s="79" t="str">
        <f t="shared" si="113"/>
        <v>80820d69d25053</v>
      </c>
      <c r="Q833" t="str">
        <f t="shared" si="114"/>
        <v>SIZE:42,COLOR:650</v>
      </c>
      <c r="S833" t="str">
        <f t="shared" si="110"/>
        <v>203</v>
      </c>
      <c r="V833" s="1" t="str">
        <f t="shared" si="115"/>
        <v>RD000000000203</v>
      </c>
    </row>
    <row r="834" spans="1:22" ht="15.75">
      <c r="A834" s="1">
        <v>40203</v>
      </c>
      <c r="B834" s="87" t="str">
        <f t="shared" si="117"/>
        <v>RD000000000204</v>
      </c>
      <c r="C834" s="19">
        <v>204</v>
      </c>
      <c r="D834" s="1">
        <f t="shared" si="108"/>
        <v>40203</v>
      </c>
      <c r="E834">
        <v>13452</v>
      </c>
      <c r="F834" t="s">
        <v>649</v>
      </c>
      <c r="G834" s="14" t="s">
        <v>399</v>
      </c>
      <c r="H834" t="s">
        <v>58</v>
      </c>
      <c r="J834" t="s">
        <v>11</v>
      </c>
      <c r="K834" s="14">
        <v>1</v>
      </c>
      <c r="L834">
        <v>113.64</v>
      </c>
      <c r="M834">
        <f t="shared" si="109"/>
        <v>113.64</v>
      </c>
      <c r="N834" s="17">
        <f t="shared" si="116"/>
        <v>16000</v>
      </c>
      <c r="O834" s="18" t="str">
        <f t="shared" si="112"/>
        <v>20416000</v>
      </c>
      <c r="P834" s="79" t="str">
        <f t="shared" si="113"/>
        <v>10817a10ts01</v>
      </c>
      <c r="Q834" t="str">
        <f t="shared" si="114"/>
        <v>SIZE:XL,COLOR:100</v>
      </c>
      <c r="S834" t="str">
        <f t="shared" si="110"/>
        <v>204</v>
      </c>
      <c r="V834" s="1" t="str">
        <f t="shared" si="115"/>
        <v>RD000000000204</v>
      </c>
    </row>
    <row r="835" spans="1:22" ht="15.75">
      <c r="A835" s="1">
        <v>40203</v>
      </c>
      <c r="B835" s="87" t="str">
        <f t="shared" si="117"/>
        <v>RD000000000205</v>
      </c>
      <c r="C835" s="19">
        <v>205</v>
      </c>
      <c r="D835" s="1">
        <f t="shared" si="108"/>
        <v>40203</v>
      </c>
      <c r="E835">
        <v>13452</v>
      </c>
      <c r="F835" t="s">
        <v>649</v>
      </c>
      <c r="G835" s="14" t="s">
        <v>411</v>
      </c>
      <c r="H835" t="s">
        <v>58</v>
      </c>
      <c r="J835" t="s">
        <v>84</v>
      </c>
      <c r="K835" s="14">
        <v>1</v>
      </c>
      <c r="L835">
        <v>113.64</v>
      </c>
      <c r="M835">
        <f t="shared" si="109"/>
        <v>113.64</v>
      </c>
      <c r="N835" s="17">
        <f t="shared" si="116"/>
        <v>16000</v>
      </c>
      <c r="O835" s="18" t="str">
        <f t="shared" si="112"/>
        <v>20516000</v>
      </c>
      <c r="P835" s="79" t="str">
        <f t="shared" si="113"/>
        <v>10817A10TS01</v>
      </c>
      <c r="Q835" t="str">
        <f t="shared" si="114"/>
        <v>SIZE:L,COLOR:001</v>
      </c>
      <c r="S835" t="str">
        <f t="shared" si="110"/>
        <v>205</v>
      </c>
      <c r="V835" s="1" t="str">
        <f t="shared" si="115"/>
        <v>RD000000000205</v>
      </c>
    </row>
    <row r="836" spans="1:22" ht="15.75">
      <c r="A836" s="1">
        <v>40203</v>
      </c>
      <c r="B836" s="87" t="str">
        <f t="shared" si="117"/>
        <v>RD000000000206</v>
      </c>
      <c r="C836" s="19">
        <v>206</v>
      </c>
      <c r="D836" s="1">
        <f t="shared" ref="D836:D899" si="118">+A836</f>
        <v>40203</v>
      </c>
      <c r="E836">
        <v>13452</v>
      </c>
      <c r="F836" t="s">
        <v>649</v>
      </c>
      <c r="G836" s="14" t="s">
        <v>738</v>
      </c>
      <c r="H836" t="s">
        <v>58</v>
      </c>
      <c r="J836" t="s">
        <v>113</v>
      </c>
      <c r="K836" s="14">
        <v>1</v>
      </c>
      <c r="L836">
        <v>204.55</v>
      </c>
      <c r="M836">
        <f t="shared" ref="M836:M899" si="119">K836*L836</f>
        <v>204.55</v>
      </c>
      <c r="N836" s="17">
        <f t="shared" si="116"/>
        <v>16000</v>
      </c>
      <c r="O836" s="18" t="str">
        <f t="shared" si="112"/>
        <v>20616000</v>
      </c>
      <c r="P836" s="79" t="str">
        <f t="shared" si="113"/>
        <v>80817P269011</v>
      </c>
      <c r="Q836" t="str">
        <f t="shared" si="114"/>
        <v>SIZE:XL,COLOR:600</v>
      </c>
      <c r="S836" t="str">
        <f t="shared" ref="S836:S865" si="120">MID(B836,12,15)</f>
        <v>206</v>
      </c>
      <c r="V836" s="1" t="str">
        <f t="shared" si="115"/>
        <v>RD000000000206</v>
      </c>
    </row>
    <row r="837" spans="1:22" ht="15.75">
      <c r="A837" s="1">
        <v>40203</v>
      </c>
      <c r="B837" s="87" t="str">
        <f t="shared" si="117"/>
        <v>RD000000000207</v>
      </c>
      <c r="C837" s="19">
        <v>207</v>
      </c>
      <c r="D837" s="1">
        <f t="shared" si="118"/>
        <v>40203</v>
      </c>
      <c r="E837">
        <v>13452</v>
      </c>
      <c r="F837" t="s">
        <v>649</v>
      </c>
      <c r="G837" s="14" t="s">
        <v>112</v>
      </c>
      <c r="H837" t="s">
        <v>58</v>
      </c>
      <c r="J837" t="s">
        <v>149</v>
      </c>
      <c r="K837" s="14">
        <v>1</v>
      </c>
      <c r="L837">
        <v>250</v>
      </c>
      <c r="M837">
        <f t="shared" si="119"/>
        <v>250</v>
      </c>
      <c r="N837" s="17">
        <f t="shared" si="116"/>
        <v>16000</v>
      </c>
      <c r="O837" s="18" t="str">
        <f t="shared" ref="O837:O901" si="121">CONCATENATE(C837,N837)</f>
        <v>20716000</v>
      </c>
      <c r="P837" s="79" t="str">
        <f t="shared" ref="P837:P900" si="122">G837</f>
        <v>80817P269030</v>
      </c>
      <c r="Q837" t="str">
        <f t="shared" ref="Q837:Q900" si="123">J837</f>
        <v>SIZE:XL,COLOR:700</v>
      </c>
      <c r="S837" t="str">
        <f t="shared" si="120"/>
        <v>207</v>
      </c>
      <c r="V837" s="1" t="str">
        <f t="shared" ref="V837:V901" si="124">B837</f>
        <v>RD000000000207</v>
      </c>
    </row>
    <row r="838" spans="1:22" ht="15.75">
      <c r="A838" s="1">
        <v>40208</v>
      </c>
      <c r="B838" s="87" t="str">
        <f t="shared" si="117"/>
        <v>RD000000000208</v>
      </c>
      <c r="C838" s="19">
        <v>208</v>
      </c>
      <c r="D838" s="1">
        <f t="shared" si="118"/>
        <v>40208</v>
      </c>
      <c r="E838">
        <v>13452</v>
      </c>
      <c r="F838" t="s">
        <v>649</v>
      </c>
      <c r="G838" s="14" t="s">
        <v>717</v>
      </c>
      <c r="H838" t="s">
        <v>58</v>
      </c>
      <c r="J838" t="s">
        <v>113</v>
      </c>
      <c r="K838" s="14">
        <v>1</v>
      </c>
      <c r="L838">
        <v>170.45</v>
      </c>
      <c r="M838">
        <f t="shared" si="119"/>
        <v>170.45</v>
      </c>
      <c r="N838" s="17">
        <f t="shared" si="116"/>
        <v>16000</v>
      </c>
      <c r="O838" s="18" t="str">
        <f t="shared" si="121"/>
        <v>20816000</v>
      </c>
      <c r="P838" s="79" t="str">
        <f t="shared" si="122"/>
        <v>80817P26TP01</v>
      </c>
      <c r="Q838" t="str">
        <f t="shared" si="123"/>
        <v>SIZE:XL,COLOR:600</v>
      </c>
      <c r="S838" t="str">
        <f t="shared" si="120"/>
        <v>208</v>
      </c>
      <c r="V838" s="1" t="str">
        <f t="shared" si="124"/>
        <v>RD000000000208</v>
      </c>
    </row>
    <row r="839" spans="1:22" ht="15.75">
      <c r="A839" s="1">
        <v>40208</v>
      </c>
      <c r="B839" s="87" t="str">
        <f t="shared" si="117"/>
        <v>RD000000000209</v>
      </c>
      <c r="C839" s="19">
        <v>209</v>
      </c>
      <c r="D839" s="1">
        <f t="shared" si="118"/>
        <v>40208</v>
      </c>
      <c r="E839">
        <v>13452</v>
      </c>
      <c r="F839" t="s">
        <v>649</v>
      </c>
      <c r="G839" s="14" t="s">
        <v>115</v>
      </c>
      <c r="H839" t="s">
        <v>116</v>
      </c>
      <c r="J839" t="s">
        <v>129</v>
      </c>
      <c r="K839" s="14">
        <v>1</v>
      </c>
      <c r="L839">
        <v>250</v>
      </c>
      <c r="M839">
        <f t="shared" si="119"/>
        <v>250</v>
      </c>
      <c r="N839" s="17">
        <f t="shared" ref="N839:N903" si="125">IF(C839=C838,N838+1000,$N$2)</f>
        <v>16000</v>
      </c>
      <c r="O839" s="18" t="str">
        <f t="shared" si="121"/>
        <v>20916000</v>
      </c>
      <c r="P839" s="79" t="str">
        <f t="shared" si="122"/>
        <v>80818P029502</v>
      </c>
      <c r="Q839" t="str">
        <f t="shared" si="123"/>
        <v>SIZE:XL,COLOR:650</v>
      </c>
      <c r="S839" t="str">
        <f t="shared" si="120"/>
        <v>209</v>
      </c>
      <c r="V839" s="1" t="str">
        <f t="shared" si="124"/>
        <v>RD000000000209</v>
      </c>
    </row>
    <row r="840" spans="1:22" ht="15.75">
      <c r="A840" s="1">
        <v>40209</v>
      </c>
      <c r="B840" s="87" t="str">
        <f t="shared" si="117"/>
        <v>RD000000000210</v>
      </c>
      <c r="C840" s="19">
        <v>210</v>
      </c>
      <c r="D840" s="1">
        <f t="shared" si="118"/>
        <v>40209</v>
      </c>
      <c r="E840">
        <v>13452</v>
      </c>
      <c r="F840" t="s">
        <v>649</v>
      </c>
      <c r="G840" s="14" t="s">
        <v>188</v>
      </c>
      <c r="H840" t="s">
        <v>35</v>
      </c>
      <c r="J840" t="s">
        <v>197</v>
      </c>
      <c r="K840" s="14">
        <v>1</v>
      </c>
      <c r="L840">
        <v>340.91</v>
      </c>
      <c r="M840">
        <f t="shared" si="119"/>
        <v>340.91</v>
      </c>
      <c r="N840" s="17">
        <f t="shared" si="125"/>
        <v>16000</v>
      </c>
      <c r="O840" s="18" t="str">
        <f t="shared" si="121"/>
        <v>21016000</v>
      </c>
      <c r="P840" s="79" t="str">
        <f t="shared" si="122"/>
        <v>80819P118530</v>
      </c>
      <c r="Q840" t="str">
        <f t="shared" si="123"/>
        <v>SIZE:XL,COLOR:950</v>
      </c>
      <c r="S840" t="str">
        <f t="shared" si="120"/>
        <v>210</v>
      </c>
      <c r="V840" s="1" t="str">
        <f t="shared" si="124"/>
        <v>RD000000000210</v>
      </c>
    </row>
    <row r="841" spans="1:22" ht="15.75">
      <c r="A841" s="1">
        <v>40204</v>
      </c>
      <c r="B841" s="87" t="str">
        <f t="shared" si="117"/>
        <v>RD0000000001648</v>
      </c>
      <c r="C841" s="19">
        <v>1648</v>
      </c>
      <c r="D841" s="1">
        <f t="shared" si="118"/>
        <v>40204</v>
      </c>
      <c r="E841">
        <v>13452</v>
      </c>
      <c r="F841" t="s">
        <v>649</v>
      </c>
      <c r="G841" s="14" t="s">
        <v>289</v>
      </c>
      <c r="H841" t="s">
        <v>38</v>
      </c>
      <c r="J841" t="s">
        <v>309</v>
      </c>
      <c r="K841" s="14">
        <v>1</v>
      </c>
      <c r="L841">
        <v>250</v>
      </c>
      <c r="M841">
        <f t="shared" si="119"/>
        <v>250</v>
      </c>
      <c r="N841" s="17">
        <f t="shared" si="125"/>
        <v>16000</v>
      </c>
      <c r="O841" s="18" t="str">
        <f t="shared" si="121"/>
        <v>164816000</v>
      </c>
      <c r="P841" s="79" t="str">
        <f t="shared" si="122"/>
        <v>80820B50S20088</v>
      </c>
      <c r="Q841" t="str">
        <f t="shared" si="123"/>
        <v>SIZE:46,COLOR:300</v>
      </c>
      <c r="S841" t="str">
        <f t="shared" si="120"/>
        <v>1648</v>
      </c>
      <c r="V841" s="1" t="str">
        <f t="shared" si="124"/>
        <v>RD0000000001648</v>
      </c>
    </row>
    <row r="842" spans="1:22" ht="15.75">
      <c r="A842" s="1">
        <v>40205</v>
      </c>
      <c r="B842" s="87" t="str">
        <f t="shared" si="117"/>
        <v>RD0000000001649</v>
      </c>
      <c r="C842" s="19">
        <v>1649</v>
      </c>
      <c r="D842" s="1">
        <f t="shared" si="118"/>
        <v>40205</v>
      </c>
      <c r="E842">
        <v>6682</v>
      </c>
      <c r="F842" t="s">
        <v>684</v>
      </c>
      <c r="G842" s="14" t="s">
        <v>87</v>
      </c>
      <c r="H842" t="s">
        <v>88</v>
      </c>
      <c r="J842" t="s">
        <v>194</v>
      </c>
      <c r="K842" s="14">
        <v>1</v>
      </c>
      <c r="L842">
        <v>238.64</v>
      </c>
      <c r="M842">
        <f t="shared" si="119"/>
        <v>238.64</v>
      </c>
      <c r="N842" s="17">
        <f t="shared" si="125"/>
        <v>16000</v>
      </c>
      <c r="O842" s="18" t="str">
        <f t="shared" si="121"/>
        <v>164916000</v>
      </c>
      <c r="P842" s="79" t="str">
        <f t="shared" si="122"/>
        <v>10804o76k28363</v>
      </c>
      <c r="Q842" t="str">
        <f t="shared" si="123"/>
        <v>SIZE:L,COLOR:700</v>
      </c>
      <c r="S842" t="str">
        <f t="shared" si="120"/>
        <v>1649</v>
      </c>
      <c r="V842" s="1" t="str">
        <f t="shared" si="124"/>
        <v>RD0000000001649</v>
      </c>
    </row>
    <row r="843" spans="1:22" ht="15.75">
      <c r="A843" s="1">
        <v>40205</v>
      </c>
      <c r="B843" s="87" t="str">
        <f t="shared" si="117"/>
        <v>RD0000000001649</v>
      </c>
      <c r="C843" s="19">
        <v>1649</v>
      </c>
      <c r="D843" s="1">
        <f t="shared" si="118"/>
        <v>40205</v>
      </c>
      <c r="E843">
        <v>6682</v>
      </c>
      <c r="F843" t="s">
        <v>684</v>
      </c>
      <c r="G843" s="14" t="s">
        <v>75</v>
      </c>
      <c r="H843" t="s">
        <v>76</v>
      </c>
      <c r="J843" t="s">
        <v>451</v>
      </c>
      <c r="K843" s="14">
        <v>1</v>
      </c>
      <c r="L843">
        <v>250</v>
      </c>
      <c r="M843">
        <f t="shared" si="119"/>
        <v>250</v>
      </c>
      <c r="N843" s="17">
        <f t="shared" si="125"/>
        <v>17000</v>
      </c>
      <c r="O843" s="18" t="str">
        <f t="shared" si="121"/>
        <v>164917000</v>
      </c>
      <c r="P843" s="79" t="str">
        <f t="shared" si="122"/>
        <v>10814S029578</v>
      </c>
      <c r="Q843" t="str">
        <f t="shared" si="123"/>
        <v>SIZE:40,COLOR:800</v>
      </c>
      <c r="S843" t="str">
        <f t="shared" si="120"/>
        <v>1649</v>
      </c>
      <c r="V843" s="1" t="str">
        <f t="shared" si="124"/>
        <v>RD0000000001649</v>
      </c>
    </row>
    <row r="844" spans="1:22" ht="15.75">
      <c r="A844" s="1">
        <v>40205</v>
      </c>
      <c r="B844" s="87" t="str">
        <f t="shared" si="117"/>
        <v>RD0000000001649</v>
      </c>
      <c r="C844" s="19">
        <v>1649</v>
      </c>
      <c r="D844" s="1">
        <f t="shared" si="118"/>
        <v>40205</v>
      </c>
      <c r="E844">
        <v>6682</v>
      </c>
      <c r="F844" t="s">
        <v>684</v>
      </c>
      <c r="G844" s="14" t="s">
        <v>392</v>
      </c>
      <c r="H844" t="s">
        <v>393</v>
      </c>
      <c r="J844" t="s">
        <v>441</v>
      </c>
      <c r="K844" s="14">
        <v>1</v>
      </c>
      <c r="L844">
        <v>181.82</v>
      </c>
      <c r="M844">
        <f t="shared" si="119"/>
        <v>181.82</v>
      </c>
      <c r="N844" s="17">
        <f t="shared" si="125"/>
        <v>18000</v>
      </c>
      <c r="O844" s="18" t="str">
        <f t="shared" si="121"/>
        <v>164918000</v>
      </c>
      <c r="P844" s="79" t="str">
        <f t="shared" si="122"/>
        <v>70823P019001</v>
      </c>
      <c r="Q844" t="str">
        <f t="shared" si="123"/>
        <v>SIZE:3X,COLOR:300</v>
      </c>
      <c r="S844" t="str">
        <f t="shared" si="120"/>
        <v>1649</v>
      </c>
      <c r="V844" s="1" t="str">
        <f t="shared" si="124"/>
        <v>RD0000000001649</v>
      </c>
    </row>
    <row r="845" spans="1:22" ht="15.75">
      <c r="A845" s="1">
        <v>40205</v>
      </c>
      <c r="B845" s="87" t="str">
        <f t="shared" si="117"/>
        <v>RD0000000001650</v>
      </c>
      <c r="C845" s="19">
        <v>1650</v>
      </c>
      <c r="D845" s="1">
        <f t="shared" si="118"/>
        <v>40205</v>
      </c>
      <c r="E845">
        <v>10799</v>
      </c>
      <c r="F845" t="s">
        <v>685</v>
      </c>
      <c r="G845" s="14" t="s">
        <v>817</v>
      </c>
      <c r="H845" t="s">
        <v>18</v>
      </c>
      <c r="J845" t="s">
        <v>894</v>
      </c>
      <c r="K845" s="14">
        <v>1</v>
      </c>
      <c r="L845">
        <v>193.18</v>
      </c>
      <c r="M845">
        <f t="shared" si="119"/>
        <v>193.18</v>
      </c>
      <c r="N845" s="17">
        <f t="shared" si="125"/>
        <v>16000</v>
      </c>
      <c r="O845" s="18" t="str">
        <f t="shared" si="121"/>
        <v>165016000</v>
      </c>
      <c r="P845" s="79" t="str">
        <f t="shared" si="122"/>
        <v>10804u44t41011</v>
      </c>
      <c r="Q845" t="str">
        <f t="shared" si="123"/>
        <v>SIZE:39,COLOR:850</v>
      </c>
      <c r="S845" t="str">
        <f t="shared" si="120"/>
        <v>1650</v>
      </c>
      <c r="V845" s="1" t="str">
        <f t="shared" si="124"/>
        <v>RD0000000001650</v>
      </c>
    </row>
    <row r="846" spans="1:22" ht="15.75">
      <c r="A846" s="1">
        <v>40205</v>
      </c>
      <c r="B846" s="87" t="str">
        <f t="shared" si="117"/>
        <v>RD0000000001650</v>
      </c>
      <c r="C846" s="19">
        <v>1650</v>
      </c>
      <c r="D846" s="1">
        <f t="shared" si="118"/>
        <v>40205</v>
      </c>
      <c r="E846">
        <v>10799</v>
      </c>
      <c r="F846" t="s">
        <v>685</v>
      </c>
      <c r="G846" s="14" t="s">
        <v>757</v>
      </c>
      <c r="H846" t="s">
        <v>18</v>
      </c>
      <c r="J846" t="s">
        <v>875</v>
      </c>
      <c r="K846" s="14">
        <v>1</v>
      </c>
      <c r="L846">
        <v>181.82</v>
      </c>
      <c r="M846">
        <f t="shared" si="119"/>
        <v>181.82</v>
      </c>
      <c r="N846" s="17">
        <f t="shared" si="125"/>
        <v>17000</v>
      </c>
      <c r="O846" s="18" t="str">
        <f t="shared" si="121"/>
        <v>165017000</v>
      </c>
      <c r="P846" s="79" t="str">
        <f t="shared" si="122"/>
        <v>10804U47T41011</v>
      </c>
      <c r="Q846" t="str">
        <f t="shared" si="123"/>
        <v>SIZE:39,COLOR:200</v>
      </c>
      <c r="S846" t="str">
        <f t="shared" si="120"/>
        <v>1650</v>
      </c>
      <c r="V846" s="1" t="str">
        <f t="shared" si="124"/>
        <v>RD0000000001650</v>
      </c>
    </row>
    <row r="847" spans="1:22" ht="15.75">
      <c r="A847" s="1">
        <v>40205</v>
      </c>
      <c r="B847" s="87" t="str">
        <f t="shared" si="117"/>
        <v>RD0000000001650</v>
      </c>
      <c r="C847" s="19">
        <v>1650</v>
      </c>
      <c r="D847" s="1">
        <f t="shared" si="118"/>
        <v>40205</v>
      </c>
      <c r="E847">
        <v>10799</v>
      </c>
      <c r="F847" t="s">
        <v>685</v>
      </c>
      <c r="G847" s="14" t="s">
        <v>111</v>
      </c>
      <c r="H847" t="s">
        <v>15</v>
      </c>
      <c r="J847" t="s">
        <v>423</v>
      </c>
      <c r="K847" s="14">
        <v>1</v>
      </c>
      <c r="L847">
        <v>250</v>
      </c>
      <c r="M847">
        <f t="shared" si="119"/>
        <v>250</v>
      </c>
      <c r="N847" s="17">
        <f t="shared" si="125"/>
        <v>18000</v>
      </c>
      <c r="O847" s="18" t="str">
        <f t="shared" si="121"/>
        <v>165018000</v>
      </c>
      <c r="P847" s="79" t="str">
        <f t="shared" si="122"/>
        <v>10882P23TP07</v>
      </c>
      <c r="Q847" t="str">
        <f t="shared" si="123"/>
        <v>SIZE:S,COLOR:790</v>
      </c>
      <c r="S847" t="str">
        <f t="shared" si="120"/>
        <v>1650</v>
      </c>
      <c r="V847" s="1" t="str">
        <f t="shared" si="124"/>
        <v>RD0000000001650</v>
      </c>
    </row>
    <row r="848" spans="1:22" ht="15.75">
      <c r="A848" s="1">
        <v>40205</v>
      </c>
      <c r="B848" s="87" t="str">
        <f t="shared" si="117"/>
        <v>RD0000000001651</v>
      </c>
      <c r="C848" s="19">
        <v>1651</v>
      </c>
      <c r="D848" s="1">
        <f t="shared" si="118"/>
        <v>40205</v>
      </c>
      <c r="E848">
        <v>13479</v>
      </c>
      <c r="F848" t="s">
        <v>686</v>
      </c>
      <c r="G848" s="14" t="s">
        <v>132</v>
      </c>
      <c r="H848" t="s">
        <v>18</v>
      </c>
      <c r="J848" t="s">
        <v>51</v>
      </c>
      <c r="K848" s="14">
        <v>1</v>
      </c>
      <c r="L848">
        <v>250</v>
      </c>
      <c r="M848">
        <f t="shared" si="119"/>
        <v>250</v>
      </c>
      <c r="N848" s="17">
        <f t="shared" si="125"/>
        <v>16000</v>
      </c>
      <c r="O848" s="18" t="str">
        <f t="shared" si="121"/>
        <v>165116000</v>
      </c>
      <c r="P848" s="79" t="str">
        <f t="shared" si="122"/>
        <v>10804E72B10580</v>
      </c>
      <c r="Q848" t="str">
        <f t="shared" si="123"/>
        <v>SIZE:L,COLOR:370</v>
      </c>
      <c r="S848" t="str">
        <f t="shared" si="120"/>
        <v>1651</v>
      </c>
      <c r="V848" s="1" t="str">
        <f t="shared" si="124"/>
        <v>RD0000000001651</v>
      </c>
    </row>
    <row r="849" spans="1:22" ht="15.75">
      <c r="A849" s="1">
        <v>40205</v>
      </c>
      <c r="B849" s="87" t="str">
        <f t="shared" si="117"/>
        <v>RD0000000001651</v>
      </c>
      <c r="C849" s="19">
        <v>1651</v>
      </c>
      <c r="D849" s="1">
        <f t="shared" si="118"/>
        <v>40205</v>
      </c>
      <c r="E849">
        <v>13479</v>
      </c>
      <c r="F849" t="s">
        <v>686</v>
      </c>
      <c r="G849" s="14" t="s">
        <v>213</v>
      </c>
      <c r="H849" t="s">
        <v>182</v>
      </c>
      <c r="J849" t="s">
        <v>184</v>
      </c>
      <c r="K849" s="14">
        <v>1</v>
      </c>
      <c r="L849">
        <v>840.91</v>
      </c>
      <c r="M849">
        <f t="shared" si="119"/>
        <v>840.91</v>
      </c>
      <c r="N849" s="17">
        <f t="shared" si="125"/>
        <v>17000</v>
      </c>
      <c r="O849" s="18" t="str">
        <f t="shared" si="121"/>
        <v>165117000</v>
      </c>
      <c r="P849" s="79" t="str">
        <f t="shared" si="122"/>
        <v>10807B34S04283</v>
      </c>
      <c r="Q849" t="str">
        <f t="shared" si="123"/>
        <v>SIZE:54,COLOR:001</v>
      </c>
      <c r="S849" t="str">
        <f t="shared" si="120"/>
        <v>1651</v>
      </c>
      <c r="V849" s="1" t="str">
        <f t="shared" si="124"/>
        <v>RD0000000001651</v>
      </c>
    </row>
    <row r="850" spans="1:22" ht="15.75">
      <c r="A850" s="1">
        <v>40205</v>
      </c>
      <c r="B850" s="87" t="str">
        <f t="shared" ref="B850:B910" si="126">CONCATENATE($B$784,C850)</f>
        <v>RD0000000001651</v>
      </c>
      <c r="C850" s="19">
        <v>1651</v>
      </c>
      <c r="D850" s="1">
        <f t="shared" si="118"/>
        <v>40205</v>
      </c>
      <c r="E850">
        <v>13479</v>
      </c>
      <c r="F850" t="s">
        <v>686</v>
      </c>
      <c r="G850" s="14" t="s">
        <v>382</v>
      </c>
      <c r="H850" t="s">
        <v>13</v>
      </c>
      <c r="J850" t="s">
        <v>230</v>
      </c>
      <c r="K850" s="14">
        <v>1</v>
      </c>
      <c r="L850">
        <v>318.18</v>
      </c>
      <c r="M850">
        <f t="shared" si="119"/>
        <v>318.18</v>
      </c>
      <c r="N850" s="17">
        <f t="shared" si="125"/>
        <v>18000</v>
      </c>
      <c r="O850" s="18" t="str">
        <f t="shared" si="121"/>
        <v>165118000</v>
      </c>
      <c r="P850" s="79" t="str">
        <f t="shared" si="122"/>
        <v>10880P018503</v>
      </c>
      <c r="Q850" t="str">
        <f t="shared" si="123"/>
        <v>SIZE:32,COLOR:200</v>
      </c>
      <c r="S850" t="str">
        <f t="shared" si="120"/>
        <v>1651</v>
      </c>
      <c r="V850" s="1" t="str">
        <f t="shared" si="124"/>
        <v>RD0000000001651</v>
      </c>
    </row>
    <row r="851" spans="1:22" ht="15.75">
      <c r="A851" s="1">
        <v>40205</v>
      </c>
      <c r="B851" s="87" t="str">
        <f t="shared" si="126"/>
        <v>RD0000000001652</v>
      </c>
      <c r="C851" s="19">
        <v>1652</v>
      </c>
      <c r="D851" s="1">
        <f t="shared" si="118"/>
        <v>40205</v>
      </c>
      <c r="E851">
        <v>11428</v>
      </c>
      <c r="F851" t="s">
        <v>687</v>
      </c>
      <c r="G851" s="14" t="s">
        <v>52</v>
      </c>
      <c r="H851" t="s">
        <v>22</v>
      </c>
      <c r="J851" t="s">
        <v>123</v>
      </c>
      <c r="K851" s="14">
        <v>1</v>
      </c>
      <c r="L851">
        <v>272.73</v>
      </c>
      <c r="M851">
        <f t="shared" si="119"/>
        <v>272.73</v>
      </c>
      <c r="N851" s="17">
        <f t="shared" si="125"/>
        <v>16000</v>
      </c>
      <c r="O851" s="18" t="str">
        <f t="shared" si="121"/>
        <v>165216000</v>
      </c>
      <c r="P851" s="79" t="str">
        <f t="shared" si="122"/>
        <v>80836P08TC07</v>
      </c>
      <c r="Q851" t="str">
        <f t="shared" si="123"/>
        <v>SIZE:L,COLOR:399</v>
      </c>
      <c r="S851" t="str">
        <f t="shared" si="120"/>
        <v>1652</v>
      </c>
      <c r="V851" s="1" t="str">
        <f t="shared" si="124"/>
        <v>RD0000000001652</v>
      </c>
    </row>
    <row r="852" spans="1:22" ht="15.75">
      <c r="A852" s="1">
        <v>40205</v>
      </c>
      <c r="B852" s="87" t="str">
        <f t="shared" si="126"/>
        <v>RD0000000001653</v>
      </c>
      <c r="C852" s="19">
        <v>1653</v>
      </c>
      <c r="D852" s="1">
        <f t="shared" si="118"/>
        <v>40205</v>
      </c>
      <c r="E852">
        <v>13630</v>
      </c>
      <c r="F852" t="s">
        <v>688</v>
      </c>
      <c r="G852" s="14" t="s">
        <v>766</v>
      </c>
      <c r="H852" t="s">
        <v>187</v>
      </c>
      <c r="J852" t="s">
        <v>184</v>
      </c>
      <c r="K852" s="14">
        <v>1</v>
      </c>
      <c r="L852" s="2">
        <v>1818.18</v>
      </c>
      <c r="M852">
        <f t="shared" si="119"/>
        <v>1818.18</v>
      </c>
      <c r="N852" s="17">
        <f t="shared" si="125"/>
        <v>16000</v>
      </c>
      <c r="O852" s="18" t="str">
        <f t="shared" si="121"/>
        <v>165316000</v>
      </c>
      <c r="P852" s="79" t="str">
        <f t="shared" si="122"/>
        <v>10835P018505</v>
      </c>
      <c r="Q852" t="str">
        <f t="shared" si="123"/>
        <v>SIZE:54,COLOR:001</v>
      </c>
      <c r="S852" t="str">
        <f t="shared" si="120"/>
        <v>1653</v>
      </c>
      <c r="V852" s="1" t="str">
        <f t="shared" si="124"/>
        <v>RD0000000001653</v>
      </c>
    </row>
    <row r="853" spans="1:22" ht="15.75">
      <c r="A853" s="1">
        <v>40205</v>
      </c>
      <c r="B853" s="87" t="str">
        <f t="shared" si="126"/>
        <v>RD0000000001654</v>
      </c>
      <c r="C853" s="19">
        <v>1654</v>
      </c>
      <c r="D853" s="1">
        <f t="shared" si="118"/>
        <v>40205</v>
      </c>
      <c r="E853">
        <v>13631</v>
      </c>
      <c r="F853" t="s">
        <v>689</v>
      </c>
      <c r="G853" s="14" t="s">
        <v>85</v>
      </c>
      <c r="H853" t="s">
        <v>13</v>
      </c>
      <c r="J853" t="s">
        <v>44</v>
      </c>
      <c r="K853" s="14">
        <v>1</v>
      </c>
      <c r="L853">
        <v>295.45</v>
      </c>
      <c r="M853">
        <f t="shared" si="119"/>
        <v>295.45</v>
      </c>
      <c r="N853" s="17">
        <f t="shared" si="125"/>
        <v>16000</v>
      </c>
      <c r="O853" s="18" t="str">
        <f t="shared" si="121"/>
        <v>165416000</v>
      </c>
      <c r="P853" s="79" t="str">
        <f t="shared" si="122"/>
        <v>10880P019505</v>
      </c>
      <c r="Q853" t="str">
        <f t="shared" si="123"/>
        <v>SIZE:34,COLOR:250</v>
      </c>
      <c r="S853" t="str">
        <f t="shared" si="120"/>
        <v>1654</v>
      </c>
      <c r="V853" s="1" t="str">
        <f t="shared" si="124"/>
        <v>RD0000000001654</v>
      </c>
    </row>
    <row r="854" spans="1:22" ht="15.75">
      <c r="A854" s="1">
        <v>40206</v>
      </c>
      <c r="B854" s="87" t="str">
        <f t="shared" si="126"/>
        <v>RD0000000001655</v>
      </c>
      <c r="C854" s="19">
        <v>1655</v>
      </c>
      <c r="D854" s="1">
        <f t="shared" si="118"/>
        <v>40206</v>
      </c>
      <c r="E854">
        <v>13636</v>
      </c>
      <c r="F854" t="s">
        <v>690</v>
      </c>
      <c r="G854" s="14" t="s">
        <v>69</v>
      </c>
      <c r="H854" t="s">
        <v>35</v>
      </c>
      <c r="J854" t="s">
        <v>267</v>
      </c>
      <c r="K854" s="14">
        <v>1</v>
      </c>
      <c r="L854">
        <v>272.73</v>
      </c>
      <c r="M854">
        <f t="shared" si="119"/>
        <v>272.73</v>
      </c>
      <c r="N854" s="17">
        <f t="shared" si="125"/>
        <v>16000</v>
      </c>
      <c r="O854" s="18" t="str">
        <f t="shared" si="121"/>
        <v>165516000</v>
      </c>
      <c r="P854" s="79" t="str">
        <f t="shared" si="122"/>
        <v>80819P119513</v>
      </c>
      <c r="Q854" t="str">
        <f t="shared" si="123"/>
        <v>SIZE:M,COLOR:100</v>
      </c>
      <c r="S854" t="str">
        <f t="shared" si="120"/>
        <v>1655</v>
      </c>
      <c r="V854" s="1" t="str">
        <f t="shared" si="124"/>
        <v>RD0000000001655</v>
      </c>
    </row>
    <row r="855" spans="1:22" ht="15.75">
      <c r="A855" s="1">
        <v>40206</v>
      </c>
      <c r="B855" s="87" t="str">
        <f t="shared" si="126"/>
        <v>RD0000000001655</v>
      </c>
      <c r="C855" s="19">
        <v>1655</v>
      </c>
      <c r="D855" s="1">
        <f t="shared" si="118"/>
        <v>40206</v>
      </c>
      <c r="E855">
        <v>13636</v>
      </c>
      <c r="F855" t="s">
        <v>690</v>
      </c>
      <c r="G855" s="14" t="s">
        <v>397</v>
      </c>
      <c r="H855" t="s">
        <v>35</v>
      </c>
      <c r="J855" t="s">
        <v>63</v>
      </c>
      <c r="K855" s="14">
        <v>1</v>
      </c>
      <c r="L855">
        <v>272.73</v>
      </c>
      <c r="M855">
        <f t="shared" si="119"/>
        <v>272.73</v>
      </c>
      <c r="N855" s="17">
        <f t="shared" si="125"/>
        <v>17000</v>
      </c>
      <c r="O855" s="18" t="str">
        <f t="shared" si="121"/>
        <v>165517000</v>
      </c>
      <c r="P855" s="79" t="str">
        <f t="shared" si="122"/>
        <v>80819P218541</v>
      </c>
      <c r="Q855" t="str">
        <f t="shared" si="123"/>
        <v>SIZE:M,COLOR:850</v>
      </c>
      <c r="S855" t="str">
        <f t="shared" si="120"/>
        <v>1655</v>
      </c>
      <c r="V855" s="1" t="str">
        <f t="shared" si="124"/>
        <v>RD0000000001655</v>
      </c>
    </row>
    <row r="856" spans="1:22" ht="15.75">
      <c r="A856" s="1">
        <v>40206</v>
      </c>
      <c r="B856" s="87" t="str">
        <f t="shared" si="126"/>
        <v>RD0000000001656</v>
      </c>
      <c r="C856" s="19">
        <v>1656</v>
      </c>
      <c r="D856" s="1">
        <f t="shared" si="118"/>
        <v>40206</v>
      </c>
      <c r="E856">
        <v>13638</v>
      </c>
      <c r="F856" t="s">
        <v>691</v>
      </c>
      <c r="G856" s="14" t="s">
        <v>409</v>
      </c>
      <c r="H856" t="s">
        <v>410</v>
      </c>
      <c r="J856" t="s">
        <v>457</v>
      </c>
      <c r="K856" s="14">
        <v>1</v>
      </c>
      <c r="L856">
        <v>227.27</v>
      </c>
      <c r="M856">
        <f t="shared" si="119"/>
        <v>227.27</v>
      </c>
      <c r="N856" s="17">
        <f t="shared" si="125"/>
        <v>16000</v>
      </c>
      <c r="O856" s="18" t="str">
        <f t="shared" si="121"/>
        <v>165616000</v>
      </c>
      <c r="P856" s="79" t="str">
        <f t="shared" si="122"/>
        <v>70878P019003</v>
      </c>
      <c r="Q856" t="str">
        <f t="shared" si="123"/>
        <v>SIZE:9X,COLOR:570</v>
      </c>
      <c r="S856" t="str">
        <f t="shared" si="120"/>
        <v>1656</v>
      </c>
      <c r="V856" s="1" t="str">
        <f t="shared" si="124"/>
        <v>RD0000000001656</v>
      </c>
    </row>
    <row r="857" spans="1:22" ht="15.75">
      <c r="A857" s="1">
        <v>40206</v>
      </c>
      <c r="B857" s="87" t="str">
        <f t="shared" si="126"/>
        <v>RD0000000001657</v>
      </c>
      <c r="C857" s="19">
        <v>1657</v>
      </c>
      <c r="D857" s="1">
        <f t="shared" si="118"/>
        <v>40206</v>
      </c>
      <c r="E857">
        <v>6059</v>
      </c>
      <c r="F857" t="s">
        <v>538</v>
      </c>
      <c r="G857" s="14" t="s">
        <v>26</v>
      </c>
      <c r="H857" t="s">
        <v>15</v>
      </c>
      <c r="J857" t="s">
        <v>205</v>
      </c>
      <c r="K857" s="14">
        <v>1</v>
      </c>
      <c r="L857">
        <v>272.73</v>
      </c>
      <c r="M857">
        <f t="shared" si="119"/>
        <v>272.73</v>
      </c>
      <c r="N857" s="17">
        <f t="shared" si="125"/>
        <v>16000</v>
      </c>
      <c r="O857" s="18" t="str">
        <f t="shared" si="121"/>
        <v>165716000</v>
      </c>
      <c r="P857" s="79" t="str">
        <f t="shared" si="122"/>
        <v>10882P16TP06</v>
      </c>
      <c r="Q857" t="str">
        <f t="shared" si="123"/>
        <v>SIZE:XXL,COLOR:700</v>
      </c>
      <c r="S857" t="str">
        <f t="shared" si="120"/>
        <v>1657</v>
      </c>
      <c r="V857" s="1" t="str">
        <f t="shared" si="124"/>
        <v>RD0000000001657</v>
      </c>
    </row>
    <row r="858" spans="1:22" ht="15.75">
      <c r="A858" s="1">
        <v>40206</v>
      </c>
      <c r="B858" s="87" t="str">
        <f t="shared" si="126"/>
        <v>RD0000000001658</v>
      </c>
      <c r="C858" s="19">
        <v>1658</v>
      </c>
      <c r="D858" s="1">
        <f t="shared" si="118"/>
        <v>40206</v>
      </c>
      <c r="E858">
        <v>13125</v>
      </c>
      <c r="F858" t="s">
        <v>657</v>
      </c>
      <c r="G858" s="14" t="s">
        <v>818</v>
      </c>
      <c r="H858" t="s">
        <v>29</v>
      </c>
      <c r="J858" t="s">
        <v>895</v>
      </c>
      <c r="K858" s="14">
        <v>1</v>
      </c>
      <c r="L858">
        <v>272.73</v>
      </c>
      <c r="M858">
        <f t="shared" si="119"/>
        <v>272.73</v>
      </c>
      <c r="N858" s="17">
        <f t="shared" si="125"/>
        <v>16000</v>
      </c>
      <c r="O858" s="18" t="str">
        <f t="shared" si="121"/>
        <v>165816000</v>
      </c>
      <c r="P858" s="79" t="str">
        <f t="shared" si="122"/>
        <v>10841a02jn05</v>
      </c>
      <c r="Q858" t="str">
        <f t="shared" si="123"/>
        <v>SIZE:32,COLOR:350</v>
      </c>
      <c r="S858" t="str">
        <f t="shared" si="120"/>
        <v>1658</v>
      </c>
      <c r="V858" s="1" t="str">
        <f t="shared" si="124"/>
        <v>RD0000000001658</v>
      </c>
    </row>
    <row r="859" spans="1:22" ht="15.75">
      <c r="A859" s="1">
        <v>40206</v>
      </c>
      <c r="B859" s="87" t="str">
        <f t="shared" si="126"/>
        <v>RD0000000001659</v>
      </c>
      <c r="C859" s="19">
        <v>1659</v>
      </c>
      <c r="D859" s="1">
        <f t="shared" si="118"/>
        <v>40206</v>
      </c>
      <c r="E859">
        <v>13630</v>
      </c>
      <c r="F859" t="s">
        <v>688</v>
      </c>
      <c r="G859" s="14" t="s">
        <v>819</v>
      </c>
      <c r="H859" t="s">
        <v>137</v>
      </c>
      <c r="J859" t="s">
        <v>128</v>
      </c>
      <c r="K859" s="14">
        <v>1</v>
      </c>
      <c r="L859">
        <v>22.73</v>
      </c>
      <c r="M859">
        <f t="shared" si="119"/>
        <v>22.73</v>
      </c>
      <c r="N859" s="17">
        <f t="shared" si="125"/>
        <v>16000</v>
      </c>
      <c r="O859" s="18" t="str">
        <f t="shared" si="121"/>
        <v>165916000</v>
      </c>
      <c r="P859" s="79" t="str">
        <f t="shared" si="122"/>
        <v>10871P01 7602</v>
      </c>
      <c r="Q859" t="str">
        <f t="shared" si="123"/>
        <v>SIZE:ddd,COLOR:001</v>
      </c>
      <c r="S859" t="str">
        <f t="shared" si="120"/>
        <v>1659</v>
      </c>
      <c r="V859" s="1" t="str">
        <f t="shared" si="124"/>
        <v>RD0000000001659</v>
      </c>
    </row>
    <row r="860" spans="1:22" ht="15.75">
      <c r="A860" s="1">
        <v>40206</v>
      </c>
      <c r="B860" s="87" t="str">
        <f t="shared" si="126"/>
        <v>RD0000000001659</v>
      </c>
      <c r="C860" s="19">
        <v>1659</v>
      </c>
      <c r="D860" s="1">
        <f t="shared" si="118"/>
        <v>40206</v>
      </c>
      <c r="E860">
        <v>13630</v>
      </c>
      <c r="F860" t="s">
        <v>688</v>
      </c>
      <c r="G860" s="14" t="s">
        <v>138</v>
      </c>
      <c r="H860" t="s">
        <v>137</v>
      </c>
      <c r="J860" t="s">
        <v>139</v>
      </c>
      <c r="K860" s="14">
        <v>1</v>
      </c>
      <c r="L860">
        <v>22.73</v>
      </c>
      <c r="M860">
        <f t="shared" si="119"/>
        <v>22.73</v>
      </c>
      <c r="N860" s="17">
        <f t="shared" si="125"/>
        <v>17000</v>
      </c>
      <c r="O860" s="18" t="str">
        <f t="shared" si="121"/>
        <v>165917000</v>
      </c>
      <c r="P860" s="79" t="str">
        <f t="shared" si="122"/>
        <v>10871p01 7604</v>
      </c>
      <c r="Q860" t="str">
        <f t="shared" si="123"/>
        <v>SIZE:ddd,COLOR:200</v>
      </c>
      <c r="S860" t="str">
        <f t="shared" si="120"/>
        <v>1659</v>
      </c>
      <c r="V860" s="1" t="str">
        <f t="shared" si="124"/>
        <v>RD0000000001659</v>
      </c>
    </row>
    <row r="861" spans="1:22" ht="15.75">
      <c r="A861" s="1">
        <v>40206</v>
      </c>
      <c r="B861" s="87" t="str">
        <f t="shared" si="126"/>
        <v>RD0000000001659</v>
      </c>
      <c r="C861" s="19">
        <v>1659</v>
      </c>
      <c r="D861" s="1">
        <f t="shared" si="118"/>
        <v>40206</v>
      </c>
      <c r="E861">
        <v>13630</v>
      </c>
      <c r="F861" t="s">
        <v>688</v>
      </c>
      <c r="G861" s="14" t="s">
        <v>398</v>
      </c>
      <c r="H861" t="s">
        <v>137</v>
      </c>
      <c r="J861" t="s">
        <v>139</v>
      </c>
      <c r="K861" s="14">
        <v>1</v>
      </c>
      <c r="L861">
        <v>22.73</v>
      </c>
      <c r="M861">
        <f t="shared" si="119"/>
        <v>22.73</v>
      </c>
      <c r="N861" s="17">
        <f t="shared" si="125"/>
        <v>18000</v>
      </c>
      <c r="O861" s="18" t="str">
        <f t="shared" si="121"/>
        <v>165918000</v>
      </c>
      <c r="P861" s="79" t="str">
        <f t="shared" si="122"/>
        <v>10871P01 7607</v>
      </c>
      <c r="Q861" t="str">
        <f t="shared" si="123"/>
        <v>SIZE:ddd,COLOR:200</v>
      </c>
      <c r="S861" t="str">
        <f t="shared" si="120"/>
        <v>1659</v>
      </c>
      <c r="V861" s="1" t="str">
        <f t="shared" si="124"/>
        <v>RD0000000001659</v>
      </c>
    </row>
    <row r="862" spans="1:22" ht="15.75">
      <c r="A862" s="1">
        <v>40206</v>
      </c>
      <c r="B862" s="87" t="str">
        <f t="shared" si="126"/>
        <v>RD0000000001659</v>
      </c>
      <c r="C862" s="19">
        <v>1659</v>
      </c>
      <c r="D862" s="1">
        <f t="shared" si="118"/>
        <v>40206</v>
      </c>
      <c r="E862">
        <v>13630</v>
      </c>
      <c r="F862" t="s">
        <v>688</v>
      </c>
      <c r="G862" s="14" t="s">
        <v>310</v>
      </c>
      <c r="H862" t="s">
        <v>97</v>
      </c>
      <c r="J862" t="s">
        <v>285</v>
      </c>
      <c r="K862" s="14">
        <v>1</v>
      </c>
      <c r="L862" s="2">
        <v>1250</v>
      </c>
      <c r="M862">
        <f t="shared" si="119"/>
        <v>1250</v>
      </c>
      <c r="N862" s="17">
        <f t="shared" si="125"/>
        <v>19000</v>
      </c>
      <c r="O862" s="18" t="str">
        <f t="shared" si="121"/>
        <v>165919000</v>
      </c>
      <c r="P862" s="79" t="str">
        <f t="shared" si="122"/>
        <v>80821C21J02703</v>
      </c>
      <c r="Q862" t="str">
        <f t="shared" si="123"/>
        <v>SIZE:40,COLOR:001</v>
      </c>
      <c r="S862" t="str">
        <f t="shared" si="120"/>
        <v>1659</v>
      </c>
      <c r="V862" s="1" t="str">
        <f t="shared" si="124"/>
        <v>RD0000000001659</v>
      </c>
    </row>
    <row r="863" spans="1:22" ht="15.75">
      <c r="A863" s="1">
        <v>40206</v>
      </c>
      <c r="B863" s="87" t="str">
        <f t="shared" si="126"/>
        <v>RD0000000001660</v>
      </c>
      <c r="C863" s="19">
        <v>1660</v>
      </c>
      <c r="D863" s="1">
        <f t="shared" si="118"/>
        <v>40206</v>
      </c>
      <c r="E863">
        <v>12184</v>
      </c>
      <c r="F863" t="s">
        <v>476</v>
      </c>
      <c r="G863" s="14" t="s">
        <v>722</v>
      </c>
      <c r="H863" t="s">
        <v>10</v>
      </c>
      <c r="J863" t="s">
        <v>47</v>
      </c>
      <c r="K863" s="14">
        <v>1</v>
      </c>
      <c r="L863">
        <v>272.73</v>
      </c>
      <c r="M863">
        <f t="shared" si="119"/>
        <v>272.73</v>
      </c>
      <c r="N863" s="17">
        <f t="shared" si="125"/>
        <v>16000</v>
      </c>
      <c r="O863" s="18" t="str">
        <f t="shared" si="121"/>
        <v>166016000</v>
      </c>
      <c r="P863" s="79" t="str">
        <f t="shared" si="122"/>
        <v>10812p02tg02</v>
      </c>
      <c r="Q863" t="str">
        <f t="shared" si="123"/>
        <v>SIZE:M,COLOR:370</v>
      </c>
      <c r="S863" t="str">
        <f t="shared" si="120"/>
        <v>1660</v>
      </c>
      <c r="V863" s="1" t="str">
        <f t="shared" si="124"/>
        <v>RD0000000001660</v>
      </c>
    </row>
    <row r="864" spans="1:22" ht="15.75">
      <c r="A864" s="1">
        <v>40206</v>
      </c>
      <c r="B864" s="87" t="str">
        <f t="shared" si="126"/>
        <v>RD0000000001660</v>
      </c>
      <c r="C864" s="19">
        <v>1660</v>
      </c>
      <c r="D864" s="1">
        <f t="shared" si="118"/>
        <v>40206</v>
      </c>
      <c r="E864">
        <v>12184</v>
      </c>
      <c r="F864" t="s">
        <v>476</v>
      </c>
      <c r="G864" s="14" t="s">
        <v>392</v>
      </c>
      <c r="H864" t="s">
        <v>393</v>
      </c>
      <c r="J864" t="s">
        <v>873</v>
      </c>
      <c r="K864" s="14">
        <v>1</v>
      </c>
      <c r="L864">
        <v>181.82</v>
      </c>
      <c r="M864">
        <f t="shared" si="119"/>
        <v>181.82</v>
      </c>
      <c r="N864" s="17">
        <f t="shared" si="125"/>
        <v>17000</v>
      </c>
      <c r="O864" s="18" t="str">
        <f t="shared" si="121"/>
        <v>166017000</v>
      </c>
      <c r="P864" s="79" t="str">
        <f t="shared" si="122"/>
        <v>70823P019001</v>
      </c>
      <c r="Q864" t="str">
        <f t="shared" si="123"/>
        <v>SIZE:9X,COLOR:300</v>
      </c>
      <c r="S864" t="str">
        <f t="shared" si="120"/>
        <v>1660</v>
      </c>
      <c r="V864" s="1" t="str">
        <f t="shared" si="124"/>
        <v>RD0000000001660</v>
      </c>
    </row>
    <row r="865" spans="1:22" ht="15.75">
      <c r="A865" s="1">
        <v>40206</v>
      </c>
      <c r="B865" s="87" t="str">
        <f t="shared" si="126"/>
        <v>RD0000000001661</v>
      </c>
      <c r="C865" s="19">
        <v>1661</v>
      </c>
      <c r="D865" s="1">
        <f t="shared" si="118"/>
        <v>40206</v>
      </c>
      <c r="E865">
        <v>12184</v>
      </c>
      <c r="F865" t="s">
        <v>476</v>
      </c>
      <c r="G865" s="14" t="s">
        <v>820</v>
      </c>
      <c r="H865" t="s">
        <v>97</v>
      </c>
      <c r="J865" t="s">
        <v>896</v>
      </c>
      <c r="K865" s="14">
        <v>1</v>
      </c>
      <c r="L865" s="2">
        <v>1363.64</v>
      </c>
      <c r="M865">
        <f t="shared" si="119"/>
        <v>1363.64</v>
      </c>
      <c r="N865" s="17">
        <f t="shared" si="125"/>
        <v>16000</v>
      </c>
      <c r="O865" s="18" t="str">
        <f t="shared" si="121"/>
        <v>166116000</v>
      </c>
      <c r="P865" s="79" t="str">
        <f t="shared" si="122"/>
        <v>80821C20J02585</v>
      </c>
      <c r="Q865" t="str">
        <f t="shared" si="123"/>
        <v>SIZE:40,COLOR:050</v>
      </c>
      <c r="S865" t="str">
        <f t="shared" si="120"/>
        <v>1661</v>
      </c>
      <c r="V865" s="1" t="str">
        <f t="shared" si="124"/>
        <v>RD0000000001661</v>
      </c>
    </row>
    <row r="866" spans="1:22" ht="15.75">
      <c r="A866" s="1">
        <v>40206</v>
      </c>
      <c r="B866" s="87" t="str">
        <f t="shared" si="126"/>
        <v>RD0000000001662</v>
      </c>
      <c r="C866" s="19">
        <v>1662</v>
      </c>
      <c r="D866" s="1">
        <f t="shared" si="118"/>
        <v>40206</v>
      </c>
      <c r="E866">
        <v>12184</v>
      </c>
      <c r="F866" t="s">
        <v>476</v>
      </c>
      <c r="G866" s="14" t="s">
        <v>386</v>
      </c>
      <c r="H866" t="s">
        <v>387</v>
      </c>
      <c r="J866" t="s">
        <v>426</v>
      </c>
      <c r="K866" s="14">
        <v>1</v>
      </c>
      <c r="L866">
        <v>181.82</v>
      </c>
      <c r="M866">
        <f t="shared" si="119"/>
        <v>181.82</v>
      </c>
      <c r="N866" s="17">
        <f>IF(C866=C864,N864+1000,$N$2)</f>
        <v>16000</v>
      </c>
      <c r="O866" s="18" t="str">
        <f t="shared" si="121"/>
        <v>166216000</v>
      </c>
      <c r="P866" s="79" t="str">
        <f t="shared" si="122"/>
        <v>70818P029001</v>
      </c>
      <c r="Q866" t="str">
        <f t="shared" si="123"/>
        <v>SIZE:9X,COLOR:600</v>
      </c>
      <c r="S866" t="str">
        <f t="shared" ref="S866:S901" si="127">MID(B866,12,15)</f>
        <v>1662</v>
      </c>
      <c r="V866" s="1" t="str">
        <f t="shared" si="124"/>
        <v>RD0000000001662</v>
      </c>
    </row>
    <row r="867" spans="1:22" ht="15.75">
      <c r="A867" s="1">
        <v>40206</v>
      </c>
      <c r="B867" s="87" t="str">
        <f t="shared" si="126"/>
        <v>RD0000000001663</v>
      </c>
      <c r="C867" s="19">
        <v>1663</v>
      </c>
      <c r="D867" s="1">
        <f t="shared" si="118"/>
        <v>40206</v>
      </c>
      <c r="E867">
        <v>9145</v>
      </c>
      <c r="F867" t="s">
        <v>692</v>
      </c>
      <c r="G867" s="14" t="s">
        <v>60</v>
      </c>
      <c r="H867" t="s">
        <v>15</v>
      </c>
      <c r="J867" t="s">
        <v>49</v>
      </c>
      <c r="K867" s="14">
        <v>1</v>
      </c>
      <c r="L867">
        <v>227.27</v>
      </c>
      <c r="M867">
        <f t="shared" si="119"/>
        <v>227.27</v>
      </c>
      <c r="N867" s="17">
        <f t="shared" si="125"/>
        <v>16000</v>
      </c>
      <c r="O867" s="18" t="str">
        <f t="shared" si="121"/>
        <v>166316000</v>
      </c>
      <c r="P867" s="79" t="str">
        <f t="shared" si="122"/>
        <v>10882P33NT01</v>
      </c>
      <c r="Q867" t="str">
        <f t="shared" si="123"/>
        <v>SIZE:S,COLOR:700</v>
      </c>
      <c r="S867" t="str">
        <f t="shared" si="127"/>
        <v>1663</v>
      </c>
      <c r="V867" s="1" t="str">
        <f t="shared" si="124"/>
        <v>RD0000000001663</v>
      </c>
    </row>
    <row r="868" spans="1:22" ht="15.75">
      <c r="A868" s="1">
        <v>40206</v>
      </c>
      <c r="B868" s="87" t="str">
        <f t="shared" si="126"/>
        <v>RD0000000001664</v>
      </c>
      <c r="C868" s="19">
        <v>1664</v>
      </c>
      <c r="D868" s="1">
        <f t="shared" si="118"/>
        <v>40206</v>
      </c>
      <c r="E868">
        <v>13593</v>
      </c>
      <c r="F868" t="s">
        <v>678</v>
      </c>
      <c r="G868" s="14" t="s">
        <v>400</v>
      </c>
      <c r="H868" t="s">
        <v>58</v>
      </c>
      <c r="J868" t="s">
        <v>145</v>
      </c>
      <c r="K868" s="14">
        <v>1</v>
      </c>
      <c r="L868">
        <v>113.64</v>
      </c>
      <c r="M868">
        <f t="shared" si="119"/>
        <v>113.64</v>
      </c>
      <c r="N868" s="17">
        <f t="shared" si="125"/>
        <v>16000</v>
      </c>
      <c r="O868" s="18" t="str">
        <f t="shared" si="121"/>
        <v>166416000</v>
      </c>
      <c r="P868" s="79" t="str">
        <f t="shared" si="122"/>
        <v>10817P178025</v>
      </c>
      <c r="Q868" t="str">
        <f t="shared" si="123"/>
        <v>SIZE:XL,COLOR:580</v>
      </c>
      <c r="S868" t="str">
        <f t="shared" si="127"/>
        <v>1664</v>
      </c>
      <c r="V868" s="1" t="str">
        <f t="shared" si="124"/>
        <v>RD0000000001664</v>
      </c>
    </row>
    <row r="869" spans="1:22" ht="15.75">
      <c r="A869" s="1">
        <v>40206</v>
      </c>
      <c r="B869" s="87" t="str">
        <f t="shared" si="126"/>
        <v>RD0000000001664</v>
      </c>
      <c r="C869" s="19">
        <v>1664</v>
      </c>
      <c r="D869" s="1">
        <f t="shared" si="118"/>
        <v>40206</v>
      </c>
      <c r="E869">
        <v>13593</v>
      </c>
      <c r="F869" t="s">
        <v>678</v>
      </c>
      <c r="G869" s="14" t="s">
        <v>821</v>
      </c>
      <c r="H869" t="s">
        <v>80</v>
      </c>
      <c r="J869" t="s">
        <v>897</v>
      </c>
      <c r="K869" s="14">
        <v>1</v>
      </c>
      <c r="L869">
        <v>318.18</v>
      </c>
      <c r="M869">
        <f t="shared" si="119"/>
        <v>318.18</v>
      </c>
      <c r="N869" s="17">
        <f t="shared" si="125"/>
        <v>17000</v>
      </c>
      <c r="O869" s="18" t="str">
        <f t="shared" si="121"/>
        <v>166417000</v>
      </c>
      <c r="P869" s="79" t="str">
        <f t="shared" si="122"/>
        <v>80837P028503</v>
      </c>
      <c r="Q869" t="str">
        <f t="shared" si="123"/>
        <v>SIZE:33,COLOR:595</v>
      </c>
      <c r="S869" t="str">
        <f t="shared" si="127"/>
        <v>1664</v>
      </c>
      <c r="V869" s="1" t="str">
        <f t="shared" si="124"/>
        <v>RD0000000001664</v>
      </c>
    </row>
    <row r="870" spans="1:22" ht="15.75">
      <c r="A870" s="1">
        <v>40206</v>
      </c>
      <c r="B870" s="87" t="str">
        <f t="shared" si="126"/>
        <v>RD0000000001665</v>
      </c>
      <c r="C870" s="19">
        <v>1665</v>
      </c>
      <c r="D870" s="1">
        <f t="shared" si="118"/>
        <v>40206</v>
      </c>
      <c r="E870">
        <v>13593</v>
      </c>
      <c r="F870" t="s">
        <v>678</v>
      </c>
      <c r="G870" s="14" t="s">
        <v>822</v>
      </c>
      <c r="H870" t="s">
        <v>58</v>
      </c>
      <c r="J870" t="s">
        <v>898</v>
      </c>
      <c r="K870" s="14">
        <v>1</v>
      </c>
      <c r="L870">
        <v>145.44999999999999</v>
      </c>
      <c r="M870">
        <f t="shared" si="119"/>
        <v>145.44999999999999</v>
      </c>
      <c r="N870" s="17">
        <f t="shared" si="125"/>
        <v>16000</v>
      </c>
      <c r="O870" s="18" t="str">
        <f t="shared" si="121"/>
        <v>166516000</v>
      </c>
      <c r="P870" s="79" t="str">
        <f t="shared" si="122"/>
        <v>10817P178027</v>
      </c>
      <c r="Q870" t="str">
        <f t="shared" si="123"/>
        <v>SIZE:XL,COLOR:320</v>
      </c>
      <c r="S870" t="str">
        <f t="shared" si="127"/>
        <v>1665</v>
      </c>
      <c r="V870" s="1" t="str">
        <f t="shared" si="124"/>
        <v>RD0000000001665</v>
      </c>
    </row>
    <row r="871" spans="1:22" ht="15.75">
      <c r="A871" s="1">
        <v>40206</v>
      </c>
      <c r="B871" s="87" t="str">
        <f t="shared" si="126"/>
        <v>RD0000000001665</v>
      </c>
      <c r="C871" s="19">
        <v>1665</v>
      </c>
      <c r="D871" s="1">
        <f t="shared" si="118"/>
        <v>40206</v>
      </c>
      <c r="E871">
        <v>13593</v>
      </c>
      <c r="F871" t="s">
        <v>678</v>
      </c>
      <c r="G871" s="14" t="s">
        <v>822</v>
      </c>
      <c r="H871" t="s">
        <v>58</v>
      </c>
      <c r="J871" t="s">
        <v>898</v>
      </c>
      <c r="K871" s="14">
        <v>1</v>
      </c>
      <c r="L871">
        <v>145.44999999999999</v>
      </c>
      <c r="M871">
        <f t="shared" si="119"/>
        <v>145.44999999999999</v>
      </c>
      <c r="N871" s="17">
        <f t="shared" si="125"/>
        <v>17000</v>
      </c>
      <c r="O871" s="18" t="str">
        <f t="shared" si="121"/>
        <v>166517000</v>
      </c>
      <c r="P871" s="79" t="str">
        <f t="shared" si="122"/>
        <v>10817P178027</v>
      </c>
      <c r="Q871" t="str">
        <f t="shared" si="123"/>
        <v>SIZE:XL,COLOR:320</v>
      </c>
      <c r="S871" t="str">
        <f t="shared" si="127"/>
        <v>1665</v>
      </c>
      <c r="V871" s="1" t="str">
        <f t="shared" si="124"/>
        <v>RD0000000001665</v>
      </c>
    </row>
    <row r="872" spans="1:22" ht="15.75">
      <c r="A872" s="1">
        <v>40206</v>
      </c>
      <c r="B872" s="87" t="str">
        <f t="shared" si="126"/>
        <v>RD0000000001666</v>
      </c>
      <c r="C872" s="19">
        <v>1666</v>
      </c>
      <c r="D872" s="1">
        <f t="shared" si="118"/>
        <v>40206</v>
      </c>
      <c r="E872">
        <v>13649</v>
      </c>
      <c r="F872" t="s">
        <v>693</v>
      </c>
      <c r="G872" s="14" t="s">
        <v>64</v>
      </c>
      <c r="H872" t="s">
        <v>18</v>
      </c>
      <c r="J872" t="s">
        <v>65</v>
      </c>
      <c r="K872" s="14">
        <v>1</v>
      </c>
      <c r="L872">
        <v>238.64</v>
      </c>
      <c r="M872">
        <f t="shared" si="119"/>
        <v>238.64</v>
      </c>
      <c r="N872" s="17">
        <f t="shared" si="125"/>
        <v>16000</v>
      </c>
      <c r="O872" s="18" t="str">
        <f t="shared" si="121"/>
        <v>166616000</v>
      </c>
      <c r="P872" s="79" t="str">
        <f t="shared" si="122"/>
        <v>10804O76K28368</v>
      </c>
      <c r="Q872" t="str">
        <f t="shared" si="123"/>
        <v>SIZE:L,COLOR:300</v>
      </c>
      <c r="S872" t="str">
        <f t="shared" si="127"/>
        <v>1666</v>
      </c>
      <c r="V872" s="1" t="str">
        <f t="shared" si="124"/>
        <v>RD0000000001666</v>
      </c>
    </row>
    <row r="873" spans="1:22" ht="15.75">
      <c r="A873" s="1">
        <v>40206</v>
      </c>
      <c r="B873" s="87" t="str">
        <f t="shared" si="126"/>
        <v>RD0000000001667</v>
      </c>
      <c r="C873" s="19">
        <v>1667</v>
      </c>
      <c r="D873" s="1">
        <f t="shared" si="118"/>
        <v>40206</v>
      </c>
      <c r="E873">
        <v>13650</v>
      </c>
      <c r="F873" t="s">
        <v>694</v>
      </c>
      <c r="G873" s="14" t="s">
        <v>247</v>
      </c>
      <c r="H873" t="s">
        <v>38</v>
      </c>
      <c r="J873" t="s">
        <v>308</v>
      </c>
      <c r="K873" s="14">
        <v>1</v>
      </c>
      <c r="L873">
        <v>215.91</v>
      </c>
      <c r="M873">
        <f t="shared" si="119"/>
        <v>215.91</v>
      </c>
      <c r="N873" s="17">
        <f t="shared" si="125"/>
        <v>16000</v>
      </c>
      <c r="O873" s="18" t="str">
        <f t="shared" si="121"/>
        <v>166716000</v>
      </c>
      <c r="P873" s="79" t="str">
        <f t="shared" si="122"/>
        <v>80820B50BC03</v>
      </c>
      <c r="Q873" t="str">
        <f t="shared" si="123"/>
        <v>SIZE:46,COLOR:100</v>
      </c>
      <c r="S873" t="str">
        <f t="shared" si="127"/>
        <v>1667</v>
      </c>
      <c r="V873" s="1" t="str">
        <f t="shared" si="124"/>
        <v>RD0000000001667</v>
      </c>
    </row>
    <row r="874" spans="1:22" ht="15.75">
      <c r="A874" s="1">
        <v>40207</v>
      </c>
      <c r="B874" s="87" t="str">
        <f t="shared" si="126"/>
        <v>RD0000000001668</v>
      </c>
      <c r="C874" s="19">
        <v>1668</v>
      </c>
      <c r="D874" s="1">
        <f t="shared" si="118"/>
        <v>40207</v>
      </c>
      <c r="E874">
        <v>13640</v>
      </c>
      <c r="F874" t="s">
        <v>358</v>
      </c>
      <c r="G874" s="14" t="s">
        <v>404</v>
      </c>
      <c r="H874" t="s">
        <v>405</v>
      </c>
      <c r="J874" t="s">
        <v>456</v>
      </c>
      <c r="K874" s="14">
        <v>1</v>
      </c>
      <c r="L874">
        <v>159.09</v>
      </c>
      <c r="M874">
        <f t="shared" si="119"/>
        <v>159.09</v>
      </c>
      <c r="N874" s="17">
        <f t="shared" si="125"/>
        <v>16000</v>
      </c>
      <c r="O874" s="18" t="str">
        <f t="shared" si="121"/>
        <v>166816000</v>
      </c>
      <c r="P874" s="79" t="str">
        <f t="shared" si="122"/>
        <v>70804P019003</v>
      </c>
      <c r="Q874" t="str">
        <f t="shared" si="123"/>
        <v>SIZE:7X,COLOR:300</v>
      </c>
      <c r="S874" t="str">
        <f t="shared" si="127"/>
        <v>1668</v>
      </c>
      <c r="V874" s="1" t="str">
        <f t="shared" si="124"/>
        <v>RD0000000001668</v>
      </c>
    </row>
    <row r="875" spans="1:22" ht="15.75">
      <c r="A875" s="1">
        <v>40207</v>
      </c>
      <c r="B875" s="87" t="str">
        <f t="shared" si="126"/>
        <v>RD0000000001668</v>
      </c>
      <c r="C875" s="19">
        <v>1668</v>
      </c>
      <c r="D875" s="1">
        <f t="shared" si="118"/>
        <v>40207</v>
      </c>
      <c r="E875">
        <v>13640</v>
      </c>
      <c r="F875" t="s">
        <v>358</v>
      </c>
      <c r="G875" s="14" t="s">
        <v>747</v>
      </c>
      <c r="H875" t="s">
        <v>390</v>
      </c>
      <c r="J875" t="s">
        <v>413</v>
      </c>
      <c r="K875" s="14">
        <v>1</v>
      </c>
      <c r="L875">
        <v>227.27</v>
      </c>
      <c r="M875">
        <f t="shared" si="119"/>
        <v>227.27</v>
      </c>
      <c r="N875" s="17">
        <f t="shared" si="125"/>
        <v>17000</v>
      </c>
      <c r="O875" s="18" t="str">
        <f t="shared" si="121"/>
        <v>166817000</v>
      </c>
      <c r="P875" s="79" t="str">
        <f t="shared" si="122"/>
        <v>70841P019002</v>
      </c>
      <c r="Q875" t="str">
        <f t="shared" si="123"/>
        <v>SIZE:7X,COLOR:600</v>
      </c>
      <c r="S875" t="str">
        <f t="shared" si="127"/>
        <v>1668</v>
      </c>
      <c r="V875" s="1" t="str">
        <f t="shared" si="124"/>
        <v>RD0000000001668</v>
      </c>
    </row>
    <row r="876" spans="1:22" ht="15.75">
      <c r="A876" s="1">
        <v>40207</v>
      </c>
      <c r="B876" s="87" t="str">
        <f t="shared" si="126"/>
        <v>RD0000000001669</v>
      </c>
      <c r="C876" s="19">
        <v>1669</v>
      </c>
      <c r="D876" s="1">
        <f t="shared" si="118"/>
        <v>40207</v>
      </c>
      <c r="E876">
        <v>4868</v>
      </c>
      <c r="F876" t="s">
        <v>553</v>
      </c>
      <c r="G876" s="14" t="s">
        <v>160</v>
      </c>
      <c r="H876" t="s">
        <v>22</v>
      </c>
      <c r="J876" t="s">
        <v>838</v>
      </c>
      <c r="K876" s="14">
        <v>1</v>
      </c>
      <c r="L876">
        <v>250</v>
      </c>
      <c r="M876">
        <f t="shared" si="119"/>
        <v>250</v>
      </c>
      <c r="N876" s="17">
        <f t="shared" si="125"/>
        <v>16000</v>
      </c>
      <c r="O876" s="18" t="str">
        <f t="shared" si="121"/>
        <v>166916000</v>
      </c>
      <c r="P876" s="79" t="str">
        <f t="shared" si="122"/>
        <v>80836p08tc02</v>
      </c>
      <c r="Q876" t="str">
        <f t="shared" si="123"/>
        <v>SIZE:S,COLOR:250</v>
      </c>
      <c r="S876" t="str">
        <f t="shared" si="127"/>
        <v>1669</v>
      </c>
      <c r="V876" s="1" t="str">
        <f t="shared" si="124"/>
        <v>RD0000000001669</v>
      </c>
    </row>
    <row r="877" spans="1:22" ht="15.75">
      <c r="A877" s="1">
        <v>40207</v>
      </c>
      <c r="B877" s="87" t="str">
        <f t="shared" si="126"/>
        <v>RD0000000001670</v>
      </c>
      <c r="C877" s="19">
        <v>1670</v>
      </c>
      <c r="D877" s="1">
        <f t="shared" si="118"/>
        <v>40207</v>
      </c>
      <c r="E877">
        <v>7099</v>
      </c>
      <c r="F877" t="s">
        <v>695</v>
      </c>
      <c r="G877" s="14" t="s">
        <v>75</v>
      </c>
      <c r="H877" t="s">
        <v>76</v>
      </c>
      <c r="J877" t="s">
        <v>284</v>
      </c>
      <c r="K877" s="14">
        <v>1</v>
      </c>
      <c r="L877">
        <v>250</v>
      </c>
      <c r="M877">
        <f t="shared" si="119"/>
        <v>250</v>
      </c>
      <c r="N877" s="17">
        <f t="shared" si="125"/>
        <v>16000</v>
      </c>
      <c r="O877" s="18" t="str">
        <f t="shared" si="121"/>
        <v>167016000</v>
      </c>
      <c r="P877" s="79" t="str">
        <f t="shared" si="122"/>
        <v>10814S029578</v>
      </c>
      <c r="Q877" t="str">
        <f t="shared" si="123"/>
        <v>SIZE:39,COLOR:700</v>
      </c>
      <c r="S877" t="str">
        <f t="shared" si="127"/>
        <v>1670</v>
      </c>
      <c r="V877" s="1" t="str">
        <f t="shared" si="124"/>
        <v>RD0000000001670</v>
      </c>
    </row>
    <row r="878" spans="1:22" ht="15.75">
      <c r="A878" s="1">
        <v>40207</v>
      </c>
      <c r="B878" s="87" t="str">
        <f t="shared" si="126"/>
        <v>RD0000000001670</v>
      </c>
      <c r="C878" s="19">
        <v>1670</v>
      </c>
      <c r="D878" s="1">
        <f t="shared" si="118"/>
        <v>40207</v>
      </c>
      <c r="E878">
        <v>7099</v>
      </c>
      <c r="F878" t="s">
        <v>695</v>
      </c>
      <c r="G878" s="14" t="s">
        <v>785</v>
      </c>
      <c r="H878" t="s">
        <v>58</v>
      </c>
      <c r="J878" t="s">
        <v>305</v>
      </c>
      <c r="K878" s="14">
        <v>1</v>
      </c>
      <c r="L878">
        <v>100</v>
      </c>
      <c r="M878">
        <f t="shared" si="119"/>
        <v>100</v>
      </c>
      <c r="N878" s="17">
        <f t="shared" si="125"/>
        <v>17000</v>
      </c>
      <c r="O878" s="18" t="str">
        <f t="shared" si="121"/>
        <v>167017000</v>
      </c>
      <c r="P878" s="79" t="str">
        <f t="shared" si="122"/>
        <v>10817A41TS07</v>
      </c>
      <c r="Q878" t="str">
        <f t="shared" si="123"/>
        <v>SIZE:L,COLOR:570</v>
      </c>
      <c r="S878" t="str">
        <f t="shared" si="127"/>
        <v>1670</v>
      </c>
      <c r="V878" s="1" t="str">
        <f t="shared" si="124"/>
        <v>RD0000000001670</v>
      </c>
    </row>
    <row r="879" spans="1:22" ht="15.75">
      <c r="A879" s="1">
        <v>40207</v>
      </c>
      <c r="B879" s="87" t="str">
        <f t="shared" si="126"/>
        <v>RD0000000001670</v>
      </c>
      <c r="C879" s="19">
        <v>1670</v>
      </c>
      <c r="D879" s="1">
        <f t="shared" si="118"/>
        <v>40207</v>
      </c>
      <c r="E879">
        <v>7099</v>
      </c>
      <c r="F879" t="s">
        <v>695</v>
      </c>
      <c r="G879" s="14" t="s">
        <v>823</v>
      </c>
      <c r="H879" t="s">
        <v>58</v>
      </c>
      <c r="J879" t="s">
        <v>131</v>
      </c>
      <c r="K879" s="14">
        <v>1</v>
      </c>
      <c r="L879">
        <v>159.09</v>
      </c>
      <c r="M879">
        <f t="shared" si="119"/>
        <v>159.09</v>
      </c>
      <c r="N879" s="17">
        <f t="shared" si="125"/>
        <v>18000</v>
      </c>
      <c r="O879" s="18" t="str">
        <f t="shared" si="121"/>
        <v>167018000</v>
      </c>
      <c r="P879" s="79" t="str">
        <f t="shared" si="122"/>
        <v>10817P178026</v>
      </c>
      <c r="Q879" t="str">
        <f t="shared" si="123"/>
        <v>SIZE:XL,COLOR:370</v>
      </c>
      <c r="S879" t="str">
        <f t="shared" si="127"/>
        <v>1670</v>
      </c>
      <c r="V879" s="1" t="str">
        <f t="shared" si="124"/>
        <v>RD0000000001670</v>
      </c>
    </row>
    <row r="880" spans="1:22" ht="15.75">
      <c r="A880" s="1">
        <v>40207</v>
      </c>
      <c r="B880" s="87" t="str">
        <f t="shared" si="126"/>
        <v>RD0000000001670</v>
      </c>
      <c r="C880" s="19">
        <v>1670</v>
      </c>
      <c r="D880" s="1">
        <f t="shared" si="118"/>
        <v>40207</v>
      </c>
      <c r="E880">
        <v>7099</v>
      </c>
      <c r="F880" t="s">
        <v>695</v>
      </c>
      <c r="G880" s="14" t="s">
        <v>824</v>
      </c>
      <c r="H880" t="s">
        <v>58</v>
      </c>
      <c r="J880" t="s">
        <v>28</v>
      </c>
      <c r="K880" s="14">
        <v>1</v>
      </c>
      <c r="L880">
        <v>127.27</v>
      </c>
      <c r="M880">
        <f t="shared" si="119"/>
        <v>127.27</v>
      </c>
      <c r="N880" s="17">
        <f t="shared" si="125"/>
        <v>19000</v>
      </c>
      <c r="O880" s="18" t="str">
        <f t="shared" si="121"/>
        <v>167019000</v>
      </c>
      <c r="P880" s="79" t="str">
        <f t="shared" si="122"/>
        <v>10817P308008</v>
      </c>
      <c r="Q880" t="str">
        <f t="shared" si="123"/>
        <v>SIZE:XL,COLOR:850</v>
      </c>
      <c r="S880" t="str">
        <f t="shared" si="127"/>
        <v>1670</v>
      </c>
      <c r="V880" s="1" t="str">
        <f t="shared" si="124"/>
        <v>RD0000000001670</v>
      </c>
    </row>
    <row r="881" spans="1:22" ht="15.75">
      <c r="A881" s="1">
        <v>40207</v>
      </c>
      <c r="B881" s="87" t="str">
        <f t="shared" si="126"/>
        <v>RD0000000001670</v>
      </c>
      <c r="C881" s="19">
        <v>1670</v>
      </c>
      <c r="D881" s="1">
        <f t="shared" si="118"/>
        <v>40207</v>
      </c>
      <c r="E881">
        <v>7099</v>
      </c>
      <c r="F881" t="s">
        <v>695</v>
      </c>
      <c r="G881" s="14" t="s">
        <v>69</v>
      </c>
      <c r="H881" t="s">
        <v>35</v>
      </c>
      <c r="J881" t="s">
        <v>25</v>
      </c>
      <c r="K881" s="14">
        <v>1</v>
      </c>
      <c r="L881">
        <v>272.73</v>
      </c>
      <c r="M881">
        <f t="shared" si="119"/>
        <v>272.73</v>
      </c>
      <c r="N881" s="17">
        <f t="shared" si="125"/>
        <v>20000</v>
      </c>
      <c r="O881" s="18" t="str">
        <f t="shared" si="121"/>
        <v>167020000</v>
      </c>
      <c r="P881" s="79" t="str">
        <f t="shared" si="122"/>
        <v>80819P119513</v>
      </c>
      <c r="Q881" t="str">
        <f t="shared" si="123"/>
        <v>SIZE:L,COLOR:100</v>
      </c>
      <c r="S881" t="str">
        <f t="shared" si="127"/>
        <v>1670</v>
      </c>
      <c r="V881" s="1" t="str">
        <f t="shared" si="124"/>
        <v>RD0000000001670</v>
      </c>
    </row>
    <row r="882" spans="1:22" ht="15.75">
      <c r="A882" s="1">
        <v>40207</v>
      </c>
      <c r="B882" s="87" t="str">
        <f t="shared" si="126"/>
        <v>RD0000000001670</v>
      </c>
      <c r="C882" s="19">
        <v>1670</v>
      </c>
      <c r="D882" s="1">
        <f t="shared" si="118"/>
        <v>40207</v>
      </c>
      <c r="E882">
        <v>7099</v>
      </c>
      <c r="F882" t="s">
        <v>695</v>
      </c>
      <c r="G882" s="14" t="s">
        <v>247</v>
      </c>
      <c r="H882" t="s">
        <v>38</v>
      </c>
      <c r="J882" t="s">
        <v>222</v>
      </c>
      <c r="K882" s="14">
        <v>1</v>
      </c>
      <c r="L882">
        <v>215.91</v>
      </c>
      <c r="M882">
        <f t="shared" si="119"/>
        <v>215.91</v>
      </c>
      <c r="N882" s="17">
        <f t="shared" si="125"/>
        <v>21000</v>
      </c>
      <c r="O882" s="18" t="str">
        <f t="shared" si="121"/>
        <v>167021000</v>
      </c>
      <c r="P882" s="79" t="str">
        <f t="shared" si="122"/>
        <v>80820B50BC03</v>
      </c>
      <c r="Q882" t="str">
        <f t="shared" si="123"/>
        <v>SIZE:42,COLOR:300</v>
      </c>
      <c r="S882" t="str">
        <f t="shared" si="127"/>
        <v>1670</v>
      </c>
      <c r="V882" s="1" t="str">
        <f t="shared" si="124"/>
        <v>RD0000000001670</v>
      </c>
    </row>
    <row r="883" spans="1:22" ht="15.75">
      <c r="A883" s="1">
        <v>40207</v>
      </c>
      <c r="B883" s="87" t="str">
        <f t="shared" si="126"/>
        <v>RD0000000001670</v>
      </c>
      <c r="C883" s="19">
        <v>1670</v>
      </c>
      <c r="D883" s="1">
        <f t="shared" si="118"/>
        <v>40207</v>
      </c>
      <c r="E883">
        <v>7099</v>
      </c>
      <c r="F883" t="s">
        <v>695</v>
      </c>
      <c r="G883" s="14" t="s">
        <v>276</v>
      </c>
      <c r="H883" t="s">
        <v>170</v>
      </c>
      <c r="J883" t="s">
        <v>166</v>
      </c>
      <c r="K883" s="14">
        <v>1</v>
      </c>
      <c r="L883">
        <v>250</v>
      </c>
      <c r="M883">
        <f t="shared" si="119"/>
        <v>250</v>
      </c>
      <c r="N883" s="17">
        <f t="shared" si="125"/>
        <v>22000</v>
      </c>
      <c r="O883" s="18" t="str">
        <f t="shared" si="121"/>
        <v>167022000</v>
      </c>
      <c r="P883" s="79" t="str">
        <f t="shared" si="122"/>
        <v>80820D68A48103</v>
      </c>
      <c r="Q883" t="str">
        <f t="shared" si="123"/>
        <v>SIZE:40,COLOR:700</v>
      </c>
      <c r="S883" t="str">
        <f t="shared" si="127"/>
        <v>1670</v>
      </c>
      <c r="V883" s="1" t="str">
        <f t="shared" si="124"/>
        <v>RD0000000001670</v>
      </c>
    </row>
    <row r="884" spans="1:22" ht="15.75">
      <c r="A884" s="1">
        <v>40207</v>
      </c>
      <c r="B884" s="87" t="str">
        <f t="shared" si="126"/>
        <v>RD0000000001671</v>
      </c>
      <c r="C884" s="19">
        <v>1671</v>
      </c>
      <c r="D884" s="1">
        <f t="shared" si="118"/>
        <v>40207</v>
      </c>
      <c r="E884">
        <v>13670</v>
      </c>
      <c r="F884" t="s">
        <v>696</v>
      </c>
      <c r="G884" s="14" t="s">
        <v>75</v>
      </c>
      <c r="H884" t="s">
        <v>76</v>
      </c>
      <c r="J884" t="s">
        <v>77</v>
      </c>
      <c r="K884" s="14">
        <v>1</v>
      </c>
      <c r="L884">
        <v>250</v>
      </c>
      <c r="M884">
        <f t="shared" si="119"/>
        <v>250</v>
      </c>
      <c r="N884" s="17">
        <f t="shared" si="125"/>
        <v>16000</v>
      </c>
      <c r="O884" s="18" t="str">
        <f t="shared" si="121"/>
        <v>167116000</v>
      </c>
      <c r="P884" s="79" t="str">
        <f t="shared" si="122"/>
        <v>10814S029578</v>
      </c>
      <c r="Q884" t="str">
        <f t="shared" si="123"/>
        <v>SIZE:38,COLOR:800</v>
      </c>
      <c r="S884" t="str">
        <f t="shared" si="127"/>
        <v>1671</v>
      </c>
      <c r="V884" s="1" t="str">
        <f t="shared" si="124"/>
        <v>RD0000000001671</v>
      </c>
    </row>
    <row r="885" spans="1:22" ht="15.75">
      <c r="A885" s="1">
        <v>40207</v>
      </c>
      <c r="B885" s="87" t="str">
        <f t="shared" si="126"/>
        <v>RD0000000001671</v>
      </c>
      <c r="C885" s="19">
        <v>1671</v>
      </c>
      <c r="D885" s="1">
        <f t="shared" si="118"/>
        <v>40207</v>
      </c>
      <c r="E885">
        <v>13670</v>
      </c>
      <c r="F885" t="s">
        <v>696</v>
      </c>
      <c r="G885" s="14" t="s">
        <v>75</v>
      </c>
      <c r="H885" t="s">
        <v>76</v>
      </c>
      <c r="J885" t="s">
        <v>178</v>
      </c>
      <c r="K885" s="14">
        <v>1</v>
      </c>
      <c r="L885">
        <v>250</v>
      </c>
      <c r="M885">
        <f t="shared" si="119"/>
        <v>250</v>
      </c>
      <c r="N885" s="17">
        <f t="shared" si="125"/>
        <v>17000</v>
      </c>
      <c r="O885" s="18" t="str">
        <f t="shared" si="121"/>
        <v>167117000</v>
      </c>
      <c r="P885" s="79" t="str">
        <f t="shared" si="122"/>
        <v>10814S029578</v>
      </c>
      <c r="Q885" t="str">
        <f t="shared" si="123"/>
        <v>SIZE:38,COLOR:700</v>
      </c>
      <c r="S885" t="str">
        <f t="shared" si="127"/>
        <v>1671</v>
      </c>
      <c r="V885" s="1" t="str">
        <f t="shared" si="124"/>
        <v>RD0000000001671</v>
      </c>
    </row>
    <row r="886" spans="1:22" ht="15.75">
      <c r="A886" s="1">
        <v>40207</v>
      </c>
      <c r="B886" s="87" t="str">
        <f t="shared" si="126"/>
        <v>RD0000000001672</v>
      </c>
      <c r="C886" s="19">
        <v>1672</v>
      </c>
      <c r="D886" s="1">
        <f t="shared" si="118"/>
        <v>40207</v>
      </c>
      <c r="E886">
        <v>6159</v>
      </c>
      <c r="F886" t="s">
        <v>697</v>
      </c>
      <c r="G886" s="14" t="s">
        <v>169</v>
      </c>
      <c r="H886" t="s">
        <v>170</v>
      </c>
      <c r="J886" t="s">
        <v>120</v>
      </c>
      <c r="K886" s="14">
        <v>1</v>
      </c>
      <c r="L886">
        <v>227.27</v>
      </c>
      <c r="M886">
        <f t="shared" si="119"/>
        <v>227.27</v>
      </c>
      <c r="N886" s="17">
        <f t="shared" si="125"/>
        <v>16000</v>
      </c>
      <c r="O886" s="18" t="str">
        <f t="shared" si="121"/>
        <v>167216000</v>
      </c>
      <c r="P886" s="79" t="str">
        <f t="shared" si="122"/>
        <v>80820B11K28360</v>
      </c>
      <c r="Q886" t="str">
        <f t="shared" si="123"/>
        <v>SIZE:36,COLOR:600</v>
      </c>
      <c r="S886" t="str">
        <f t="shared" si="127"/>
        <v>1672</v>
      </c>
      <c r="V886" s="1" t="str">
        <f t="shared" si="124"/>
        <v>RD0000000001672</v>
      </c>
    </row>
    <row r="887" spans="1:22" ht="15.75">
      <c r="A887" s="1">
        <v>40207</v>
      </c>
      <c r="B887" s="87" t="str">
        <f t="shared" si="126"/>
        <v>RD0000000001673</v>
      </c>
      <c r="C887" s="19">
        <v>1673</v>
      </c>
      <c r="D887" s="1">
        <f t="shared" si="118"/>
        <v>40207</v>
      </c>
      <c r="E887">
        <v>13672</v>
      </c>
      <c r="F887" t="s">
        <v>698</v>
      </c>
      <c r="G887" s="14" t="s">
        <v>124</v>
      </c>
      <c r="H887" t="s">
        <v>18</v>
      </c>
      <c r="J887" t="s">
        <v>176</v>
      </c>
      <c r="K887" s="14">
        <v>1</v>
      </c>
      <c r="L887">
        <v>261.36</v>
      </c>
      <c r="M887">
        <f t="shared" si="119"/>
        <v>261.36</v>
      </c>
      <c r="N887" s="17">
        <f t="shared" si="125"/>
        <v>16000</v>
      </c>
      <c r="O887" s="18" t="str">
        <f t="shared" si="121"/>
        <v>167316000</v>
      </c>
      <c r="P887" s="79" t="str">
        <f t="shared" si="122"/>
        <v>10804Z37K28317</v>
      </c>
      <c r="Q887" t="str">
        <f t="shared" si="123"/>
        <v>SIZE:M,COLOR:950</v>
      </c>
      <c r="S887" t="str">
        <f t="shared" si="127"/>
        <v>1673</v>
      </c>
      <c r="V887" s="1" t="str">
        <f t="shared" si="124"/>
        <v>RD0000000001673</v>
      </c>
    </row>
    <row r="888" spans="1:22" ht="15.75">
      <c r="A888" s="1">
        <v>40207</v>
      </c>
      <c r="B888" s="87" t="str">
        <f t="shared" si="126"/>
        <v>RD0000000001673</v>
      </c>
      <c r="C888" s="19">
        <v>1673</v>
      </c>
      <c r="D888" s="1">
        <f t="shared" si="118"/>
        <v>40207</v>
      </c>
      <c r="E888">
        <v>13672</v>
      </c>
      <c r="F888" t="s">
        <v>698</v>
      </c>
      <c r="G888" s="14" t="s">
        <v>293</v>
      </c>
      <c r="H888" t="s">
        <v>200</v>
      </c>
      <c r="J888" t="s">
        <v>850</v>
      </c>
      <c r="K888" s="14">
        <v>1</v>
      </c>
      <c r="L888">
        <v>272.73</v>
      </c>
      <c r="M888">
        <f t="shared" si="119"/>
        <v>272.73</v>
      </c>
      <c r="N888" s="17">
        <f t="shared" si="125"/>
        <v>17000</v>
      </c>
      <c r="O888" s="18" t="str">
        <f t="shared" si="121"/>
        <v>167317000</v>
      </c>
      <c r="P888" s="79" t="str">
        <f t="shared" si="122"/>
        <v>10873C83GN02</v>
      </c>
      <c r="Q888" t="str">
        <f t="shared" si="123"/>
        <v>SIZE:32,COLOR:050</v>
      </c>
      <c r="S888" t="str">
        <f t="shared" si="127"/>
        <v>1673</v>
      </c>
      <c r="V888" s="1" t="str">
        <f t="shared" si="124"/>
        <v>RD0000000001673</v>
      </c>
    </row>
    <row r="889" spans="1:22" ht="15.75">
      <c r="A889" s="1">
        <v>40207</v>
      </c>
      <c r="B889" s="87" t="str">
        <f t="shared" si="126"/>
        <v>RD0000000001673</v>
      </c>
      <c r="C889" s="19">
        <v>1673</v>
      </c>
      <c r="D889" s="1">
        <f t="shared" si="118"/>
        <v>40207</v>
      </c>
      <c r="E889">
        <v>13672</v>
      </c>
      <c r="F889" t="s">
        <v>698</v>
      </c>
      <c r="G889" s="14" t="s">
        <v>85</v>
      </c>
      <c r="H889" t="s">
        <v>13</v>
      </c>
      <c r="J889" t="s">
        <v>21</v>
      </c>
      <c r="K889" s="14">
        <v>1</v>
      </c>
      <c r="L889">
        <v>295.45</v>
      </c>
      <c r="M889">
        <f t="shared" si="119"/>
        <v>295.45</v>
      </c>
      <c r="N889" s="17">
        <f t="shared" si="125"/>
        <v>18000</v>
      </c>
      <c r="O889" s="18" t="str">
        <f t="shared" si="121"/>
        <v>167318000</v>
      </c>
      <c r="P889" s="79" t="str">
        <f t="shared" si="122"/>
        <v>10880P019505</v>
      </c>
      <c r="Q889" t="str">
        <f t="shared" si="123"/>
        <v>SIZE:32,COLOR:250</v>
      </c>
      <c r="S889" t="str">
        <f t="shared" si="127"/>
        <v>1673</v>
      </c>
      <c r="V889" s="1" t="str">
        <f t="shared" si="124"/>
        <v>RD0000000001673</v>
      </c>
    </row>
    <row r="890" spans="1:22" ht="15.75">
      <c r="A890" s="1">
        <v>40208</v>
      </c>
      <c r="B890" s="87" t="str">
        <f t="shared" si="126"/>
        <v>RD0000000001674</v>
      </c>
      <c r="C890" s="19">
        <v>1674</v>
      </c>
      <c r="D890" s="1">
        <f t="shared" si="118"/>
        <v>40208</v>
      </c>
      <c r="E890">
        <v>7164</v>
      </c>
      <c r="F890" t="s">
        <v>699</v>
      </c>
      <c r="G890" s="14" t="s">
        <v>754</v>
      </c>
      <c r="H890" t="s">
        <v>80</v>
      </c>
      <c r="J890" t="s">
        <v>267</v>
      </c>
      <c r="K890" s="14">
        <v>1</v>
      </c>
      <c r="L890">
        <v>250</v>
      </c>
      <c r="M890">
        <f t="shared" si="119"/>
        <v>250</v>
      </c>
      <c r="N890" s="17">
        <f t="shared" si="125"/>
        <v>16000</v>
      </c>
      <c r="O890" s="18" t="str">
        <f t="shared" si="121"/>
        <v>167416000</v>
      </c>
      <c r="P890" s="79" t="str">
        <f t="shared" si="122"/>
        <v>10879P179001</v>
      </c>
      <c r="Q890" t="str">
        <f t="shared" si="123"/>
        <v>SIZE:M,COLOR:100</v>
      </c>
      <c r="S890" t="str">
        <f t="shared" si="127"/>
        <v>1674</v>
      </c>
      <c r="V890" s="1" t="str">
        <f t="shared" si="124"/>
        <v>RD0000000001674</v>
      </c>
    </row>
    <row r="891" spans="1:22" ht="15.75">
      <c r="A891" s="1">
        <v>40208</v>
      </c>
      <c r="B891" s="87" t="str">
        <f t="shared" si="126"/>
        <v>RD0000000001675</v>
      </c>
      <c r="C891" s="19">
        <v>1675</v>
      </c>
      <c r="D891" s="1">
        <f t="shared" si="118"/>
        <v>40208</v>
      </c>
      <c r="E891">
        <v>13679</v>
      </c>
      <c r="F891" t="s">
        <v>700</v>
      </c>
      <c r="G891" s="14" t="s">
        <v>181</v>
      </c>
      <c r="H891" t="s">
        <v>182</v>
      </c>
      <c r="J891" t="s">
        <v>427</v>
      </c>
      <c r="K891" s="14">
        <v>1</v>
      </c>
      <c r="L891" s="2">
        <v>1363.64</v>
      </c>
      <c r="M891">
        <f t="shared" si="119"/>
        <v>1363.64</v>
      </c>
      <c r="N891" s="17">
        <f t="shared" si="125"/>
        <v>16000</v>
      </c>
      <c r="O891" s="18" t="str">
        <f t="shared" si="121"/>
        <v>167516000</v>
      </c>
      <c r="P891" s="79" t="str">
        <f t="shared" si="122"/>
        <v>10805C10 J02585</v>
      </c>
      <c r="Q891" t="str">
        <f t="shared" si="123"/>
        <v>SIZE:54,COLOR:050</v>
      </c>
      <c r="S891" t="str">
        <f t="shared" si="127"/>
        <v>1675</v>
      </c>
      <c r="V891" s="1" t="str">
        <f t="shared" si="124"/>
        <v>RD0000000001675</v>
      </c>
    </row>
    <row r="892" spans="1:22" ht="15.75">
      <c r="A892" s="1">
        <v>40208</v>
      </c>
      <c r="B892" s="87" t="str">
        <f t="shared" si="126"/>
        <v>RD0000000001676</v>
      </c>
      <c r="C892" s="19">
        <v>1676</v>
      </c>
      <c r="D892" s="1">
        <f t="shared" si="118"/>
        <v>40208</v>
      </c>
      <c r="E892">
        <v>13700</v>
      </c>
      <c r="F892" t="s">
        <v>701</v>
      </c>
      <c r="G892" s="14" t="s">
        <v>752</v>
      </c>
      <c r="H892" t="s">
        <v>15</v>
      </c>
      <c r="J892" t="s">
        <v>28</v>
      </c>
      <c r="K892" s="14">
        <v>1</v>
      </c>
      <c r="L892">
        <v>250</v>
      </c>
      <c r="M892">
        <f t="shared" si="119"/>
        <v>250</v>
      </c>
      <c r="N892" s="17">
        <f t="shared" si="125"/>
        <v>16000</v>
      </c>
      <c r="O892" s="18" t="str">
        <f t="shared" si="121"/>
        <v>167616000</v>
      </c>
      <c r="P892" s="79" t="str">
        <f t="shared" si="122"/>
        <v>10882A39TP01</v>
      </c>
      <c r="Q892" t="str">
        <f t="shared" si="123"/>
        <v>SIZE:XL,COLOR:850</v>
      </c>
      <c r="S892" t="str">
        <f t="shared" si="127"/>
        <v>1676</v>
      </c>
      <c r="V892" s="1" t="str">
        <f t="shared" si="124"/>
        <v>RD0000000001676</v>
      </c>
    </row>
    <row r="893" spans="1:22" ht="15.75">
      <c r="A893" s="1">
        <v>40208</v>
      </c>
      <c r="B893" s="87" t="str">
        <f t="shared" si="126"/>
        <v>RD0000000001676</v>
      </c>
      <c r="C893" s="19">
        <v>1676</v>
      </c>
      <c r="D893" s="1">
        <f t="shared" si="118"/>
        <v>40208</v>
      </c>
      <c r="E893">
        <v>13700</v>
      </c>
      <c r="F893" t="s">
        <v>701</v>
      </c>
      <c r="G893" s="14" t="s">
        <v>70</v>
      </c>
      <c r="H893" t="s">
        <v>15</v>
      </c>
      <c r="J893" t="s">
        <v>217</v>
      </c>
      <c r="K893" s="14">
        <v>1</v>
      </c>
      <c r="L893">
        <v>272.73</v>
      </c>
      <c r="M893">
        <f t="shared" si="119"/>
        <v>272.73</v>
      </c>
      <c r="N893" s="17">
        <f t="shared" si="125"/>
        <v>17000</v>
      </c>
      <c r="O893" s="18" t="str">
        <f t="shared" si="121"/>
        <v>167617000</v>
      </c>
      <c r="P893" s="79" t="str">
        <f t="shared" si="122"/>
        <v>10882P119528</v>
      </c>
      <c r="Q893" t="str">
        <f t="shared" si="123"/>
        <v>SIZE:XXXL,COLOR:200</v>
      </c>
      <c r="S893" t="str">
        <f t="shared" si="127"/>
        <v>1676</v>
      </c>
      <c r="V893" s="1" t="str">
        <f t="shared" si="124"/>
        <v>RD0000000001676</v>
      </c>
    </row>
    <row r="894" spans="1:22" ht="15.75">
      <c r="A894" s="1">
        <v>40208</v>
      </c>
      <c r="B894" s="87" t="str">
        <f t="shared" si="126"/>
        <v>RD0000000001677</v>
      </c>
      <c r="C894" s="19">
        <v>1677</v>
      </c>
      <c r="D894" s="1">
        <f t="shared" si="118"/>
        <v>40208</v>
      </c>
      <c r="E894">
        <v>13710</v>
      </c>
      <c r="F894" t="s">
        <v>702</v>
      </c>
      <c r="G894" s="14" t="s">
        <v>111</v>
      </c>
      <c r="H894" t="s">
        <v>15</v>
      </c>
      <c r="J894" t="s">
        <v>237</v>
      </c>
      <c r="K894" s="14">
        <v>1</v>
      </c>
      <c r="L894">
        <v>250</v>
      </c>
      <c r="M894">
        <f t="shared" si="119"/>
        <v>250</v>
      </c>
      <c r="N894" s="17">
        <f t="shared" si="125"/>
        <v>16000</v>
      </c>
      <c r="O894" s="18" t="str">
        <f t="shared" si="121"/>
        <v>167716000</v>
      </c>
      <c r="P894" s="79" t="str">
        <f t="shared" si="122"/>
        <v>10882P23TP07</v>
      </c>
      <c r="Q894" t="str">
        <f t="shared" si="123"/>
        <v>SIZE:L,COLOR:250</v>
      </c>
      <c r="S894" t="str">
        <f t="shared" si="127"/>
        <v>1677</v>
      </c>
      <c r="V894" s="1" t="str">
        <f t="shared" si="124"/>
        <v>RD0000000001677</v>
      </c>
    </row>
    <row r="895" spans="1:22" ht="15.75">
      <c r="A895" s="1">
        <v>40208</v>
      </c>
      <c r="B895" s="87" t="str">
        <f t="shared" si="126"/>
        <v>RD0000000001678</v>
      </c>
      <c r="C895" s="19">
        <v>1678</v>
      </c>
      <c r="D895" s="1">
        <f t="shared" si="118"/>
        <v>40208</v>
      </c>
      <c r="E895">
        <v>9458</v>
      </c>
      <c r="F895" t="s">
        <v>703</v>
      </c>
      <c r="G895" s="14" t="s">
        <v>716</v>
      </c>
      <c r="H895" t="s">
        <v>10</v>
      </c>
      <c r="J895" t="s">
        <v>148</v>
      </c>
      <c r="K895" s="14">
        <v>1</v>
      </c>
      <c r="L895">
        <v>272.73</v>
      </c>
      <c r="M895">
        <f t="shared" si="119"/>
        <v>272.73</v>
      </c>
      <c r="N895" s="17">
        <f t="shared" si="125"/>
        <v>16000</v>
      </c>
      <c r="O895" s="18" t="str">
        <f t="shared" si="121"/>
        <v>167816000</v>
      </c>
      <c r="P895" s="79" t="str">
        <f t="shared" si="122"/>
        <v>10812P02TG02</v>
      </c>
      <c r="Q895" t="str">
        <f t="shared" si="123"/>
        <v>SIZE:L,COLOR:600</v>
      </c>
      <c r="S895" t="str">
        <f t="shared" si="127"/>
        <v>1678</v>
      </c>
      <c r="V895" s="1" t="str">
        <f t="shared" si="124"/>
        <v>RD0000000001678</v>
      </c>
    </row>
    <row r="896" spans="1:22" ht="15.75">
      <c r="A896" s="1">
        <v>40208</v>
      </c>
      <c r="B896" s="87" t="str">
        <f t="shared" si="126"/>
        <v>RD0000000001679</v>
      </c>
      <c r="C896" s="19">
        <v>1679</v>
      </c>
      <c r="D896" s="1">
        <f t="shared" si="118"/>
        <v>40208</v>
      </c>
      <c r="E896">
        <v>10799</v>
      </c>
      <c r="F896" t="s">
        <v>685</v>
      </c>
      <c r="G896" s="14" t="s">
        <v>111</v>
      </c>
      <c r="H896" t="s">
        <v>15</v>
      </c>
      <c r="J896" t="s">
        <v>838</v>
      </c>
      <c r="K896" s="14">
        <v>1</v>
      </c>
      <c r="L896">
        <v>250</v>
      </c>
      <c r="M896">
        <f t="shared" si="119"/>
        <v>250</v>
      </c>
      <c r="N896" s="17">
        <f t="shared" si="125"/>
        <v>16000</v>
      </c>
      <c r="O896" s="18" t="str">
        <f t="shared" si="121"/>
        <v>167916000</v>
      </c>
      <c r="P896" s="79" t="str">
        <f t="shared" si="122"/>
        <v>10882P23TP07</v>
      </c>
      <c r="Q896" t="str">
        <f t="shared" si="123"/>
        <v>SIZE:S,COLOR:250</v>
      </c>
      <c r="S896" t="str">
        <f t="shared" si="127"/>
        <v>1679</v>
      </c>
      <c r="V896" s="1" t="str">
        <f t="shared" si="124"/>
        <v>RD0000000001679</v>
      </c>
    </row>
    <row r="897" spans="1:22" ht="15.75">
      <c r="A897" s="1">
        <v>40208</v>
      </c>
      <c r="B897" s="87" t="str">
        <f t="shared" si="126"/>
        <v>RD0000000001680</v>
      </c>
      <c r="C897" s="19">
        <v>1680</v>
      </c>
      <c r="D897" s="1">
        <f t="shared" si="118"/>
        <v>40208</v>
      </c>
      <c r="E897">
        <v>13744</v>
      </c>
      <c r="F897" t="s">
        <v>704</v>
      </c>
      <c r="G897" s="14" t="s">
        <v>752</v>
      </c>
      <c r="H897" t="s">
        <v>15</v>
      </c>
      <c r="J897" t="s">
        <v>448</v>
      </c>
      <c r="K897" s="14">
        <v>1</v>
      </c>
      <c r="L897">
        <v>250</v>
      </c>
      <c r="M897">
        <f t="shared" si="119"/>
        <v>250</v>
      </c>
      <c r="N897" s="17">
        <f t="shared" si="125"/>
        <v>16000</v>
      </c>
      <c r="O897" s="18" t="str">
        <f t="shared" si="121"/>
        <v>168016000</v>
      </c>
      <c r="P897" s="79" t="str">
        <f t="shared" si="122"/>
        <v>10882A39TP01</v>
      </c>
      <c r="Q897" t="str">
        <f t="shared" si="123"/>
        <v>SIZE:XXL,COLOR:570</v>
      </c>
      <c r="S897" t="str">
        <f t="shared" si="127"/>
        <v>1680</v>
      </c>
      <c r="V897" s="1" t="str">
        <f t="shared" si="124"/>
        <v>RD0000000001680</v>
      </c>
    </row>
    <row r="898" spans="1:22" ht="15.75">
      <c r="A898" s="1">
        <v>40208</v>
      </c>
      <c r="B898" s="87" t="str">
        <f t="shared" si="126"/>
        <v>RD0000000001680</v>
      </c>
      <c r="C898" s="19">
        <v>1680</v>
      </c>
      <c r="D898" s="1">
        <f t="shared" si="118"/>
        <v>40208</v>
      </c>
      <c r="E898">
        <v>13744</v>
      </c>
      <c r="F898" t="s">
        <v>704</v>
      </c>
      <c r="G898" s="14" t="s">
        <v>115</v>
      </c>
      <c r="H898" t="s">
        <v>116</v>
      </c>
      <c r="J898" t="s">
        <v>19</v>
      </c>
      <c r="K898" s="14">
        <v>1</v>
      </c>
      <c r="L898">
        <v>250</v>
      </c>
      <c r="M898">
        <f t="shared" si="119"/>
        <v>250</v>
      </c>
      <c r="N898" s="17">
        <f t="shared" si="125"/>
        <v>17000</v>
      </c>
      <c r="O898" s="18" t="str">
        <f t="shared" si="121"/>
        <v>168017000</v>
      </c>
      <c r="P898" s="79" t="str">
        <f t="shared" si="122"/>
        <v>80818P029502</v>
      </c>
      <c r="Q898" t="str">
        <f t="shared" si="123"/>
        <v>SIZE:L,COLOR:200</v>
      </c>
      <c r="S898" t="str">
        <f t="shared" si="127"/>
        <v>1680</v>
      </c>
      <c r="V898" s="1" t="str">
        <f t="shared" si="124"/>
        <v>RD0000000001680</v>
      </c>
    </row>
    <row r="899" spans="1:22" ht="15.75">
      <c r="A899" s="1">
        <v>40208</v>
      </c>
      <c r="B899" s="87" t="str">
        <f t="shared" si="126"/>
        <v>RD0000000001681</v>
      </c>
      <c r="C899" s="19">
        <v>1681</v>
      </c>
      <c r="D899" s="1">
        <f t="shared" si="118"/>
        <v>40208</v>
      </c>
      <c r="E899">
        <v>4806</v>
      </c>
      <c r="F899" t="s">
        <v>494</v>
      </c>
      <c r="G899" s="14" t="s">
        <v>17</v>
      </c>
      <c r="H899" t="s">
        <v>18</v>
      </c>
      <c r="J899" t="s">
        <v>36</v>
      </c>
      <c r="K899" s="14">
        <v>1</v>
      </c>
      <c r="L899">
        <v>250</v>
      </c>
      <c r="M899">
        <f t="shared" si="119"/>
        <v>250</v>
      </c>
      <c r="N899" s="17">
        <f t="shared" si="125"/>
        <v>16000</v>
      </c>
      <c r="O899" s="18" t="str">
        <f t="shared" si="121"/>
        <v>168116000</v>
      </c>
      <c r="P899" s="79" t="str">
        <f t="shared" si="122"/>
        <v>10804E71J09006</v>
      </c>
      <c r="Q899" t="str">
        <f t="shared" si="123"/>
        <v>SIZE:S,COLOR:200</v>
      </c>
      <c r="S899" t="str">
        <f t="shared" si="127"/>
        <v>1681</v>
      </c>
      <c r="V899" s="1" t="str">
        <f t="shared" si="124"/>
        <v>RD0000000001681</v>
      </c>
    </row>
    <row r="900" spans="1:22" ht="15.75">
      <c r="A900" s="1">
        <v>40208</v>
      </c>
      <c r="B900" s="87" t="str">
        <f t="shared" si="126"/>
        <v>RD0000000001681</v>
      </c>
      <c r="C900" s="19">
        <v>1681</v>
      </c>
      <c r="D900" s="1">
        <f t="shared" ref="D900:D910" si="128">+A900</f>
        <v>40208</v>
      </c>
      <c r="E900">
        <v>4806</v>
      </c>
      <c r="F900" t="s">
        <v>494</v>
      </c>
      <c r="G900" s="14" t="s">
        <v>132</v>
      </c>
      <c r="H900" t="s">
        <v>18</v>
      </c>
      <c r="J900" t="s">
        <v>130</v>
      </c>
      <c r="K900" s="14">
        <v>1</v>
      </c>
      <c r="L900">
        <v>250</v>
      </c>
      <c r="M900">
        <f t="shared" ref="M900:M910" si="129">K900*L900</f>
        <v>250</v>
      </c>
      <c r="N900" s="17">
        <f t="shared" si="125"/>
        <v>17000</v>
      </c>
      <c r="O900" s="18" t="str">
        <f t="shared" si="121"/>
        <v>168117000</v>
      </c>
      <c r="P900" s="79" t="str">
        <f t="shared" si="122"/>
        <v>10804E72B10580</v>
      </c>
      <c r="Q900" t="str">
        <f t="shared" si="123"/>
        <v>SIZE:S,COLOR:370</v>
      </c>
      <c r="S900" t="str">
        <f t="shared" si="127"/>
        <v>1681</v>
      </c>
      <c r="V900" s="1" t="str">
        <f t="shared" si="124"/>
        <v>RD0000000001681</v>
      </c>
    </row>
    <row r="901" spans="1:22" ht="15.75">
      <c r="A901" s="1">
        <v>40208</v>
      </c>
      <c r="B901" s="87" t="str">
        <f t="shared" si="126"/>
        <v>RD0000000001681</v>
      </c>
      <c r="C901" s="19">
        <v>1681</v>
      </c>
      <c r="D901" s="1">
        <f t="shared" si="128"/>
        <v>40208</v>
      </c>
      <c r="E901">
        <v>4806</v>
      </c>
      <c r="F901" t="s">
        <v>494</v>
      </c>
      <c r="G901" s="14" t="s">
        <v>20</v>
      </c>
      <c r="H901" t="s">
        <v>13</v>
      </c>
      <c r="J901" t="s">
        <v>44</v>
      </c>
      <c r="K901" s="14">
        <v>1</v>
      </c>
      <c r="L901">
        <v>318.18</v>
      </c>
      <c r="M901">
        <f t="shared" si="129"/>
        <v>318.18</v>
      </c>
      <c r="N901" s="17">
        <f t="shared" si="125"/>
        <v>18000</v>
      </c>
      <c r="O901" s="18" t="str">
        <f t="shared" si="121"/>
        <v>168118000</v>
      </c>
      <c r="P901" s="79" t="str">
        <f t="shared" ref="P901:P910" si="130">G901</f>
        <v>10880P019504</v>
      </c>
      <c r="Q901" t="str">
        <f t="shared" ref="Q901:Q910" si="131">J901</f>
        <v>SIZE:34,COLOR:250</v>
      </c>
      <c r="S901" t="str">
        <f t="shared" si="127"/>
        <v>1681</v>
      </c>
      <c r="V901" s="1" t="str">
        <f t="shared" si="124"/>
        <v>RD0000000001681</v>
      </c>
    </row>
    <row r="902" spans="1:22" ht="15.75">
      <c r="A902" s="1">
        <v>40208</v>
      </c>
      <c r="B902" s="87" t="str">
        <f t="shared" si="126"/>
        <v>RD0000000001682</v>
      </c>
      <c r="C902" s="19">
        <v>1682</v>
      </c>
      <c r="D902" s="1">
        <f t="shared" si="128"/>
        <v>40208</v>
      </c>
      <c r="E902">
        <v>190</v>
      </c>
      <c r="F902" t="s">
        <v>516</v>
      </c>
      <c r="G902" s="14" t="s">
        <v>138</v>
      </c>
      <c r="H902" t="s">
        <v>137</v>
      </c>
      <c r="J902" t="s">
        <v>139</v>
      </c>
      <c r="K902" s="14">
        <v>1</v>
      </c>
      <c r="L902">
        <v>22.73</v>
      </c>
      <c r="M902">
        <f t="shared" si="129"/>
        <v>22.73</v>
      </c>
      <c r="N902" s="17">
        <f t="shared" si="125"/>
        <v>16000</v>
      </c>
      <c r="O902" s="18" t="str">
        <f t="shared" ref="O902:O910" si="132">CONCATENATE(C902,N902)</f>
        <v>168216000</v>
      </c>
      <c r="P902" s="79" t="str">
        <f t="shared" si="130"/>
        <v>10871p01 7604</v>
      </c>
      <c r="Q902" t="str">
        <f t="shared" si="131"/>
        <v>SIZE:ddd,COLOR:200</v>
      </c>
      <c r="S902" t="str">
        <f t="shared" ref="S902:S910" si="133">MID(B902,12,15)</f>
        <v>1682</v>
      </c>
      <c r="V902" s="1" t="str">
        <f t="shared" ref="V902:V910" si="134">B902</f>
        <v>RD0000000001682</v>
      </c>
    </row>
    <row r="903" spans="1:22" ht="15.75">
      <c r="A903" s="1">
        <v>40208</v>
      </c>
      <c r="B903" s="87" t="str">
        <f t="shared" si="126"/>
        <v>RD0000000001683</v>
      </c>
      <c r="C903" s="19">
        <v>1683</v>
      </c>
      <c r="D903" s="1">
        <f t="shared" si="128"/>
        <v>40208</v>
      </c>
      <c r="E903">
        <v>13749</v>
      </c>
      <c r="F903" t="s">
        <v>705</v>
      </c>
      <c r="G903" s="14" t="s">
        <v>820</v>
      </c>
      <c r="H903" t="s">
        <v>97</v>
      </c>
      <c r="J903" t="s">
        <v>232</v>
      </c>
      <c r="K903" s="14">
        <v>1</v>
      </c>
      <c r="L903" s="2">
        <v>1363.64</v>
      </c>
      <c r="M903">
        <f t="shared" si="129"/>
        <v>1363.64</v>
      </c>
      <c r="N903" s="17">
        <f t="shared" si="125"/>
        <v>16000</v>
      </c>
      <c r="O903" s="18" t="str">
        <f t="shared" si="132"/>
        <v>168316000</v>
      </c>
      <c r="P903" s="79" t="str">
        <f t="shared" si="130"/>
        <v>80821C20J02585</v>
      </c>
      <c r="Q903" t="str">
        <f t="shared" si="131"/>
        <v>SIZE:42,COLOR:050</v>
      </c>
      <c r="S903" t="str">
        <f t="shared" si="133"/>
        <v>1683</v>
      </c>
      <c r="V903" s="1" t="str">
        <f t="shared" si="134"/>
        <v>RD0000000001683</v>
      </c>
    </row>
    <row r="904" spans="1:22" ht="15.75">
      <c r="A904" s="1">
        <v>40209</v>
      </c>
      <c r="B904" s="87" t="str">
        <f t="shared" si="126"/>
        <v>RD0000000001684</v>
      </c>
      <c r="C904" s="19">
        <v>1684</v>
      </c>
      <c r="D904" s="1">
        <f t="shared" si="128"/>
        <v>40209</v>
      </c>
      <c r="E904">
        <v>5485</v>
      </c>
      <c r="F904" t="s">
        <v>706</v>
      </c>
      <c r="G904" s="14" t="s">
        <v>111</v>
      </c>
      <c r="H904" t="s">
        <v>15</v>
      </c>
      <c r="J904" t="s">
        <v>421</v>
      </c>
      <c r="K904" s="14">
        <v>1</v>
      </c>
      <c r="L904">
        <v>250</v>
      </c>
      <c r="M904">
        <f t="shared" si="129"/>
        <v>250</v>
      </c>
      <c r="N904" s="17">
        <f t="shared" ref="N904:N910" si="135">IF(C904=C903,N903+1000,$N$2)</f>
        <v>16000</v>
      </c>
      <c r="O904" s="18" t="str">
        <f t="shared" si="132"/>
        <v>168416000</v>
      </c>
      <c r="P904" s="79" t="str">
        <f t="shared" si="130"/>
        <v>10882P23TP07</v>
      </c>
      <c r="Q904" t="str">
        <f t="shared" si="131"/>
        <v>SIZE:M,COLOR:790</v>
      </c>
      <c r="S904" t="str">
        <f t="shared" si="133"/>
        <v>1684</v>
      </c>
      <c r="V904" s="1" t="str">
        <f t="shared" si="134"/>
        <v>RD0000000001684</v>
      </c>
    </row>
    <row r="905" spans="1:22" ht="15.75">
      <c r="A905" s="1">
        <v>40209</v>
      </c>
      <c r="B905" s="87" t="str">
        <f t="shared" si="126"/>
        <v>RD0000000001685</v>
      </c>
      <c r="C905" s="19">
        <v>1685</v>
      </c>
      <c r="D905" s="1">
        <f t="shared" si="128"/>
        <v>40209</v>
      </c>
      <c r="E905">
        <v>5485</v>
      </c>
      <c r="F905" t="s">
        <v>706</v>
      </c>
      <c r="G905" s="14" t="s">
        <v>258</v>
      </c>
      <c r="H905" t="s">
        <v>170</v>
      </c>
      <c r="J905" t="s">
        <v>439</v>
      </c>
      <c r="K905" s="14">
        <v>1</v>
      </c>
      <c r="L905">
        <v>250</v>
      </c>
      <c r="M905">
        <f t="shared" si="129"/>
        <v>250</v>
      </c>
      <c r="N905" s="17">
        <f t="shared" si="135"/>
        <v>16000</v>
      </c>
      <c r="O905" s="18" t="str">
        <f t="shared" si="132"/>
        <v>168516000</v>
      </c>
      <c r="P905" s="79" t="str">
        <f t="shared" si="130"/>
        <v>80820F27C19910</v>
      </c>
      <c r="Q905" t="str">
        <f t="shared" si="131"/>
        <v>SIZE:40,COLOR:320</v>
      </c>
      <c r="S905" t="str">
        <f t="shared" si="133"/>
        <v>1685</v>
      </c>
      <c r="V905" s="1" t="str">
        <f t="shared" si="134"/>
        <v>RD0000000001685</v>
      </c>
    </row>
    <row r="906" spans="1:22" ht="15.75">
      <c r="A906" s="1">
        <v>40209</v>
      </c>
      <c r="B906" s="87" t="str">
        <f t="shared" si="126"/>
        <v>RD0000000001686</v>
      </c>
      <c r="C906" s="19">
        <v>1686</v>
      </c>
      <c r="D906" s="1">
        <f t="shared" si="128"/>
        <v>40209</v>
      </c>
      <c r="E906">
        <v>10592</v>
      </c>
      <c r="F906" t="s">
        <v>707</v>
      </c>
      <c r="G906" s="14" t="s">
        <v>713</v>
      </c>
      <c r="H906" t="s">
        <v>255</v>
      </c>
      <c r="J906" t="s">
        <v>245</v>
      </c>
      <c r="K906" s="14">
        <v>1</v>
      </c>
      <c r="L906" s="2">
        <v>1818.18</v>
      </c>
      <c r="M906">
        <f t="shared" si="129"/>
        <v>1818.18</v>
      </c>
      <c r="N906" s="17">
        <f t="shared" si="135"/>
        <v>16000</v>
      </c>
      <c r="O906" s="18" t="str">
        <f t="shared" si="132"/>
        <v>168616000</v>
      </c>
      <c r="P906" s="79" t="str">
        <f t="shared" si="130"/>
        <v>10839P018518</v>
      </c>
      <c r="Q906" t="str">
        <f t="shared" si="131"/>
        <v>SIZE:46,COLOR:001</v>
      </c>
      <c r="S906" t="str">
        <f t="shared" si="133"/>
        <v>1686</v>
      </c>
      <c r="V906" s="1" t="str">
        <f t="shared" si="134"/>
        <v>RD0000000001686</v>
      </c>
    </row>
    <row r="907" spans="1:22" ht="15.75">
      <c r="A907" s="1">
        <v>40209</v>
      </c>
      <c r="B907" s="87" t="str">
        <f t="shared" si="126"/>
        <v>RD0000000001687</v>
      </c>
      <c r="C907" s="19">
        <v>1687</v>
      </c>
      <c r="D907" s="1">
        <f t="shared" si="128"/>
        <v>40209</v>
      </c>
      <c r="E907">
        <v>9426</v>
      </c>
      <c r="F907" t="s">
        <v>708</v>
      </c>
      <c r="G907" s="14" t="s">
        <v>258</v>
      </c>
      <c r="H907" t="s">
        <v>170</v>
      </c>
      <c r="J907" t="s">
        <v>443</v>
      </c>
      <c r="K907" s="14">
        <v>1</v>
      </c>
      <c r="L907">
        <v>250</v>
      </c>
      <c r="M907">
        <f t="shared" si="129"/>
        <v>250</v>
      </c>
      <c r="N907" s="17">
        <f t="shared" si="135"/>
        <v>16000</v>
      </c>
      <c r="O907" s="18" t="str">
        <f t="shared" si="132"/>
        <v>168716000</v>
      </c>
      <c r="P907" s="79" t="str">
        <f t="shared" si="130"/>
        <v>80820F27C19910</v>
      </c>
      <c r="Q907" t="str">
        <f t="shared" si="131"/>
        <v>SIZE:42,COLOR:320</v>
      </c>
      <c r="S907" t="str">
        <f t="shared" si="133"/>
        <v>1687</v>
      </c>
      <c r="V907" s="1" t="str">
        <f t="shared" si="134"/>
        <v>RD0000000001687</v>
      </c>
    </row>
    <row r="908" spans="1:22" ht="15.75">
      <c r="A908" s="1">
        <v>40209</v>
      </c>
      <c r="B908" s="87" t="str">
        <f t="shared" si="126"/>
        <v>RD0000000001688</v>
      </c>
      <c r="C908" s="19">
        <v>1688</v>
      </c>
      <c r="D908" s="1">
        <f t="shared" si="128"/>
        <v>40209</v>
      </c>
      <c r="E908">
        <v>13787</v>
      </c>
      <c r="F908" t="s">
        <v>709</v>
      </c>
      <c r="G908" s="14" t="s">
        <v>819</v>
      </c>
      <c r="H908" t="s">
        <v>137</v>
      </c>
      <c r="J908" t="s">
        <v>128</v>
      </c>
      <c r="K908" s="14">
        <v>1</v>
      </c>
      <c r="L908">
        <v>22.73</v>
      </c>
      <c r="M908">
        <f t="shared" si="129"/>
        <v>22.73</v>
      </c>
      <c r="N908" s="17">
        <f t="shared" si="135"/>
        <v>16000</v>
      </c>
      <c r="O908" s="18" t="str">
        <f t="shared" si="132"/>
        <v>168816000</v>
      </c>
      <c r="P908" s="79" t="str">
        <f t="shared" si="130"/>
        <v>10871P01 7602</v>
      </c>
      <c r="Q908" t="str">
        <f t="shared" si="131"/>
        <v>SIZE:ddd,COLOR:001</v>
      </c>
      <c r="S908" t="str">
        <f t="shared" si="133"/>
        <v>1688</v>
      </c>
      <c r="V908" s="1" t="str">
        <f t="shared" si="134"/>
        <v>RD0000000001688</v>
      </c>
    </row>
    <row r="909" spans="1:22" ht="15.75">
      <c r="A909" s="1">
        <v>40209</v>
      </c>
      <c r="B909" s="87" t="str">
        <f t="shared" si="126"/>
        <v>RD0000000001688</v>
      </c>
      <c r="C909" s="19">
        <v>1688</v>
      </c>
      <c r="D909" s="1">
        <f t="shared" si="128"/>
        <v>40209</v>
      </c>
      <c r="E909">
        <v>13787</v>
      </c>
      <c r="F909" t="s">
        <v>709</v>
      </c>
      <c r="G909" s="14" t="s">
        <v>138</v>
      </c>
      <c r="H909" t="s">
        <v>137</v>
      </c>
      <c r="J909" t="s">
        <v>139</v>
      </c>
      <c r="K909" s="14">
        <v>1</v>
      </c>
      <c r="L909">
        <v>22.73</v>
      </c>
      <c r="M909">
        <f t="shared" si="129"/>
        <v>22.73</v>
      </c>
      <c r="N909" s="17">
        <f t="shared" si="135"/>
        <v>17000</v>
      </c>
      <c r="O909" s="18" t="str">
        <f t="shared" si="132"/>
        <v>168817000</v>
      </c>
      <c r="P909" s="79" t="str">
        <f t="shared" si="130"/>
        <v>10871p01 7604</v>
      </c>
      <c r="Q909" t="str">
        <f t="shared" si="131"/>
        <v>SIZE:ddd,COLOR:200</v>
      </c>
      <c r="S909" t="str">
        <f t="shared" si="133"/>
        <v>1688</v>
      </c>
      <c r="V909" s="1" t="str">
        <f t="shared" si="134"/>
        <v>RD0000000001688</v>
      </c>
    </row>
    <row r="910" spans="1:22" ht="15.75">
      <c r="A910" s="1">
        <v>40209</v>
      </c>
      <c r="B910" s="87" t="str">
        <f t="shared" si="126"/>
        <v>RD0000000001688</v>
      </c>
      <c r="C910" s="19">
        <v>1688</v>
      </c>
      <c r="D910" s="1">
        <f t="shared" si="128"/>
        <v>40209</v>
      </c>
      <c r="E910">
        <v>13787</v>
      </c>
      <c r="F910" t="s">
        <v>709</v>
      </c>
      <c r="G910" s="14" t="s">
        <v>398</v>
      </c>
      <c r="H910" t="s">
        <v>137</v>
      </c>
      <c r="J910" t="s">
        <v>139</v>
      </c>
      <c r="K910" s="14">
        <v>1</v>
      </c>
      <c r="L910">
        <v>22.73</v>
      </c>
      <c r="M910">
        <f t="shared" si="129"/>
        <v>22.73</v>
      </c>
      <c r="N910" s="17">
        <f t="shared" si="135"/>
        <v>18000</v>
      </c>
      <c r="O910" s="18" t="str">
        <f t="shared" si="132"/>
        <v>168818000</v>
      </c>
      <c r="P910" s="79" t="str">
        <f t="shared" si="130"/>
        <v>10871P01 7607</v>
      </c>
      <c r="Q910" t="str">
        <f t="shared" si="131"/>
        <v>SIZE:ddd,COLOR:200</v>
      </c>
      <c r="S910" t="str">
        <f t="shared" si="133"/>
        <v>1688</v>
      </c>
      <c r="V910" s="1" t="str">
        <f t="shared" si="134"/>
        <v>RD0000000001688</v>
      </c>
    </row>
  </sheetData>
  <sortState ref="A4:M964">
    <sortCondition ref="B4:B964"/>
  </sortState>
  <mergeCells count="1">
    <mergeCell ref="O1:O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T53"/>
  <sheetViews>
    <sheetView showGridLines="0" topLeftCell="B1" zoomScaleSheetLayoutView="75" workbookViewId="0">
      <selection activeCell="M9" sqref="M9"/>
    </sheetView>
  </sheetViews>
  <sheetFormatPr defaultColWidth="9.140625" defaultRowHeight="0" customHeight="1" zeroHeight="1"/>
  <cols>
    <col min="1" max="1" width="9.140625" customWidth="1"/>
    <col min="2" max="2" width="6.85546875" customWidth="1"/>
    <col min="3" max="3" width="9.85546875" customWidth="1"/>
    <col min="4" max="4" width="22.28515625" bestFit="1" customWidth="1"/>
    <col min="5" max="5" width="39.5703125" customWidth="1"/>
    <col min="6" max="6" width="8.42578125" customWidth="1"/>
    <col min="7" max="7" width="12.85546875" customWidth="1"/>
    <col min="8" max="8" width="19.5703125" customWidth="1"/>
    <col min="9" max="9" width="8" customWidth="1"/>
    <col min="10" max="10" width="5.5703125" customWidth="1"/>
    <col min="11" max="11" width="9.140625" hidden="1" customWidth="1"/>
    <col min="12" max="12" width="19.85546875" hidden="1" customWidth="1"/>
    <col min="13" max="20" width="9.140625" customWidth="1"/>
  </cols>
  <sheetData>
    <row r="1" spans="2:13" ht="15">
      <c r="B1" s="20"/>
    </row>
    <row r="2" spans="2:13" ht="15">
      <c r="C2" s="21"/>
    </row>
    <row r="3" spans="2:13" ht="15">
      <c r="B3" s="22"/>
      <c r="C3" s="23"/>
      <c r="D3" s="24"/>
      <c r="E3" s="24"/>
      <c r="F3" s="25"/>
      <c r="G3" s="26"/>
      <c r="H3" s="26"/>
      <c r="I3" s="26"/>
    </row>
    <row r="4" spans="2:13" ht="27.75" customHeight="1">
      <c r="C4" s="21"/>
    </row>
    <row r="5" spans="2:13" ht="30" customHeight="1">
      <c r="B5" s="118" t="s">
        <v>323</v>
      </c>
      <c r="C5" s="118"/>
      <c r="D5" s="118"/>
      <c r="E5" s="118"/>
      <c r="F5" s="118"/>
      <c r="G5" s="118"/>
      <c r="H5" s="118"/>
      <c r="I5" s="118"/>
    </row>
    <row r="6" spans="2:13" ht="23.25">
      <c r="D6" s="27"/>
      <c r="E6" s="27"/>
    </row>
    <row r="7" spans="2:13" ht="15">
      <c r="B7" s="20"/>
    </row>
    <row r="8" spans="2:13" ht="15">
      <c r="C8" s="21"/>
    </row>
    <row r="9" spans="2:13" s="32" customFormat="1" ht="27" customHeight="1">
      <c r="B9" s="28" t="s">
        <v>324</v>
      </c>
      <c r="C9" s="119">
        <f>VLOOKUP(M9,Alex!C4:D910,2,FALSE)</f>
        <v>40179</v>
      </c>
      <c r="D9" s="119"/>
      <c r="E9" s="29"/>
      <c r="F9" s="120" t="s">
        <v>325</v>
      </c>
      <c r="G9" s="120"/>
      <c r="H9" s="30" t="str">
        <f>VLOOKUP(M9,Alex!C4:V910,20,FALSE)</f>
        <v>CM0000000001106</v>
      </c>
      <c r="I9" s="31"/>
      <c r="M9" s="33">
        <v>1106</v>
      </c>
    </row>
    <row r="10" spans="2:13" ht="15">
      <c r="C10" s="21"/>
    </row>
    <row r="11" spans="2:13" ht="15">
      <c r="C11" s="34"/>
      <c r="G11" s="35"/>
      <c r="H11" s="35"/>
    </row>
    <row r="12" spans="2:13" s="39" customFormat="1" ht="21">
      <c r="B12" s="36"/>
      <c r="C12" s="36"/>
      <c r="D12" s="36"/>
      <c r="E12" s="37"/>
      <c r="F12" s="38"/>
    </row>
    <row r="13" spans="2:13" s="39" customFormat="1" ht="21">
      <c r="B13" s="117" t="s">
        <v>326</v>
      </c>
      <c r="C13" s="117"/>
      <c r="D13" s="40" t="str">
        <f>VLOOKUP(M9,Alex!C3:F910,4,FALSE)</f>
        <v>SARAH AHMED</v>
      </c>
      <c r="E13" s="41"/>
      <c r="F13" s="42"/>
      <c r="M13"/>
    </row>
    <row r="14" spans="2:13" s="39" customFormat="1" ht="17.25" customHeight="1">
      <c r="B14" s="43"/>
      <c r="C14" s="43"/>
      <c r="D14" s="43"/>
      <c r="E14" s="44"/>
      <c r="F14" s="42"/>
      <c r="M14"/>
    </row>
    <row r="15" spans="2:13" s="39" customFormat="1" ht="21">
      <c r="B15" s="117" t="s">
        <v>327</v>
      </c>
      <c r="C15" s="117"/>
      <c r="D15" s="43">
        <f>VLOOKUP(M9,Alex!C3:F910,3,FALSE)</f>
        <v>11576</v>
      </c>
      <c r="E15" s="44"/>
      <c r="F15" s="42"/>
      <c r="M15"/>
    </row>
    <row r="16" spans="2:13" s="39" customFormat="1" ht="17.25" customHeight="1">
      <c r="B16" s="43"/>
      <c r="C16" s="43"/>
      <c r="D16" s="43"/>
      <c r="E16" s="44"/>
      <c r="F16" s="42"/>
      <c r="M16"/>
    </row>
    <row r="17" spans="1:15" s="39" customFormat="1" ht="21">
      <c r="B17" s="117" t="s">
        <v>328</v>
      </c>
      <c r="C17" s="117"/>
      <c r="D17" s="40" t="s">
        <v>1838</v>
      </c>
      <c r="E17" s="41"/>
      <c r="F17" s="42"/>
      <c r="M17"/>
    </row>
    <row r="18" spans="1:15" s="39" customFormat="1" ht="30" customHeight="1">
      <c r="B18" s="80" t="s">
        <v>337</v>
      </c>
      <c r="C18" s="80"/>
      <c r="D18" s="81">
        <v>4</v>
      </c>
      <c r="E18" s="37"/>
      <c r="F18" s="42"/>
      <c r="M18"/>
    </row>
    <row r="19" spans="1:15" ht="9" customHeight="1">
      <c r="A19" s="45"/>
      <c r="B19" s="45"/>
      <c r="C19" s="45"/>
      <c r="D19" s="45"/>
      <c r="E19" s="45"/>
      <c r="F19" s="46"/>
    </row>
    <row r="20" spans="1:15" ht="15.75" thickBot="1">
      <c r="B20" s="47"/>
      <c r="D20" s="48"/>
      <c r="E20" s="45"/>
    </row>
    <row r="21" spans="1:15" s="39" customFormat="1" ht="51.75" customHeight="1" thickBot="1">
      <c r="B21" s="49" t="s">
        <v>329</v>
      </c>
      <c r="C21" s="113" t="s">
        <v>330</v>
      </c>
      <c r="D21" s="114"/>
      <c r="E21" s="50" t="s">
        <v>7</v>
      </c>
      <c r="F21" s="51" t="s">
        <v>331</v>
      </c>
      <c r="G21" s="52" t="s">
        <v>332</v>
      </c>
      <c r="H21" s="115" t="s">
        <v>333</v>
      </c>
      <c r="I21" s="116"/>
      <c r="K21" s="39">
        <f>+M9</f>
        <v>1106</v>
      </c>
      <c r="L21" s="39">
        <v>16000</v>
      </c>
      <c r="O21"/>
    </row>
    <row r="22" spans="1:15" s="53" customFormat="1" ht="21" customHeight="1">
      <c r="B22" s="54">
        <f>IF(F22&gt;0,1," ")</f>
        <v>1</v>
      </c>
      <c r="C22" s="104" t="str">
        <f>IF(M$9&lt;1," ",IF(SUM(F22:H22)=" ",0,VLOOKUP(L22,Alex!O$4:P$910,2,FALSE)))</f>
        <v>10804O76A48113</v>
      </c>
      <c r="D22" s="105"/>
      <c r="E22" s="55" t="str">
        <f>IF(M$9&lt;1," ",IF(SUM(F22:H22)=" ",0,VLOOKUP(L22,Alex!O$4:Q$910,3,FALSE)))</f>
        <v>SIZE:XL,COLOR:200</v>
      </c>
      <c r="F22" s="56">
        <f>SUMIF(Alex!O$4:O$910,L22,Alex!K$4:K$910)</f>
        <v>1</v>
      </c>
      <c r="G22" s="57">
        <f>IF(F22=0," ",SUMIF(Alex!O$4:O$910,L22,Alex!L$4:L$910))</f>
        <v>500</v>
      </c>
      <c r="H22" s="106">
        <f>IF(F22&gt;0,(F22*G22)," ")</f>
        <v>500</v>
      </c>
      <c r="I22" s="107"/>
      <c r="K22" s="58">
        <f>IF(M9=K21,L21,0)</f>
        <v>16000</v>
      </c>
      <c r="L22" s="53" t="str">
        <f>CONCATENATE($K$21,L21)</f>
        <v>110616000</v>
      </c>
      <c r="O22"/>
    </row>
    <row r="23" spans="1:15" s="39" customFormat="1" ht="21" customHeight="1">
      <c r="B23" s="59">
        <f t="shared" ref="B23:B37" si="0">IF(F23&gt;0,B22+1," ")</f>
        <v>2</v>
      </c>
      <c r="C23" s="104" t="str">
        <f>IF(M$9&lt;1," ",IF(SUM(F23:H23)=0," ",VLOOKUP(L23,Alex!O$4:P$910,2,FALSE)))</f>
        <v>10804u90b10563</v>
      </c>
      <c r="D23" s="105"/>
      <c r="E23" s="55" t="str">
        <f>IF(M$9&lt;1," ",IF(SUM(F23:H23)=0," ",VLOOKUP(L23,Alex!O$4:Q$910,3,FALSE)))</f>
        <v>SIZE:XXXL,COLOR:850</v>
      </c>
      <c r="F23" s="60">
        <f>SUMIF(Alex!O$4:O$910,L23,Alex!K$4:K$910)</f>
        <v>1</v>
      </c>
      <c r="G23" s="61">
        <f>IF(F23=0," ",SUMIF(Alex!O$4:O$910,L23,Alex!L$4:L$910))</f>
        <v>500</v>
      </c>
      <c r="H23" s="106">
        <f t="shared" ref="H23:H37" si="1">IF(F23&gt;0,(F23*G23)," ")</f>
        <v>500</v>
      </c>
      <c r="I23" s="107"/>
      <c r="K23" s="58">
        <f t="shared" ref="K23:K36" si="2">+K22+1000</f>
        <v>17000</v>
      </c>
      <c r="L23" s="53" t="str">
        <f t="shared" ref="L23:L36" si="3">CONCATENATE($K$21,K23)</f>
        <v>110617000</v>
      </c>
      <c r="O23"/>
    </row>
    <row r="24" spans="1:15" s="39" customFormat="1" ht="21.75" customHeight="1">
      <c r="B24" s="59">
        <f t="shared" si="0"/>
        <v>3</v>
      </c>
      <c r="C24" s="104" t="str">
        <f>IF(M$9&lt;1," ",IF(SUM(F24:H24)=0," ",VLOOKUP(L24,Alex!O$4:P$910,2,FALSE)))</f>
        <v>10804o76k28363</v>
      </c>
      <c r="D24" s="105"/>
      <c r="E24" s="55" t="str">
        <f>IF(M$9&lt;1," ",IF(SUM(F24:H24)=0," ",VLOOKUP(L24,Alex!O$4:Q$910,3,FALSE)))</f>
        <v>SIZE:M,COLOR:700</v>
      </c>
      <c r="F24" s="60">
        <f>SUMIF(Alex!O$4:O$910,L24,Alex!K$4:K$910)</f>
        <v>1</v>
      </c>
      <c r="G24" s="61">
        <f>IF(F24=0," ",SUMIF(Alex!O$4:O$910,L24,Alex!L$4:L$910))</f>
        <v>405.68</v>
      </c>
      <c r="H24" s="106">
        <f t="shared" si="1"/>
        <v>405.68</v>
      </c>
      <c r="I24" s="107"/>
      <c r="K24" s="58">
        <f t="shared" si="2"/>
        <v>18000</v>
      </c>
      <c r="L24" s="53" t="str">
        <f t="shared" si="3"/>
        <v>110618000</v>
      </c>
      <c r="O24"/>
    </row>
    <row r="25" spans="1:15" s="39" customFormat="1" ht="21.75" customHeight="1">
      <c r="B25" s="59" t="str">
        <f t="shared" si="0"/>
        <v xml:space="preserve"> </v>
      </c>
      <c r="C25" s="104" t="str">
        <f>IF(M$9&lt;1," ",IF(SUM(F25:H25)=0," ",VLOOKUP(L25,Alex!O$4:P$910,2,FALSE)))</f>
        <v xml:space="preserve"> </v>
      </c>
      <c r="D25" s="105"/>
      <c r="E25" s="55" t="str">
        <f>IF(M$9&lt;1," ",IF(SUM(F25:H25)=0," ",VLOOKUP(L25,Alex!O$4:Q$910,3,FALSE)))</f>
        <v xml:space="preserve"> </v>
      </c>
      <c r="F25" s="60">
        <f>SUMIF(Alex!O$4:O$910,L25,Alex!K$4:K$910)</f>
        <v>0</v>
      </c>
      <c r="G25" s="61" t="str">
        <f>IF(F25=0," ",SUMIF(Alex!O$4:O$910,L25,Alex!L$4:L$910))</f>
        <v xml:space="preserve"> </v>
      </c>
      <c r="H25" s="106" t="str">
        <f t="shared" si="1"/>
        <v xml:space="preserve"> </v>
      </c>
      <c r="I25" s="107"/>
      <c r="K25" s="58">
        <f t="shared" si="2"/>
        <v>19000</v>
      </c>
      <c r="L25" s="53" t="str">
        <f t="shared" si="3"/>
        <v>110619000</v>
      </c>
    </row>
    <row r="26" spans="1:15" s="39" customFormat="1" ht="21.75" customHeight="1">
      <c r="B26" s="59" t="str">
        <f t="shared" si="0"/>
        <v xml:space="preserve"> </v>
      </c>
      <c r="C26" s="104" t="str">
        <f>IF(M$9&lt;1," ",IF(SUM(F26:H26)=0," ",VLOOKUP(L26,Alex!O$4:P$910,2,FALSE)))</f>
        <v xml:space="preserve"> </v>
      </c>
      <c r="D26" s="105"/>
      <c r="E26" s="55" t="str">
        <f>IF(M$9&lt;1," ",IF(SUM(F26:H26)=0," ",VLOOKUP(L26,Alex!O$4:Q$910,3,FALSE)))</f>
        <v xml:space="preserve"> </v>
      </c>
      <c r="F26" s="60">
        <f>SUMIF(Alex!O$4:O$910,L26,Alex!K$4:K$910)</f>
        <v>0</v>
      </c>
      <c r="G26" s="61" t="str">
        <f>IF(F26=0," ",SUMIF(Alex!O$4:O$910,L26,Alex!L$4:L$910))</f>
        <v xml:space="preserve"> </v>
      </c>
      <c r="H26" s="106" t="str">
        <f t="shared" si="1"/>
        <v xml:space="preserve"> </v>
      </c>
      <c r="I26" s="107"/>
      <c r="K26" s="58">
        <f t="shared" si="2"/>
        <v>20000</v>
      </c>
      <c r="L26" s="53" t="str">
        <f t="shared" si="3"/>
        <v>110620000</v>
      </c>
    </row>
    <row r="27" spans="1:15" s="39" customFormat="1" ht="21.75" customHeight="1">
      <c r="B27" s="59" t="str">
        <f t="shared" si="0"/>
        <v xml:space="preserve"> </v>
      </c>
      <c r="C27" s="104" t="str">
        <f>IF(M$9&lt;1," ",IF(SUM(F27:H27)=0," ",VLOOKUP(L27,Alex!O$4:P$910,2,FALSE)))</f>
        <v xml:space="preserve"> </v>
      </c>
      <c r="D27" s="105"/>
      <c r="E27" s="55" t="str">
        <f>IF(M$9&lt;1," ",IF(SUM(F27:H27)=0," ",VLOOKUP(L27,Alex!O$4:Q$910,3,FALSE)))</f>
        <v xml:space="preserve"> </v>
      </c>
      <c r="F27" s="60">
        <f>SUMIF(Alex!O$4:O$910,L27,Alex!K$4:K$910)</f>
        <v>0</v>
      </c>
      <c r="G27" s="61" t="str">
        <f>IF(F27=0," ",SUMIF(Alex!O$4:O$910,L27,Alex!L$4:L$910))</f>
        <v xml:space="preserve"> </v>
      </c>
      <c r="H27" s="106" t="str">
        <f t="shared" si="1"/>
        <v xml:space="preserve"> </v>
      </c>
      <c r="I27" s="107"/>
      <c r="K27" s="58">
        <f t="shared" si="2"/>
        <v>21000</v>
      </c>
      <c r="L27" s="53" t="str">
        <f t="shared" si="3"/>
        <v>110621000</v>
      </c>
    </row>
    <row r="28" spans="1:15" s="39" customFormat="1" ht="21.75" customHeight="1">
      <c r="B28" s="59" t="str">
        <f t="shared" si="0"/>
        <v xml:space="preserve"> </v>
      </c>
      <c r="C28" s="104" t="str">
        <f>IF(M$9&lt;1," ",IF(SUM(F28:H28)=0," ",VLOOKUP(L28,Alex!O$4:P$910,2,FALSE)))</f>
        <v xml:space="preserve"> </v>
      </c>
      <c r="D28" s="105"/>
      <c r="E28" s="55" t="str">
        <f>IF(M$9&lt;1," ",IF(SUM(F28:H28)=0," ",VLOOKUP(L28,Alex!O$4:Q$910,3,FALSE)))</f>
        <v xml:space="preserve"> </v>
      </c>
      <c r="F28" s="60">
        <f>SUMIF(Alex!O$4:O$910,L28,Alex!K$4:K$910)</f>
        <v>0</v>
      </c>
      <c r="G28" s="61" t="str">
        <f>IF(F28=0," ",SUMIF(Alex!O$4:O$910,L28,Alex!L$4:L$910))</f>
        <v xml:space="preserve"> </v>
      </c>
      <c r="H28" s="106" t="str">
        <f t="shared" si="1"/>
        <v xml:space="preserve"> </v>
      </c>
      <c r="I28" s="107"/>
      <c r="K28" s="58">
        <f t="shared" si="2"/>
        <v>22000</v>
      </c>
      <c r="L28" s="53" t="str">
        <f t="shared" si="3"/>
        <v>110622000</v>
      </c>
    </row>
    <row r="29" spans="1:15" s="39" customFormat="1" ht="21.75" customHeight="1">
      <c r="B29" s="59" t="str">
        <f t="shared" si="0"/>
        <v xml:space="preserve"> </v>
      </c>
      <c r="C29" s="104" t="str">
        <f>IF(M$9&lt;1," ",IF(SUM(F29:H29)=0," ",VLOOKUP(L29,Alex!O$4:P$910,2,FALSE)))</f>
        <v xml:space="preserve"> </v>
      </c>
      <c r="D29" s="105"/>
      <c r="E29" s="55" t="str">
        <f>IF(M$9&lt;1," ",IF(SUM(F29:H29)=0," ",VLOOKUP(L29,Alex!O$4:Q$910,3,FALSE)))</f>
        <v xml:space="preserve"> </v>
      </c>
      <c r="F29" s="60">
        <f>SUMIF(Alex!O$4:O$910,L29,Alex!K$4:K$910)</f>
        <v>0</v>
      </c>
      <c r="G29" s="61" t="str">
        <f>IF(F29=0," ",SUMIF(Alex!O$4:O$910,L29,Alex!L$4:L$910))</f>
        <v xml:space="preserve"> </v>
      </c>
      <c r="H29" s="106" t="str">
        <f t="shared" si="1"/>
        <v xml:space="preserve"> </v>
      </c>
      <c r="I29" s="107"/>
      <c r="K29" s="58">
        <f t="shared" si="2"/>
        <v>23000</v>
      </c>
      <c r="L29" s="53" t="str">
        <f t="shared" si="3"/>
        <v>110623000</v>
      </c>
    </row>
    <row r="30" spans="1:15" s="39" customFormat="1" ht="21.75" customHeight="1">
      <c r="B30" s="59" t="str">
        <f t="shared" si="0"/>
        <v xml:space="preserve"> </v>
      </c>
      <c r="C30" s="104" t="str">
        <f>IF(M$9&lt;1," ",IF(SUM(F30:H30)=0," ",VLOOKUP(L30,Alex!O$4:P$910,2,FALSE)))</f>
        <v xml:space="preserve"> </v>
      </c>
      <c r="D30" s="105"/>
      <c r="E30" s="55" t="str">
        <f>IF(M$9&lt;1," ",IF(SUM(F30:H30)=0," ",VLOOKUP(L30,Alex!O$4:Q$910,3,FALSE)))</f>
        <v xml:space="preserve"> </v>
      </c>
      <c r="F30" s="60">
        <f>SUMIF(Alex!O$4:O$910,L30,Alex!K$4:K$910)</f>
        <v>0</v>
      </c>
      <c r="G30" s="61" t="str">
        <f>IF(F30=0," ",SUMIF(Alex!O$4:O$910,L30,Alex!L$4:L$910))</f>
        <v xml:space="preserve"> </v>
      </c>
      <c r="H30" s="106" t="str">
        <f t="shared" si="1"/>
        <v xml:space="preserve"> </v>
      </c>
      <c r="I30" s="107"/>
      <c r="K30" s="58">
        <f t="shared" si="2"/>
        <v>24000</v>
      </c>
      <c r="L30" s="53" t="str">
        <f t="shared" si="3"/>
        <v>110624000</v>
      </c>
    </row>
    <row r="31" spans="1:15" s="39" customFormat="1" ht="21.75" customHeight="1">
      <c r="B31" s="59" t="str">
        <f t="shared" si="0"/>
        <v xml:space="preserve"> </v>
      </c>
      <c r="C31" s="104" t="str">
        <f>IF(M$9&lt;1," ",IF(SUM(F31:H31)=0," ",VLOOKUP(L31,Alex!O$4:P$910,2,FALSE)))</f>
        <v xml:space="preserve"> </v>
      </c>
      <c r="D31" s="105"/>
      <c r="E31" s="55" t="str">
        <f>IF(M$9&lt;1," ",IF(SUM(F31:H31)=0," ",VLOOKUP(L31,Alex!O$4:Q$910,3,FALSE)))</f>
        <v xml:space="preserve"> </v>
      </c>
      <c r="F31" s="60">
        <f>SUMIF(Alex!O$4:O$910,L31,Alex!K$4:K$910)</f>
        <v>0</v>
      </c>
      <c r="G31" s="61" t="str">
        <f>IF(F31=0," ",SUMIF(Alex!O$4:O$910,L31,Alex!L$4:L$910))</f>
        <v xml:space="preserve"> </v>
      </c>
      <c r="H31" s="106" t="str">
        <f t="shared" si="1"/>
        <v xml:space="preserve"> </v>
      </c>
      <c r="I31" s="107"/>
      <c r="K31" s="58">
        <f t="shared" si="2"/>
        <v>25000</v>
      </c>
      <c r="L31" s="53" t="str">
        <f t="shared" si="3"/>
        <v>110625000</v>
      </c>
      <c r="M31" s="53"/>
      <c r="N31" s="53"/>
    </row>
    <row r="32" spans="1:15" s="39" customFormat="1" ht="21.75" customHeight="1">
      <c r="B32" s="59" t="str">
        <f t="shared" si="0"/>
        <v xml:space="preserve"> </v>
      </c>
      <c r="C32" s="104" t="str">
        <f>IF(M$9&lt;1," ",IF(SUM(F32:H32)=0," ",VLOOKUP(L32,Alex!O$4:P$910,2,FALSE)))</f>
        <v xml:space="preserve"> </v>
      </c>
      <c r="D32" s="105"/>
      <c r="E32" s="55" t="str">
        <f>IF(M$9&lt;1," ",IF(SUM(F32:H32)=0," ",VLOOKUP(L32,Alex!O$4:Q$910,3,FALSE)))</f>
        <v xml:space="preserve"> </v>
      </c>
      <c r="F32" s="60">
        <f>SUMIF(Alex!O$4:O$910,L32,Alex!K$4:K$910)</f>
        <v>0</v>
      </c>
      <c r="G32" s="61" t="str">
        <f>IF(F32=0," ",SUMIF(Alex!O$4:O$910,L32,Alex!L$4:L$910))</f>
        <v xml:space="preserve"> </v>
      </c>
      <c r="H32" s="106" t="str">
        <f t="shared" si="1"/>
        <v xml:space="preserve"> </v>
      </c>
      <c r="I32" s="107"/>
      <c r="K32" s="58">
        <f t="shared" si="2"/>
        <v>26000</v>
      </c>
      <c r="L32" s="53" t="str">
        <f t="shared" si="3"/>
        <v>110626000</v>
      </c>
    </row>
    <row r="33" spans="1:20" s="39" customFormat="1" ht="21.75" customHeight="1">
      <c r="B33" s="59" t="str">
        <f t="shared" si="0"/>
        <v xml:space="preserve"> </v>
      </c>
      <c r="C33" s="104" t="str">
        <f>IF(M$9&lt;1," ",IF(SUM(F33:H33)=0," ",VLOOKUP(L33,Alex!O$4:P$910,2,FALSE)))</f>
        <v xml:space="preserve"> </v>
      </c>
      <c r="D33" s="105"/>
      <c r="E33" s="55" t="str">
        <f>IF(M$9&lt;1," ",IF(SUM(F33:H33)=0," ",VLOOKUP(L33,Alex!O$4:Q$910,3,FALSE)))</f>
        <v xml:space="preserve"> </v>
      </c>
      <c r="F33" s="60">
        <f>SUMIF(Alex!O$4:O$910,L33,Alex!K$4:K$910)</f>
        <v>0</v>
      </c>
      <c r="G33" s="61" t="str">
        <f>IF(F33=0," ",SUMIF(Alex!O$4:O$910,L33,Alex!L$4:L$910))</f>
        <v xml:space="preserve"> </v>
      </c>
      <c r="H33" s="106" t="str">
        <f t="shared" si="1"/>
        <v xml:space="preserve"> </v>
      </c>
      <c r="I33" s="107"/>
      <c r="K33" s="58">
        <f>+K32+1000</f>
        <v>27000</v>
      </c>
      <c r="L33" s="53" t="str">
        <f t="shared" si="3"/>
        <v>110627000</v>
      </c>
    </row>
    <row r="34" spans="1:20" s="39" customFormat="1" ht="21.75" customHeight="1">
      <c r="B34" s="59" t="str">
        <f t="shared" si="0"/>
        <v xml:space="preserve"> </v>
      </c>
      <c r="C34" s="104" t="str">
        <f>IF(M$9&lt;1," ",IF(SUM(F34:H34)=0," ",VLOOKUP(L34,Alex!O$4:P$910,2,FALSE)))</f>
        <v xml:space="preserve"> </v>
      </c>
      <c r="D34" s="105"/>
      <c r="E34" s="55" t="str">
        <f>IF(M$9&lt;1," ",IF(SUM(F34:H34)=0," ",VLOOKUP(L34,Alex!O$4:Q$910,3,FALSE)))</f>
        <v xml:space="preserve"> </v>
      </c>
      <c r="F34" s="60">
        <f>SUMIF(Alex!O$4:O$910,L34,Alex!K$4:K$910)</f>
        <v>0</v>
      </c>
      <c r="G34" s="61" t="str">
        <f>IF(F34=0," ",SUMIF(Alex!O$4:O$910,L34,Alex!L$4:L$910))</f>
        <v xml:space="preserve"> </v>
      </c>
      <c r="H34" s="106" t="str">
        <f t="shared" si="1"/>
        <v xml:space="preserve"> </v>
      </c>
      <c r="I34" s="107"/>
      <c r="K34" s="58">
        <f t="shared" si="2"/>
        <v>28000</v>
      </c>
      <c r="L34" s="53" t="str">
        <f t="shared" si="3"/>
        <v>110628000</v>
      </c>
    </row>
    <row r="35" spans="1:20" s="39" customFormat="1" ht="21.75" customHeight="1">
      <c r="B35" s="59" t="str">
        <f t="shared" si="0"/>
        <v xml:space="preserve"> </v>
      </c>
      <c r="C35" s="104" t="str">
        <f>IF(M$9&lt;1," ",IF(SUM(F35:H35)=0," ",VLOOKUP(L35,Alex!O$4:P$910,2,FALSE)))</f>
        <v xml:space="preserve"> </v>
      </c>
      <c r="D35" s="105"/>
      <c r="E35" s="55" t="str">
        <f>IF(M$9&lt;1," ",IF(SUM(F35:H35)=0," ",VLOOKUP(L35,Alex!O$4:Q$910,3,FALSE)))</f>
        <v xml:space="preserve"> </v>
      </c>
      <c r="F35" s="60">
        <f>SUMIF(Alex!O$4:O$910,L35,Alex!K$4:K$910)</f>
        <v>0</v>
      </c>
      <c r="G35" s="61" t="str">
        <f>IF(F35=0," ",SUMIF(Alex!O$4:O$910,L35,Alex!L$4:L$910))</f>
        <v xml:space="preserve"> </v>
      </c>
      <c r="H35" s="106" t="str">
        <f t="shared" si="1"/>
        <v xml:space="preserve"> </v>
      </c>
      <c r="I35" s="107"/>
      <c r="K35" s="58">
        <f t="shared" si="2"/>
        <v>29000</v>
      </c>
      <c r="L35" s="53" t="str">
        <f t="shared" si="3"/>
        <v>110629000</v>
      </c>
    </row>
    <row r="36" spans="1:20" s="39" customFormat="1" ht="21.75" customHeight="1">
      <c r="B36" s="59" t="str">
        <f t="shared" si="0"/>
        <v xml:space="preserve"> </v>
      </c>
      <c r="C36" s="104" t="str">
        <f>IF(M$9&lt;1," ",IF(SUM(F36:H36)=0," ",VLOOKUP(L36,Alex!O$4:P$910,2,FALSE)))</f>
        <v xml:space="preserve"> </v>
      </c>
      <c r="D36" s="105"/>
      <c r="E36" s="55" t="str">
        <f>IF(M$9&lt;1," ",IF(SUM(F36:H36)=0," ",VLOOKUP(L36,Alex!O$4:Q$910,3,FALSE)))</f>
        <v xml:space="preserve"> </v>
      </c>
      <c r="F36" s="60">
        <f>SUMIF(Alex!O$4:O$910,L36,Alex!K$4:K$910)</f>
        <v>0</v>
      </c>
      <c r="G36" s="61" t="str">
        <f>IF(F36=0," ",SUMIF(Alex!O$4:O$910,L36,Alex!L$4:L$910))</f>
        <v xml:space="preserve"> </v>
      </c>
      <c r="H36" s="106" t="str">
        <f t="shared" si="1"/>
        <v xml:space="preserve"> </v>
      </c>
      <c r="I36" s="107"/>
      <c r="K36" s="58">
        <f t="shared" si="2"/>
        <v>30000</v>
      </c>
      <c r="L36" s="53" t="str">
        <f t="shared" si="3"/>
        <v>110630000</v>
      </c>
    </row>
    <row r="37" spans="1:20" s="39" customFormat="1" ht="21.75" customHeight="1" thickBot="1">
      <c r="B37" s="62" t="str">
        <f t="shared" si="0"/>
        <v xml:space="preserve"> </v>
      </c>
      <c r="C37" s="108" t="str">
        <f>IF(M$9&lt;1," ",IF(SUM(F37:H37)=0," ",VLOOKUP(L37,Alex!O$4:P$910,2,FALSE)))</f>
        <v xml:space="preserve"> </v>
      </c>
      <c r="D37" s="109"/>
      <c r="E37" s="63" t="str">
        <f>IF(M$9&lt;1," ",IF(SUM(F37:H37)=0," ",VLOOKUP(L37,Alex!O$4:Q$910,3,FALSE)))</f>
        <v xml:space="preserve"> </v>
      </c>
      <c r="F37" s="64">
        <f>SUMIF(Alex!O$4:O$910,L37,Alex!K$4:K$910)</f>
        <v>0</v>
      </c>
      <c r="G37" s="65" t="str">
        <f>IF(F37=0," ",SUMIF(Alex!O$4:O$910,L37,Alex!L$4:L$910))</f>
        <v xml:space="preserve"> </v>
      </c>
      <c r="H37" s="110" t="str">
        <f t="shared" si="1"/>
        <v xml:space="preserve"> </v>
      </c>
      <c r="I37" s="111"/>
      <c r="K37" s="58"/>
      <c r="L37" s="53"/>
    </row>
    <row r="38" spans="1:20" s="39" customFormat="1" ht="16.5" customHeight="1">
      <c r="B38" s="66"/>
      <c r="C38" s="67"/>
      <c r="D38" s="67"/>
      <c r="E38" s="67"/>
      <c r="F38" s="68"/>
      <c r="G38" s="69"/>
      <c r="H38" s="70"/>
      <c r="I38" s="71"/>
      <c r="K38" s="58"/>
      <c r="L38" s="53"/>
    </row>
    <row r="39" spans="1:20" s="39" customFormat="1" ht="21.75" customHeight="1">
      <c r="B39" s="96" t="s">
        <v>334</v>
      </c>
      <c r="C39" s="97"/>
      <c r="D39" s="97"/>
      <c r="E39" s="97"/>
      <c r="F39" s="97"/>
      <c r="G39" s="97"/>
      <c r="H39" s="112">
        <f>SUM(H22:I37)</f>
        <v>1405.68</v>
      </c>
      <c r="I39" s="107"/>
      <c r="K39" s="58"/>
      <c r="L39" s="53"/>
    </row>
    <row r="40" spans="1:20" s="39" customFormat="1" ht="27" customHeight="1">
      <c r="A40" s="72"/>
      <c r="B40" s="96" t="s">
        <v>335</v>
      </c>
      <c r="C40" s="97"/>
      <c r="D40" s="97"/>
      <c r="E40" s="97"/>
      <c r="F40" s="97"/>
      <c r="G40" s="97"/>
      <c r="H40" s="98">
        <v>0</v>
      </c>
      <c r="I40" s="99"/>
      <c r="J40" s="72"/>
      <c r="L40" s="73"/>
    </row>
    <row r="41" spans="1:20" s="39" customFormat="1" ht="27" customHeight="1">
      <c r="B41" s="96" t="s">
        <v>336</v>
      </c>
      <c r="C41" s="97"/>
      <c r="D41" s="97"/>
      <c r="E41" s="97"/>
      <c r="F41" s="97"/>
      <c r="G41" s="97"/>
      <c r="H41" s="100">
        <f>+H39*10%</f>
        <v>140.56800000000001</v>
      </c>
      <c r="I41" s="101"/>
    </row>
    <row r="42" spans="1:20" s="39" customFormat="1" ht="20.100000000000001" customHeight="1">
      <c r="B42" s="96" t="s">
        <v>316</v>
      </c>
      <c r="C42" s="97"/>
      <c r="D42" s="97"/>
      <c r="E42" s="97"/>
      <c r="F42" s="97"/>
      <c r="G42" s="97"/>
      <c r="H42" s="102">
        <f>+H39+H41</f>
        <v>1546.248</v>
      </c>
      <c r="I42" s="103"/>
    </row>
    <row r="43" spans="1:20" s="39" customFormat="1" ht="13.5" customHeight="1" thickBot="1">
      <c r="B43" s="90"/>
      <c r="C43" s="91"/>
      <c r="D43" s="91"/>
      <c r="E43" s="91"/>
      <c r="F43" s="91"/>
      <c r="G43" s="91"/>
      <c r="H43" s="92"/>
      <c r="I43" s="93"/>
    </row>
    <row r="44" spans="1:20" ht="15"/>
    <row r="45" spans="1:20" s="74" customFormat="1" ht="17.25">
      <c r="B45" s="94"/>
      <c r="C45" s="94"/>
      <c r="D45" s="94"/>
      <c r="E45" s="75"/>
      <c r="F45" s="94"/>
      <c r="G45" s="94"/>
      <c r="H45" s="94"/>
      <c r="I45" s="94"/>
    </row>
    <row r="46" spans="1:20" s="74" customFormat="1" ht="68.25" customHeight="1">
      <c r="B46" s="94"/>
      <c r="C46" s="94"/>
      <c r="D46" s="94"/>
      <c r="E46" s="75"/>
      <c r="F46" s="94"/>
      <c r="G46" s="94"/>
      <c r="H46" s="94"/>
      <c r="I46" s="94"/>
      <c r="M46" s="95"/>
      <c r="N46" s="95"/>
      <c r="O46" s="95"/>
      <c r="P46" s="95"/>
      <c r="Q46" s="95"/>
      <c r="R46" s="95"/>
      <c r="S46" s="95"/>
      <c r="T46" s="95"/>
    </row>
    <row r="47" spans="1:20" ht="20.25" customHeight="1">
      <c r="B47" s="26"/>
      <c r="C47" s="26"/>
      <c r="I47" s="3"/>
    </row>
    <row r="48" spans="1:20" ht="18.75">
      <c r="B48" s="76"/>
      <c r="C48" s="26"/>
      <c r="I48" s="72"/>
    </row>
    <row r="49" spans="2:9" ht="21" customHeight="1">
      <c r="B49" s="77"/>
      <c r="I49" s="77"/>
    </row>
    <row r="50" spans="2:9" ht="16.5" customHeight="1">
      <c r="B50" s="45"/>
      <c r="C50" s="45"/>
      <c r="D50" s="45"/>
      <c r="E50" s="45"/>
      <c r="F50" s="45"/>
      <c r="G50" s="45"/>
      <c r="H50" s="45"/>
      <c r="I50" s="45"/>
    </row>
    <row r="51" spans="2:9" ht="15" hidden="1">
      <c r="B51" s="78"/>
      <c r="C51" s="45"/>
      <c r="D51" s="45"/>
      <c r="E51" s="45"/>
      <c r="F51" s="45"/>
      <c r="G51" s="45"/>
      <c r="H51" s="45"/>
      <c r="I51" s="78"/>
    </row>
    <row r="52" spans="2:9" ht="15" hidden="1">
      <c r="B52" s="78"/>
      <c r="C52" s="45"/>
      <c r="D52" s="45"/>
      <c r="E52" s="45"/>
      <c r="F52" s="45"/>
      <c r="G52" s="45"/>
      <c r="H52" s="45"/>
      <c r="I52" s="78"/>
    </row>
    <row r="53" spans="2:9" ht="15" hidden="1">
      <c r="B53" s="45"/>
      <c r="C53" s="45"/>
      <c r="D53" s="45"/>
      <c r="E53" s="45"/>
      <c r="F53" s="45"/>
      <c r="G53" s="45"/>
      <c r="H53" s="45"/>
      <c r="I53" s="45"/>
    </row>
  </sheetData>
  <mergeCells count="53">
    <mergeCell ref="B17:C17"/>
    <mergeCell ref="B5:I5"/>
    <mergeCell ref="C9:D9"/>
    <mergeCell ref="F9:G9"/>
    <mergeCell ref="B13:C13"/>
    <mergeCell ref="B15:C15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5:D46"/>
    <mergeCell ref="F45:I46"/>
    <mergeCell ref="M46:T46"/>
  </mergeCells>
  <conditionalFormatting sqref="C22:G38">
    <cfRule type="cellIs" dxfId="1" priority="1" operator="equal">
      <formula>0</formula>
    </cfRule>
  </conditionalFormatting>
  <pageMargins left="0.2" right="0.7" top="0.75" bottom="0.5" header="0.3" footer="0.3"/>
  <pageSetup paperSize="127" scale="64" orientation="portrait" horizontalDpi="12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T53"/>
  <sheetViews>
    <sheetView showGridLines="0" tabSelected="1" zoomScaleSheetLayoutView="75" workbookViewId="0">
      <selection activeCell="M9" sqref="M9"/>
    </sheetView>
  </sheetViews>
  <sheetFormatPr defaultColWidth="9.140625" defaultRowHeight="0" customHeight="1" zeroHeight="1"/>
  <cols>
    <col min="1" max="1" width="9.140625" customWidth="1"/>
    <col min="2" max="2" width="6.85546875" customWidth="1"/>
    <col min="3" max="3" width="9.85546875" customWidth="1"/>
    <col min="4" max="4" width="22.28515625" bestFit="1" customWidth="1"/>
    <col min="5" max="5" width="39.5703125" customWidth="1"/>
    <col min="6" max="6" width="9.85546875" customWidth="1"/>
    <col min="7" max="7" width="14.140625" customWidth="1"/>
    <col min="8" max="8" width="19.5703125" customWidth="1"/>
    <col min="9" max="9" width="8" customWidth="1"/>
    <col min="10" max="10" width="5.5703125" customWidth="1"/>
    <col min="11" max="11" width="9.140625" hidden="1" customWidth="1"/>
    <col min="12" max="12" width="19.85546875" hidden="1" customWidth="1"/>
    <col min="13" max="20" width="9.140625" customWidth="1"/>
  </cols>
  <sheetData>
    <row r="1" spans="2:13" ht="15">
      <c r="B1" s="20"/>
    </row>
    <row r="2" spans="2:13" ht="15">
      <c r="C2" s="21"/>
    </row>
    <row r="3" spans="2:13" ht="15">
      <c r="B3" s="22"/>
      <c r="C3" s="23"/>
      <c r="D3" s="24"/>
      <c r="E3" s="24"/>
      <c r="F3" s="25"/>
      <c r="G3" s="26"/>
      <c r="H3" s="26"/>
      <c r="I3" s="26"/>
    </row>
    <row r="4" spans="2:13" ht="27.75" customHeight="1">
      <c r="C4" s="21"/>
    </row>
    <row r="5" spans="2:13" ht="30" customHeight="1">
      <c r="B5" s="121" t="s">
        <v>338</v>
      </c>
      <c r="C5" s="121"/>
      <c r="D5" s="121"/>
      <c r="E5" s="121"/>
      <c r="F5" s="121"/>
      <c r="G5" s="121"/>
      <c r="H5" s="121"/>
      <c r="I5" s="121"/>
    </row>
    <row r="6" spans="2:13" ht="23.25">
      <c r="D6" s="27"/>
      <c r="E6" s="27"/>
    </row>
    <row r="7" spans="2:13" ht="15">
      <c r="B7" s="20"/>
    </row>
    <row r="8" spans="2:13" ht="15">
      <c r="C8" s="21"/>
    </row>
    <row r="9" spans="2:13" s="32" customFormat="1" ht="27" customHeight="1">
      <c r="B9" s="28" t="s">
        <v>324</v>
      </c>
      <c r="C9" s="122">
        <f>VLOOKUP(M9,Alex!C4:D910,2,FALSE)</f>
        <v>40179</v>
      </c>
      <c r="D9" s="122"/>
      <c r="E9" s="82"/>
      <c r="F9" s="123" t="s">
        <v>339</v>
      </c>
      <c r="G9" s="123"/>
      <c r="H9" s="30" t="str">
        <f>VLOOKUP(M9,Alex!C4:V910,20,FALSE)</f>
        <v>RD000000000170</v>
      </c>
      <c r="I9" s="31"/>
      <c r="M9" s="124">
        <v>170</v>
      </c>
    </row>
    <row r="10" spans="2:13" ht="15">
      <c r="C10" s="21"/>
    </row>
    <row r="11" spans="2:13" ht="15">
      <c r="C11" s="34"/>
      <c r="G11" s="35"/>
      <c r="H11" s="35"/>
    </row>
    <row r="12" spans="2:13" s="39" customFormat="1" ht="21">
      <c r="B12" s="36"/>
      <c r="C12" s="36"/>
      <c r="D12" s="36"/>
      <c r="E12" s="37"/>
      <c r="F12" s="38"/>
    </row>
    <row r="13" spans="2:13" s="39" customFormat="1" ht="21">
      <c r="B13" s="117" t="s">
        <v>326</v>
      </c>
      <c r="C13" s="117"/>
      <c r="D13" s="40" t="str">
        <f>VLOOKUP(M9,Alex!C3:F910,4,FALSE)</f>
        <v>RADUNZ</v>
      </c>
      <c r="E13" s="41"/>
      <c r="F13" s="42"/>
      <c r="M13"/>
    </row>
    <row r="14" spans="2:13" s="39" customFormat="1" ht="17.25" customHeight="1">
      <c r="B14" s="43"/>
      <c r="C14" s="43"/>
      <c r="D14" s="43"/>
      <c r="E14" s="44"/>
      <c r="F14" s="42"/>
      <c r="M14"/>
    </row>
    <row r="15" spans="2:13" s="39" customFormat="1" ht="21">
      <c r="B15" s="117" t="s">
        <v>327</v>
      </c>
      <c r="C15" s="117"/>
      <c r="D15" s="43">
        <f>VLOOKUP(M9,Alex!C3:F910,3,FALSE)</f>
        <v>13514</v>
      </c>
      <c r="E15" s="44"/>
      <c r="F15" s="42"/>
      <c r="M15"/>
    </row>
    <row r="16" spans="2:13" s="39" customFormat="1" ht="17.25" customHeight="1">
      <c r="B16" s="43"/>
      <c r="C16" s="43"/>
      <c r="D16" s="43"/>
      <c r="E16" s="44"/>
      <c r="F16" s="42"/>
      <c r="M16"/>
    </row>
    <row r="17" spans="1:15" s="39" customFormat="1" ht="21">
      <c r="B17" s="117" t="s">
        <v>328</v>
      </c>
      <c r="C17" s="117"/>
      <c r="D17" s="40" t="s">
        <v>1838</v>
      </c>
      <c r="E17" s="41"/>
      <c r="F17" s="42"/>
      <c r="M17"/>
    </row>
    <row r="18" spans="1:15" s="39" customFormat="1" ht="30" customHeight="1">
      <c r="B18" s="80" t="s">
        <v>337</v>
      </c>
      <c r="C18" s="80"/>
      <c r="D18" s="81">
        <v>4</v>
      </c>
      <c r="E18" s="37"/>
      <c r="F18" s="42"/>
      <c r="M18"/>
    </row>
    <row r="19" spans="1:15" ht="9" customHeight="1">
      <c r="A19" s="45"/>
      <c r="B19" s="45"/>
      <c r="C19" s="45"/>
      <c r="D19" s="45"/>
      <c r="E19" s="45"/>
      <c r="F19" s="46"/>
    </row>
    <row r="20" spans="1:15" ht="15.75" thickBot="1">
      <c r="B20" s="47"/>
      <c r="D20" s="48"/>
      <c r="E20" s="45"/>
    </row>
    <row r="21" spans="1:15" s="39" customFormat="1" ht="51.75" customHeight="1" thickBot="1">
      <c r="B21" s="49" t="s">
        <v>329</v>
      </c>
      <c r="C21" s="113" t="s">
        <v>330</v>
      </c>
      <c r="D21" s="114"/>
      <c r="E21" s="50" t="s">
        <v>7</v>
      </c>
      <c r="F21" s="51" t="s">
        <v>331</v>
      </c>
      <c r="G21" s="88" t="s">
        <v>332</v>
      </c>
      <c r="H21" s="115" t="s">
        <v>333</v>
      </c>
      <c r="I21" s="116"/>
      <c r="K21" s="39">
        <f>+M9</f>
        <v>170</v>
      </c>
      <c r="L21" s="39">
        <v>16000</v>
      </c>
      <c r="O21"/>
    </row>
    <row r="22" spans="1:15" s="53" customFormat="1" ht="21" customHeight="1">
      <c r="B22" s="54">
        <f>IF(F22&gt;0,1," ")</f>
        <v>1</v>
      </c>
      <c r="C22" s="104" t="str">
        <f>IF(M$9&lt;1," ",IF(SUM(F22:H22)=" ",0,VLOOKUP(L22,Alex!O$4:P$910,2,FALSE)))</f>
        <v>10819A20SW01</v>
      </c>
      <c r="D22" s="105"/>
      <c r="E22" s="83" t="str">
        <f>IF(M$9&lt;1," ",IF(SUM(F22:H22)=" ",0,VLOOKUP(L22,Alex!O$4:Q$910,3,FALSE)))</f>
        <v>SIZE:M,COLOR:001</v>
      </c>
      <c r="F22" s="56">
        <f>SUMIF(Alex!O$4:O$910,L22,Alex!K$4:K$910)</f>
        <v>1</v>
      </c>
      <c r="G22" s="57">
        <f>IF(F22=0," ",SUMIF(Alex!O$4:O$910,L22,Alex!L$4:L$910))</f>
        <v>113.64</v>
      </c>
      <c r="H22" s="106">
        <f>IF(F22&gt;0,(F22*G22)," ")</f>
        <v>113.64</v>
      </c>
      <c r="I22" s="107"/>
      <c r="K22" s="58">
        <f>IF(M9=K21,L21,0)</f>
        <v>16000</v>
      </c>
      <c r="L22" s="53" t="str">
        <f>CONCATENATE($K$21,L21)</f>
        <v>17016000</v>
      </c>
      <c r="O22"/>
    </row>
    <row r="23" spans="1:15" s="39" customFormat="1" ht="21" customHeight="1">
      <c r="B23" s="59" t="str">
        <f t="shared" ref="B23:B37" si="0">IF(F23&gt;0,B22+1," ")</f>
        <v xml:space="preserve"> </v>
      </c>
      <c r="C23" s="104" t="str">
        <f>IF(M$9&lt;1," ",IF(SUM(F23:H23)=0," ",VLOOKUP(L23,Alex!O$4:P$910,2,FALSE)))</f>
        <v xml:space="preserve"> </v>
      </c>
      <c r="D23" s="105"/>
      <c r="E23" s="83" t="str">
        <f>IF(M$9&lt;1," ",IF(SUM(F23:H23)=0," ",VLOOKUP(L23,Alex!O$4:Q$910,3,FALSE)))</f>
        <v xml:space="preserve"> </v>
      </c>
      <c r="F23" s="60">
        <f>SUMIF(Alex!O$4:O$910,L23,Alex!K$4:K$910)</f>
        <v>0</v>
      </c>
      <c r="G23" s="61" t="str">
        <f>IF(F23=0," ",SUMIF(Alex!O$4:O$910,L23,Alex!L$4:L$910))</f>
        <v xml:space="preserve"> </v>
      </c>
      <c r="H23" s="106" t="str">
        <f t="shared" ref="H23:H37" si="1">IF(F23&gt;0,(F23*G23)," ")</f>
        <v xml:space="preserve"> </v>
      </c>
      <c r="I23" s="107"/>
      <c r="K23" s="58">
        <f t="shared" ref="K23:K36" si="2">+K22+1000</f>
        <v>17000</v>
      </c>
      <c r="L23" s="53" t="str">
        <f t="shared" ref="L23:L36" si="3">CONCATENATE($K$21,K23)</f>
        <v>17017000</v>
      </c>
      <c r="O23"/>
    </row>
    <row r="24" spans="1:15" s="39" customFormat="1" ht="21.75" customHeight="1">
      <c r="B24" s="59" t="str">
        <f t="shared" si="0"/>
        <v xml:space="preserve"> </v>
      </c>
      <c r="C24" s="104" t="str">
        <f>IF(M$9&lt;1," ",IF(SUM(F24:H24)=0," ",VLOOKUP(L24,Alex!O$4:P$910,2,FALSE)))</f>
        <v xml:space="preserve"> </v>
      </c>
      <c r="D24" s="105"/>
      <c r="E24" s="83" t="str">
        <f>IF(M$9&lt;1," ",IF(SUM(F24:H24)=0," ",VLOOKUP(L24,Alex!O$4:Q$910,3,FALSE)))</f>
        <v xml:space="preserve"> </v>
      </c>
      <c r="F24" s="60">
        <f>SUMIF(Alex!O$4:O$910,L24,Alex!K$4:K$910)</f>
        <v>0</v>
      </c>
      <c r="G24" s="61" t="str">
        <f>IF(F24=0," ",SUMIF(Alex!O$4:O$910,L24,Alex!L$4:L$910))</f>
        <v xml:space="preserve"> </v>
      </c>
      <c r="H24" s="106" t="str">
        <f t="shared" si="1"/>
        <v xml:space="preserve"> </v>
      </c>
      <c r="I24" s="107"/>
      <c r="K24" s="58">
        <f t="shared" si="2"/>
        <v>18000</v>
      </c>
      <c r="L24" s="53" t="str">
        <f t="shared" si="3"/>
        <v>17018000</v>
      </c>
      <c r="O24"/>
    </row>
    <row r="25" spans="1:15" s="39" customFormat="1" ht="21.75" customHeight="1">
      <c r="B25" s="59" t="str">
        <f t="shared" si="0"/>
        <v xml:space="preserve"> </v>
      </c>
      <c r="C25" s="104" t="str">
        <f>IF(M$9&lt;1," ",IF(SUM(F25:H25)=0," ",VLOOKUP(L25,Alex!O$4:P$910,2,FALSE)))</f>
        <v xml:space="preserve"> </v>
      </c>
      <c r="D25" s="105"/>
      <c r="E25" s="83" t="str">
        <f>IF(M$9&lt;1," ",IF(SUM(F25:H25)=0," ",VLOOKUP(L25,Alex!O$4:Q$910,3,FALSE)))</f>
        <v xml:space="preserve"> </v>
      </c>
      <c r="F25" s="60">
        <f>SUMIF(Alex!O$4:O$910,L25,Alex!K$4:K$910)</f>
        <v>0</v>
      </c>
      <c r="G25" s="61" t="str">
        <f>IF(F25=0," ",SUMIF(Alex!O$4:O$910,L25,Alex!L$4:L$910))</f>
        <v xml:space="preserve"> </v>
      </c>
      <c r="H25" s="106" t="str">
        <f t="shared" si="1"/>
        <v xml:space="preserve"> </v>
      </c>
      <c r="I25" s="107"/>
      <c r="K25" s="58">
        <f t="shared" si="2"/>
        <v>19000</v>
      </c>
      <c r="L25" s="53" t="str">
        <f t="shared" si="3"/>
        <v>17019000</v>
      </c>
    </row>
    <row r="26" spans="1:15" s="39" customFormat="1" ht="21.75" customHeight="1">
      <c r="B26" s="59" t="str">
        <f t="shared" si="0"/>
        <v xml:space="preserve"> </v>
      </c>
      <c r="C26" s="104" t="str">
        <f>IF(M$9&lt;1," ",IF(SUM(F26:H26)=0," ",VLOOKUP(L26,Alex!O$4:P$910,2,FALSE)))</f>
        <v xml:space="preserve"> </v>
      </c>
      <c r="D26" s="105"/>
      <c r="E26" s="83" t="str">
        <f>IF(M$9&lt;1," ",IF(SUM(F26:H26)=0," ",VLOOKUP(L26,Alex!O$4:Q$910,3,FALSE)))</f>
        <v xml:space="preserve"> </v>
      </c>
      <c r="F26" s="60">
        <f>SUMIF(Alex!O$4:O$910,L26,Alex!K$4:K$910)</f>
        <v>0</v>
      </c>
      <c r="G26" s="61" t="str">
        <f>IF(F26=0," ",SUMIF(Alex!O$4:O$910,L26,Alex!L$4:L$910))</f>
        <v xml:space="preserve"> </v>
      </c>
      <c r="H26" s="106" t="str">
        <f t="shared" si="1"/>
        <v xml:space="preserve"> </v>
      </c>
      <c r="I26" s="107"/>
      <c r="K26" s="58">
        <f t="shared" si="2"/>
        <v>20000</v>
      </c>
      <c r="L26" s="53" t="str">
        <f t="shared" si="3"/>
        <v>17020000</v>
      </c>
    </row>
    <row r="27" spans="1:15" s="39" customFormat="1" ht="21.75" customHeight="1">
      <c r="B27" s="59" t="str">
        <f t="shared" si="0"/>
        <v xml:space="preserve"> </v>
      </c>
      <c r="C27" s="104" t="str">
        <f>IF(M$9&lt;1," ",IF(SUM(F27:H27)=0," ",VLOOKUP(L27,Alex!O$4:P$910,2,FALSE)))</f>
        <v xml:space="preserve"> </v>
      </c>
      <c r="D27" s="105"/>
      <c r="E27" s="83" t="str">
        <f>IF(M$9&lt;1," ",IF(SUM(F27:H27)=0," ",VLOOKUP(L27,Alex!O$4:Q$910,3,FALSE)))</f>
        <v xml:space="preserve"> </v>
      </c>
      <c r="F27" s="60">
        <f>SUMIF(Alex!O$4:O$910,L27,Alex!K$4:K$910)</f>
        <v>0</v>
      </c>
      <c r="G27" s="61" t="str">
        <f>IF(F27=0," ",SUMIF(Alex!O$4:O$910,L27,Alex!L$4:L$910))</f>
        <v xml:space="preserve"> </v>
      </c>
      <c r="H27" s="106" t="str">
        <f t="shared" si="1"/>
        <v xml:space="preserve"> </v>
      </c>
      <c r="I27" s="107"/>
      <c r="K27" s="58">
        <f t="shared" si="2"/>
        <v>21000</v>
      </c>
      <c r="L27" s="53" t="str">
        <f t="shared" si="3"/>
        <v>17021000</v>
      </c>
    </row>
    <row r="28" spans="1:15" s="39" customFormat="1" ht="21.75" customHeight="1">
      <c r="B28" s="59" t="str">
        <f t="shared" si="0"/>
        <v xml:space="preserve"> </v>
      </c>
      <c r="C28" s="104" t="str">
        <f>IF(M$9&lt;1," ",IF(SUM(F28:H28)=0," ",VLOOKUP(L28,Alex!O$4:P$910,2,FALSE)))</f>
        <v xml:space="preserve"> </v>
      </c>
      <c r="D28" s="105"/>
      <c r="E28" s="83" t="str">
        <f>IF(M$9&lt;1," ",IF(SUM(F28:H28)=0," ",VLOOKUP(L28,Alex!O$4:Q$910,3,FALSE)))</f>
        <v xml:space="preserve"> </v>
      </c>
      <c r="F28" s="60">
        <f>SUMIF(Alex!O$4:O$910,L28,Alex!K$4:K$910)</f>
        <v>0</v>
      </c>
      <c r="G28" s="61" t="str">
        <f>IF(F28=0," ",SUMIF(Alex!O$4:O$910,L28,Alex!L$4:L$910))</f>
        <v xml:space="preserve"> </v>
      </c>
      <c r="H28" s="106" t="str">
        <f t="shared" si="1"/>
        <v xml:space="preserve"> </v>
      </c>
      <c r="I28" s="107"/>
      <c r="K28" s="58">
        <f t="shared" si="2"/>
        <v>22000</v>
      </c>
      <c r="L28" s="53" t="str">
        <f t="shared" si="3"/>
        <v>17022000</v>
      </c>
    </row>
    <row r="29" spans="1:15" s="39" customFormat="1" ht="21.75" customHeight="1">
      <c r="B29" s="59" t="str">
        <f t="shared" si="0"/>
        <v xml:space="preserve"> </v>
      </c>
      <c r="C29" s="104" t="str">
        <f>IF(M$9&lt;1," ",IF(SUM(F29:H29)=0," ",VLOOKUP(L29,Alex!O$4:P$910,2,FALSE)))</f>
        <v xml:space="preserve"> </v>
      </c>
      <c r="D29" s="105"/>
      <c r="E29" s="83" t="str">
        <f>IF(M$9&lt;1," ",IF(SUM(F29:H29)=0," ",VLOOKUP(L29,Alex!O$4:Q$910,3,FALSE)))</f>
        <v xml:space="preserve"> </v>
      </c>
      <c r="F29" s="60">
        <f>SUMIF(Alex!O$4:O$910,L29,Alex!K$4:K$910)</f>
        <v>0</v>
      </c>
      <c r="G29" s="61" t="str">
        <f>IF(F29=0," ",SUMIF(Alex!O$4:O$910,L29,Alex!L$4:L$910))</f>
        <v xml:space="preserve"> </v>
      </c>
      <c r="H29" s="106" t="str">
        <f t="shared" si="1"/>
        <v xml:space="preserve"> </v>
      </c>
      <c r="I29" s="107"/>
      <c r="K29" s="58">
        <f t="shared" si="2"/>
        <v>23000</v>
      </c>
      <c r="L29" s="53" t="str">
        <f t="shared" si="3"/>
        <v>17023000</v>
      </c>
    </row>
    <row r="30" spans="1:15" s="39" customFormat="1" ht="21.75" customHeight="1">
      <c r="B30" s="59" t="str">
        <f t="shared" si="0"/>
        <v xml:space="preserve"> </v>
      </c>
      <c r="C30" s="104" t="str">
        <f>IF(M$9&lt;1," ",IF(SUM(F30:H30)=0," ",VLOOKUP(L30,Alex!O$4:P$910,2,FALSE)))</f>
        <v xml:space="preserve"> </v>
      </c>
      <c r="D30" s="105"/>
      <c r="E30" s="83" t="str">
        <f>IF(M$9&lt;1," ",IF(SUM(F30:H30)=0," ",VLOOKUP(L30,Alex!O$4:Q$910,3,FALSE)))</f>
        <v xml:space="preserve"> </v>
      </c>
      <c r="F30" s="60">
        <f>SUMIF(Alex!O$4:O$910,L30,Alex!K$4:K$910)</f>
        <v>0</v>
      </c>
      <c r="G30" s="61" t="str">
        <f>IF(F30=0," ",SUMIF(Alex!O$4:O$910,L30,Alex!L$4:L$910))</f>
        <v xml:space="preserve"> </v>
      </c>
      <c r="H30" s="106" t="str">
        <f t="shared" si="1"/>
        <v xml:space="preserve"> </v>
      </c>
      <c r="I30" s="107"/>
      <c r="K30" s="58">
        <f t="shared" si="2"/>
        <v>24000</v>
      </c>
      <c r="L30" s="53" t="str">
        <f t="shared" si="3"/>
        <v>17024000</v>
      </c>
    </row>
    <row r="31" spans="1:15" s="39" customFormat="1" ht="21.75" customHeight="1">
      <c r="B31" s="59" t="str">
        <f t="shared" si="0"/>
        <v xml:space="preserve"> </v>
      </c>
      <c r="C31" s="104" t="str">
        <f>IF(M$9&lt;1," ",IF(SUM(F31:H31)=0," ",VLOOKUP(L31,Alex!O$4:P$910,2,FALSE)))</f>
        <v xml:space="preserve"> </v>
      </c>
      <c r="D31" s="105"/>
      <c r="E31" s="83" t="str">
        <f>IF(M$9&lt;1," ",IF(SUM(F31:H31)=0," ",VLOOKUP(L31,Alex!O$4:Q$910,3,FALSE)))</f>
        <v xml:space="preserve"> </v>
      </c>
      <c r="F31" s="60">
        <f>SUMIF(Alex!O$4:O$910,L31,Alex!K$4:K$910)</f>
        <v>0</v>
      </c>
      <c r="G31" s="61" t="str">
        <f>IF(F31=0," ",SUMIF(Alex!O$4:O$910,L31,Alex!L$4:L$910))</f>
        <v xml:space="preserve"> </v>
      </c>
      <c r="H31" s="106" t="str">
        <f t="shared" si="1"/>
        <v xml:space="preserve"> </v>
      </c>
      <c r="I31" s="107"/>
      <c r="K31" s="58">
        <f t="shared" si="2"/>
        <v>25000</v>
      </c>
      <c r="L31" s="53" t="str">
        <f t="shared" si="3"/>
        <v>17025000</v>
      </c>
      <c r="M31" s="53"/>
      <c r="N31" s="53"/>
    </row>
    <row r="32" spans="1:15" s="39" customFormat="1" ht="21.75" customHeight="1">
      <c r="B32" s="59" t="str">
        <f t="shared" si="0"/>
        <v xml:space="preserve"> </v>
      </c>
      <c r="C32" s="104" t="str">
        <f>IF(M$9&lt;1," ",IF(SUM(F32:H32)=0," ",VLOOKUP(L32,Alex!O$4:P$910,2,FALSE)))</f>
        <v xml:space="preserve"> </v>
      </c>
      <c r="D32" s="105"/>
      <c r="E32" s="83" t="str">
        <f>IF(M$9&lt;1," ",IF(SUM(F32:H32)=0," ",VLOOKUP(L32,Alex!O$4:Q$910,3,FALSE)))</f>
        <v xml:space="preserve"> </v>
      </c>
      <c r="F32" s="60">
        <f>SUMIF(Alex!O$4:O$910,L32,Alex!K$4:K$910)</f>
        <v>0</v>
      </c>
      <c r="G32" s="61" t="str">
        <f>IF(F32=0," ",SUMIF(Alex!O$4:O$910,L32,Alex!L$4:L$910))</f>
        <v xml:space="preserve"> </v>
      </c>
      <c r="H32" s="106" t="str">
        <f t="shared" si="1"/>
        <v xml:space="preserve"> </v>
      </c>
      <c r="I32" s="107"/>
      <c r="K32" s="58">
        <f t="shared" si="2"/>
        <v>26000</v>
      </c>
      <c r="L32" s="53" t="str">
        <f t="shared" si="3"/>
        <v>17026000</v>
      </c>
    </row>
    <row r="33" spans="1:20" s="39" customFormat="1" ht="21.75" customHeight="1">
      <c r="B33" s="59" t="str">
        <f t="shared" si="0"/>
        <v xml:space="preserve"> </v>
      </c>
      <c r="C33" s="104" t="str">
        <f>IF(M$9&lt;1," ",IF(SUM(F33:H33)=0," ",VLOOKUP(L33,Alex!O$4:P$910,2,FALSE)))</f>
        <v xml:space="preserve"> </v>
      </c>
      <c r="D33" s="105"/>
      <c r="E33" s="83" t="str">
        <f>IF(M$9&lt;1," ",IF(SUM(F33:H33)=0," ",VLOOKUP(L33,Alex!O$4:Q$910,3,FALSE)))</f>
        <v xml:space="preserve"> </v>
      </c>
      <c r="F33" s="60">
        <f>SUMIF(Alex!O$4:O$910,L33,Alex!K$4:K$910)</f>
        <v>0</v>
      </c>
      <c r="G33" s="61" t="str">
        <f>IF(F33=0," ",SUMIF(Alex!O$4:O$910,L33,Alex!L$4:L$910))</f>
        <v xml:space="preserve"> </v>
      </c>
      <c r="H33" s="106" t="str">
        <f t="shared" si="1"/>
        <v xml:space="preserve"> </v>
      </c>
      <c r="I33" s="107"/>
      <c r="K33" s="58">
        <f>+K32+1000</f>
        <v>27000</v>
      </c>
      <c r="L33" s="53" t="str">
        <f t="shared" si="3"/>
        <v>17027000</v>
      </c>
    </row>
    <row r="34" spans="1:20" s="39" customFormat="1" ht="21.75" customHeight="1">
      <c r="B34" s="59" t="str">
        <f t="shared" si="0"/>
        <v xml:space="preserve"> </v>
      </c>
      <c r="C34" s="104" t="str">
        <f>IF(M$9&lt;1," ",IF(SUM(F34:H34)=0," ",VLOOKUP(L34,Alex!O$4:P$910,2,FALSE)))</f>
        <v xml:space="preserve"> </v>
      </c>
      <c r="D34" s="105"/>
      <c r="E34" s="83" t="str">
        <f>IF(M$9&lt;1," ",IF(SUM(F34:H34)=0," ",VLOOKUP(L34,Alex!O$4:Q$910,3,FALSE)))</f>
        <v xml:space="preserve"> </v>
      </c>
      <c r="F34" s="60">
        <f>SUMIF(Alex!O$4:O$910,L34,Alex!K$4:K$910)</f>
        <v>0</v>
      </c>
      <c r="G34" s="61" t="str">
        <f>IF(F34=0," ",SUMIF(Alex!O$4:O$910,L34,Alex!L$4:L$910))</f>
        <v xml:space="preserve"> </v>
      </c>
      <c r="H34" s="106" t="str">
        <f t="shared" si="1"/>
        <v xml:space="preserve"> </v>
      </c>
      <c r="I34" s="107"/>
      <c r="K34" s="58">
        <f t="shared" si="2"/>
        <v>28000</v>
      </c>
      <c r="L34" s="53" t="str">
        <f t="shared" si="3"/>
        <v>17028000</v>
      </c>
    </row>
    <row r="35" spans="1:20" s="39" customFormat="1" ht="21.75" customHeight="1">
      <c r="B35" s="59" t="str">
        <f t="shared" si="0"/>
        <v xml:space="preserve"> </v>
      </c>
      <c r="C35" s="104" t="str">
        <f>IF(M$9&lt;1," ",IF(SUM(F35:H35)=0," ",VLOOKUP(L35,Alex!O$4:P$910,2,FALSE)))</f>
        <v xml:space="preserve"> </v>
      </c>
      <c r="D35" s="105"/>
      <c r="E35" s="83" t="str">
        <f>IF(M$9&lt;1," ",IF(SUM(F35:H35)=0," ",VLOOKUP(L35,Alex!O$4:Q$910,3,FALSE)))</f>
        <v xml:space="preserve"> </v>
      </c>
      <c r="F35" s="60">
        <f>SUMIF(Alex!O$4:O$910,L35,Alex!K$4:K$910)</f>
        <v>0</v>
      </c>
      <c r="G35" s="61" t="str">
        <f>IF(F35=0," ",SUMIF(Alex!O$4:O$910,L35,Alex!L$4:L$910))</f>
        <v xml:space="preserve"> </v>
      </c>
      <c r="H35" s="106" t="str">
        <f t="shared" si="1"/>
        <v xml:space="preserve"> </v>
      </c>
      <c r="I35" s="107"/>
      <c r="K35" s="58">
        <f t="shared" si="2"/>
        <v>29000</v>
      </c>
      <c r="L35" s="53" t="str">
        <f t="shared" si="3"/>
        <v>17029000</v>
      </c>
    </row>
    <row r="36" spans="1:20" s="39" customFormat="1" ht="21.75" customHeight="1">
      <c r="B36" s="59" t="str">
        <f t="shared" si="0"/>
        <v xml:space="preserve"> </v>
      </c>
      <c r="C36" s="104" t="str">
        <f>IF(M$9&lt;1," ",IF(SUM(F36:H36)=0," ",VLOOKUP(L36,Alex!O$4:P$910,2,FALSE)))</f>
        <v xml:space="preserve"> </v>
      </c>
      <c r="D36" s="105"/>
      <c r="E36" s="83" t="str">
        <f>IF(M$9&lt;1," ",IF(SUM(F36:H36)=0," ",VLOOKUP(L36,Alex!O$4:Q$910,3,FALSE)))</f>
        <v xml:space="preserve"> </v>
      </c>
      <c r="F36" s="60">
        <f>SUMIF(Alex!O$4:O$910,L36,Alex!K$4:K$910)</f>
        <v>0</v>
      </c>
      <c r="G36" s="61" t="str">
        <f>IF(F36=0," ",SUMIF(Alex!O$4:O$910,L36,Alex!L$4:L$910))</f>
        <v xml:space="preserve"> </v>
      </c>
      <c r="H36" s="106" t="str">
        <f t="shared" si="1"/>
        <v xml:space="preserve"> </v>
      </c>
      <c r="I36" s="107"/>
      <c r="K36" s="58">
        <f t="shared" si="2"/>
        <v>30000</v>
      </c>
      <c r="L36" s="53" t="str">
        <f t="shared" si="3"/>
        <v>17030000</v>
      </c>
    </row>
    <row r="37" spans="1:20" s="39" customFormat="1" ht="21.75" customHeight="1" thickBot="1">
      <c r="B37" s="62" t="str">
        <f t="shared" si="0"/>
        <v xml:space="preserve"> </v>
      </c>
      <c r="C37" s="108" t="str">
        <f>IF(M$9&lt;1," ",IF(SUM(F37:H37)=0," ",VLOOKUP(L37,Alex!O$4:P$910,2,FALSE)))</f>
        <v xml:space="preserve"> </v>
      </c>
      <c r="D37" s="109"/>
      <c r="E37" s="63" t="str">
        <f>IF(M$9&lt;1," ",IF(SUM(F37:H37)=0," ",VLOOKUP(L37,Alex!O$4:Q$910,3,FALSE)))</f>
        <v xml:space="preserve"> </v>
      </c>
      <c r="F37" s="64">
        <f>SUMIF(Alex!O$4:O$910,L37,Alex!K$4:K$910)</f>
        <v>0</v>
      </c>
      <c r="G37" s="65" t="str">
        <f>IF(F37=0," ",SUMIF(Alex!O$4:O$910,L37,Alex!L$4:L$910))</f>
        <v xml:space="preserve"> </v>
      </c>
      <c r="H37" s="110" t="str">
        <f t="shared" si="1"/>
        <v xml:space="preserve"> </v>
      </c>
      <c r="I37" s="111"/>
      <c r="K37" s="58"/>
      <c r="L37" s="53"/>
    </row>
    <row r="38" spans="1:20" s="39" customFormat="1" ht="16.5" customHeight="1">
      <c r="B38" s="66"/>
      <c r="C38" s="67"/>
      <c r="D38" s="67"/>
      <c r="E38" s="67"/>
      <c r="F38" s="68"/>
      <c r="G38" s="69"/>
      <c r="H38" s="85"/>
      <c r="I38" s="84"/>
      <c r="K38" s="58"/>
      <c r="L38" s="53"/>
    </row>
    <row r="39" spans="1:20" s="39" customFormat="1" ht="21.75" customHeight="1">
      <c r="B39" s="96" t="s">
        <v>334</v>
      </c>
      <c r="C39" s="97"/>
      <c r="D39" s="97"/>
      <c r="E39" s="97"/>
      <c r="F39" s="97"/>
      <c r="G39" s="97"/>
      <c r="H39" s="112">
        <f>SUM(H22:I37)</f>
        <v>113.64</v>
      </c>
      <c r="I39" s="107"/>
      <c r="K39" s="58"/>
      <c r="L39" s="53"/>
    </row>
    <row r="40" spans="1:20" s="39" customFormat="1" ht="27" customHeight="1">
      <c r="A40" s="72"/>
      <c r="B40" s="96" t="s">
        <v>335</v>
      </c>
      <c r="C40" s="97"/>
      <c r="D40" s="97"/>
      <c r="E40" s="97"/>
      <c r="F40" s="97"/>
      <c r="G40" s="97"/>
      <c r="H40" s="98">
        <v>0</v>
      </c>
      <c r="I40" s="99"/>
      <c r="J40" s="72"/>
      <c r="L40" s="73"/>
    </row>
    <row r="41" spans="1:20" s="39" customFormat="1" ht="27" customHeight="1">
      <c r="B41" s="96" t="s">
        <v>336</v>
      </c>
      <c r="C41" s="97"/>
      <c r="D41" s="97"/>
      <c r="E41" s="97"/>
      <c r="F41" s="97"/>
      <c r="G41" s="97"/>
      <c r="H41" s="100">
        <f>+H39*10%</f>
        <v>11.364000000000001</v>
      </c>
      <c r="I41" s="101"/>
    </row>
    <row r="42" spans="1:20" s="39" customFormat="1" ht="20.100000000000001" customHeight="1">
      <c r="B42" s="96" t="s">
        <v>316</v>
      </c>
      <c r="C42" s="97"/>
      <c r="D42" s="97"/>
      <c r="E42" s="97"/>
      <c r="F42" s="97"/>
      <c r="G42" s="97"/>
      <c r="H42" s="102">
        <f>+H39+H41</f>
        <v>125.004</v>
      </c>
      <c r="I42" s="103"/>
    </row>
    <row r="43" spans="1:20" s="39" customFormat="1" ht="13.5" customHeight="1" thickBot="1">
      <c r="B43" s="90"/>
      <c r="C43" s="91"/>
      <c r="D43" s="91"/>
      <c r="E43" s="91"/>
      <c r="F43" s="91"/>
      <c r="G43" s="91"/>
      <c r="H43" s="92"/>
      <c r="I43" s="93"/>
    </row>
    <row r="44" spans="1:20" ht="15"/>
    <row r="45" spans="1:20" s="74" customFormat="1" ht="17.25">
      <c r="B45" s="94"/>
      <c r="C45" s="94"/>
      <c r="D45" s="94"/>
      <c r="E45" s="86"/>
      <c r="F45" s="94"/>
      <c r="G45" s="94"/>
      <c r="H45" s="94"/>
      <c r="I45" s="94"/>
    </row>
    <row r="46" spans="1:20" s="74" customFormat="1" ht="68.25" customHeight="1">
      <c r="B46" s="94"/>
      <c r="C46" s="94"/>
      <c r="D46" s="94"/>
      <c r="E46" s="86"/>
      <c r="F46" s="94"/>
      <c r="G46" s="94"/>
      <c r="H46" s="94"/>
      <c r="I46" s="94"/>
      <c r="M46" s="95"/>
      <c r="N46" s="95"/>
      <c r="O46" s="95"/>
      <c r="P46" s="95"/>
      <c r="Q46" s="95"/>
      <c r="R46" s="95"/>
      <c r="S46" s="95"/>
      <c r="T46" s="95"/>
    </row>
    <row r="47" spans="1:20" ht="20.25" customHeight="1">
      <c r="B47" s="26"/>
      <c r="C47" s="26"/>
      <c r="I47" s="3"/>
    </row>
    <row r="48" spans="1:20" ht="18.75">
      <c r="B48" s="76"/>
      <c r="C48" s="26"/>
      <c r="I48" s="72"/>
    </row>
    <row r="49" spans="2:9" ht="21" customHeight="1">
      <c r="B49" s="77"/>
      <c r="I49" s="77"/>
    </row>
    <row r="50" spans="2:9" ht="16.5" customHeight="1">
      <c r="B50" s="45"/>
      <c r="C50" s="45"/>
      <c r="D50" s="45"/>
      <c r="E50" s="45"/>
      <c r="F50" s="45"/>
      <c r="G50" s="45"/>
      <c r="H50" s="45"/>
      <c r="I50" s="45"/>
    </row>
    <row r="51" spans="2:9" ht="15" hidden="1">
      <c r="B51" s="78"/>
      <c r="C51" s="45"/>
      <c r="D51" s="45"/>
      <c r="E51" s="45"/>
      <c r="F51" s="45"/>
      <c r="G51" s="45"/>
      <c r="H51" s="45"/>
      <c r="I51" s="78"/>
    </row>
    <row r="52" spans="2:9" ht="15" hidden="1">
      <c r="B52" s="78"/>
      <c r="C52" s="45"/>
      <c r="D52" s="45"/>
      <c r="E52" s="45"/>
      <c r="F52" s="45"/>
      <c r="G52" s="45"/>
      <c r="H52" s="45"/>
      <c r="I52" s="78"/>
    </row>
    <row r="53" spans="2:9" ht="15" hidden="1">
      <c r="B53" s="45"/>
      <c r="C53" s="45"/>
      <c r="D53" s="45"/>
      <c r="E53" s="45"/>
      <c r="F53" s="45"/>
      <c r="G53" s="45"/>
      <c r="H53" s="45"/>
      <c r="I53" s="45"/>
    </row>
  </sheetData>
  <mergeCells count="53">
    <mergeCell ref="B43:G43"/>
    <mergeCell ref="H43:I43"/>
    <mergeCell ref="B45:D46"/>
    <mergeCell ref="F45:I46"/>
    <mergeCell ref="M46:T46"/>
    <mergeCell ref="B40:G40"/>
    <mergeCell ref="H40:I40"/>
    <mergeCell ref="B41:G41"/>
    <mergeCell ref="H41:I41"/>
    <mergeCell ref="B42:G42"/>
    <mergeCell ref="H42:I42"/>
    <mergeCell ref="C36:D36"/>
    <mergeCell ref="H36:I36"/>
    <mergeCell ref="C37:D37"/>
    <mergeCell ref="H37:I37"/>
    <mergeCell ref="B39:G39"/>
    <mergeCell ref="H39:I39"/>
    <mergeCell ref="C33:D33"/>
    <mergeCell ref="H33:I33"/>
    <mergeCell ref="C34:D34"/>
    <mergeCell ref="H34:I34"/>
    <mergeCell ref="C35:D35"/>
    <mergeCell ref="H35:I35"/>
    <mergeCell ref="C30:D30"/>
    <mergeCell ref="H30:I30"/>
    <mergeCell ref="C31:D31"/>
    <mergeCell ref="H31:I31"/>
    <mergeCell ref="C32:D32"/>
    <mergeCell ref="H32:I32"/>
    <mergeCell ref="C27:D27"/>
    <mergeCell ref="H27:I27"/>
    <mergeCell ref="C28:D28"/>
    <mergeCell ref="H28:I28"/>
    <mergeCell ref="C29:D29"/>
    <mergeCell ref="H29:I29"/>
    <mergeCell ref="C24:D24"/>
    <mergeCell ref="H24:I24"/>
    <mergeCell ref="C25:D25"/>
    <mergeCell ref="H25:I25"/>
    <mergeCell ref="C26:D26"/>
    <mergeCell ref="H26:I26"/>
    <mergeCell ref="C21:D21"/>
    <mergeCell ref="H21:I21"/>
    <mergeCell ref="C22:D22"/>
    <mergeCell ref="H22:I22"/>
    <mergeCell ref="C23:D23"/>
    <mergeCell ref="H23:I23"/>
    <mergeCell ref="B17:C17"/>
    <mergeCell ref="B5:I5"/>
    <mergeCell ref="C9:D9"/>
    <mergeCell ref="F9:G9"/>
    <mergeCell ref="B13:C13"/>
    <mergeCell ref="B15:C15"/>
  </mergeCells>
  <conditionalFormatting sqref="C22:G38">
    <cfRule type="cellIs" dxfId="0" priority="1" operator="equal">
      <formula>0</formula>
    </cfRule>
  </conditionalFormatting>
  <pageMargins left="0.2" right="0.7" top="0.75" bottom="0.5" header="0.3" footer="0.3"/>
  <pageSetup paperSize="127" scale="64" orientation="portrait" horizontalDpi="12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S1496"/>
  <sheetViews>
    <sheetView topLeftCell="A818" workbookViewId="0">
      <selection activeCell="C4" sqref="C4:C840"/>
    </sheetView>
  </sheetViews>
  <sheetFormatPr defaultRowHeight="15"/>
  <cols>
    <col min="1" max="1" width="10.7109375" bestFit="1" customWidth="1"/>
    <col min="2" max="2" width="17.5703125" bestFit="1" customWidth="1"/>
    <col min="3" max="3" width="16.42578125" bestFit="1" customWidth="1"/>
    <col min="4" max="4" width="16.42578125" customWidth="1"/>
    <col min="5" max="5" width="13.5703125" bestFit="1" customWidth="1"/>
    <col min="6" max="6" width="32.42578125" bestFit="1" customWidth="1"/>
    <col min="7" max="7" width="26.42578125" bestFit="1" customWidth="1"/>
    <col min="8" max="8" width="23.42578125" bestFit="1" customWidth="1"/>
    <col min="9" max="9" width="15.85546875" bestFit="1" customWidth="1"/>
    <col min="10" max="10" width="24.85546875" bestFit="1" customWidth="1"/>
    <col min="11" max="11" width="8.7109375" bestFit="1" customWidth="1"/>
    <col min="12" max="12" width="11.7109375" bestFit="1" customWidth="1"/>
    <col min="13" max="13" width="11.5703125" bestFit="1" customWidth="1"/>
    <col min="15" max="15" width="12.85546875" bestFit="1" customWidth="1"/>
  </cols>
  <sheetData>
    <row r="1" spans="1:19" ht="63">
      <c r="N1" s="15" t="s">
        <v>321</v>
      </c>
      <c r="O1" s="89" t="s">
        <v>322</v>
      </c>
    </row>
    <row r="2" spans="1:19" ht="15.75">
      <c r="N2" s="16">
        <v>16000</v>
      </c>
      <c r="O2" s="89"/>
    </row>
    <row r="3" spans="1:19" ht="15.75">
      <c r="A3" s="12" t="s">
        <v>0</v>
      </c>
      <c r="B3" s="12" t="s">
        <v>1</v>
      </c>
      <c r="C3" s="3" t="s">
        <v>1</v>
      </c>
      <c r="D3" s="3" t="s">
        <v>0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N3" s="16"/>
      <c r="O3" s="89"/>
    </row>
    <row r="4" spans="1:19" ht="15.75">
      <c r="A4" s="1">
        <v>40179</v>
      </c>
      <c r="B4" t="s">
        <v>900</v>
      </c>
      <c r="C4" s="19">
        <v>1105</v>
      </c>
      <c r="D4" s="1">
        <f t="shared" ref="D4:D67" si="0">+A4</f>
        <v>40179</v>
      </c>
      <c r="E4">
        <v>7262</v>
      </c>
      <c r="F4" t="s">
        <v>1349</v>
      </c>
      <c r="G4" s="14" t="s">
        <v>43</v>
      </c>
      <c r="H4" t="s">
        <v>10</v>
      </c>
      <c r="J4" t="s">
        <v>1765</v>
      </c>
      <c r="K4" s="14">
        <v>1</v>
      </c>
      <c r="L4">
        <v>590.91</v>
      </c>
      <c r="M4">
        <f t="shared" ref="M4:M67" si="1">K4*L4</f>
        <v>590.91</v>
      </c>
      <c r="N4" s="17">
        <f>IF(C4=C3,N2+1000,$N$2)</f>
        <v>16000</v>
      </c>
      <c r="O4" s="18" t="str">
        <f>CONCATENATE(C4,N4)</f>
        <v>110516000</v>
      </c>
      <c r="P4" t="str">
        <f>+G4</f>
        <v>10812P01TH37</v>
      </c>
      <c r="S4" t="str">
        <f>MID(B4,12,15)</f>
        <v>1891</v>
      </c>
    </row>
    <row r="5" spans="1:19" ht="15.75">
      <c r="A5" s="1">
        <v>40179</v>
      </c>
      <c r="B5" t="s">
        <v>901</v>
      </c>
      <c r="C5" s="19">
        <f t="shared" ref="C5:C68" si="2">IF(S4=S5,C4,C4+1)</f>
        <v>1106</v>
      </c>
      <c r="D5" s="1">
        <f t="shared" si="0"/>
        <v>40179</v>
      </c>
      <c r="E5">
        <v>10454</v>
      </c>
      <c r="F5" t="s">
        <v>1350</v>
      </c>
      <c r="G5" s="14" t="s">
        <v>68</v>
      </c>
      <c r="H5" t="s">
        <v>18</v>
      </c>
      <c r="J5" t="s">
        <v>31</v>
      </c>
      <c r="K5" s="14">
        <v>1</v>
      </c>
      <c r="L5">
        <v>500</v>
      </c>
      <c r="M5">
        <f t="shared" si="1"/>
        <v>500</v>
      </c>
      <c r="N5" s="17">
        <f>IF(C5=C4,N2+1000,$N$2)</f>
        <v>16000</v>
      </c>
      <c r="O5" s="18" t="str">
        <f t="shared" ref="O5:O68" si="3">CONCATENATE(C5,N5)</f>
        <v>110616000</v>
      </c>
      <c r="P5" t="str">
        <f t="shared" ref="P5:P68" si="4">+G5</f>
        <v>10804O76A48113</v>
      </c>
      <c r="S5" t="str">
        <f t="shared" ref="S5:S68" si="5">MID(B5,12,15)</f>
        <v>1892</v>
      </c>
    </row>
    <row r="6" spans="1:19" ht="15.75">
      <c r="A6" s="1">
        <v>40179</v>
      </c>
      <c r="B6" t="s">
        <v>901</v>
      </c>
      <c r="C6" s="19">
        <f t="shared" si="2"/>
        <v>1106</v>
      </c>
      <c r="D6" s="1">
        <f t="shared" si="0"/>
        <v>40179</v>
      </c>
      <c r="E6">
        <v>10454</v>
      </c>
      <c r="F6" t="s">
        <v>1350</v>
      </c>
      <c r="G6" s="14" t="s">
        <v>372</v>
      </c>
      <c r="H6" t="s">
        <v>18</v>
      </c>
      <c r="J6" t="s">
        <v>27</v>
      </c>
      <c r="K6" s="14">
        <v>1</v>
      </c>
      <c r="L6">
        <v>522.73</v>
      </c>
      <c r="M6">
        <f t="shared" si="1"/>
        <v>522.73</v>
      </c>
      <c r="N6" s="17">
        <f>IF(C6=C5,N5+1000,$N$2)</f>
        <v>17000</v>
      </c>
      <c r="O6" s="18" t="str">
        <f t="shared" si="3"/>
        <v>110617000</v>
      </c>
      <c r="P6" t="str">
        <f t="shared" si="4"/>
        <v>10804o76g15125</v>
      </c>
      <c r="S6" t="str">
        <f t="shared" si="5"/>
        <v>1892</v>
      </c>
    </row>
    <row r="7" spans="1:19" ht="15.75">
      <c r="A7" s="1">
        <v>40179</v>
      </c>
      <c r="B7" t="s">
        <v>901</v>
      </c>
      <c r="C7" s="19">
        <f t="shared" si="2"/>
        <v>1106</v>
      </c>
      <c r="D7" s="1">
        <f t="shared" si="0"/>
        <v>40179</v>
      </c>
      <c r="E7">
        <v>10454</v>
      </c>
      <c r="F7" t="s">
        <v>1350</v>
      </c>
      <c r="G7" s="14" t="s">
        <v>48</v>
      </c>
      <c r="H7" t="s">
        <v>18</v>
      </c>
      <c r="J7" t="s">
        <v>28</v>
      </c>
      <c r="K7" s="14">
        <v>1</v>
      </c>
      <c r="L7">
        <v>500</v>
      </c>
      <c r="M7">
        <f t="shared" si="1"/>
        <v>500</v>
      </c>
      <c r="N7" s="17">
        <f t="shared" ref="N7:N70" si="6">IF(C7=C6,N6+1000,$N$2)</f>
        <v>18000</v>
      </c>
      <c r="O7" s="18" t="str">
        <f t="shared" si="3"/>
        <v>110618000</v>
      </c>
      <c r="P7" t="str">
        <f t="shared" si="4"/>
        <v>10804u90b10563</v>
      </c>
      <c r="S7" t="str">
        <f t="shared" si="5"/>
        <v>1892</v>
      </c>
    </row>
    <row r="8" spans="1:19" ht="15.75">
      <c r="A8" s="1">
        <v>40179</v>
      </c>
      <c r="B8" t="s">
        <v>902</v>
      </c>
      <c r="C8" s="19">
        <f t="shared" si="2"/>
        <v>1107</v>
      </c>
      <c r="D8" s="1">
        <f t="shared" si="0"/>
        <v>40179</v>
      </c>
      <c r="E8">
        <v>7052</v>
      </c>
      <c r="F8" t="s">
        <v>1351</v>
      </c>
      <c r="G8" s="14" t="s">
        <v>275</v>
      </c>
      <c r="H8" t="s">
        <v>35</v>
      </c>
      <c r="J8" t="s">
        <v>49</v>
      </c>
      <c r="K8" s="14">
        <v>1</v>
      </c>
      <c r="L8">
        <v>454.55</v>
      </c>
      <c r="M8">
        <f t="shared" si="1"/>
        <v>454.55</v>
      </c>
      <c r="N8" s="17">
        <f t="shared" si="6"/>
        <v>16000</v>
      </c>
      <c r="O8" s="18" t="str">
        <f t="shared" si="3"/>
        <v>110716000</v>
      </c>
      <c r="P8" t="str">
        <f t="shared" si="4"/>
        <v>80819P349508</v>
      </c>
      <c r="S8" t="str">
        <f t="shared" si="5"/>
        <v>1893</v>
      </c>
    </row>
    <row r="9" spans="1:19" ht="15.75">
      <c r="A9" s="1">
        <v>40179</v>
      </c>
      <c r="B9" t="s">
        <v>902</v>
      </c>
      <c r="C9" s="19">
        <f t="shared" si="2"/>
        <v>1107</v>
      </c>
      <c r="D9" s="1">
        <f t="shared" si="0"/>
        <v>40179</v>
      </c>
      <c r="E9">
        <v>7052</v>
      </c>
      <c r="F9" t="s">
        <v>1351</v>
      </c>
      <c r="G9" s="14" t="s">
        <v>1639</v>
      </c>
      <c r="H9" t="s">
        <v>38</v>
      </c>
      <c r="J9" t="s">
        <v>120</v>
      </c>
      <c r="K9" s="14">
        <v>1</v>
      </c>
      <c r="L9">
        <v>454.55</v>
      </c>
      <c r="M9">
        <f t="shared" si="1"/>
        <v>454.55</v>
      </c>
      <c r="N9" s="17">
        <f t="shared" si="6"/>
        <v>17000</v>
      </c>
      <c r="O9" s="18" t="str">
        <f t="shared" si="3"/>
        <v>110717000</v>
      </c>
      <c r="P9" t="str">
        <f t="shared" si="4"/>
        <v>80820f27b10476</v>
      </c>
      <c r="S9" t="str">
        <f t="shared" si="5"/>
        <v>1893</v>
      </c>
    </row>
    <row r="10" spans="1:19" ht="15.75">
      <c r="A10" s="1">
        <v>40179</v>
      </c>
      <c r="B10" t="s">
        <v>903</v>
      </c>
      <c r="C10" s="19">
        <f t="shared" si="2"/>
        <v>1108</v>
      </c>
      <c r="D10" s="1">
        <f t="shared" si="0"/>
        <v>40179</v>
      </c>
      <c r="E10">
        <v>11612</v>
      </c>
      <c r="F10" t="s">
        <v>1352</v>
      </c>
      <c r="G10" s="14" t="s">
        <v>215</v>
      </c>
      <c r="H10" t="s">
        <v>18</v>
      </c>
      <c r="J10" t="s">
        <v>27</v>
      </c>
      <c r="K10" s="14">
        <v>1</v>
      </c>
      <c r="L10">
        <v>500</v>
      </c>
      <c r="M10">
        <f t="shared" si="1"/>
        <v>500</v>
      </c>
      <c r="N10" s="17">
        <f t="shared" si="6"/>
        <v>16000</v>
      </c>
      <c r="O10" s="18" t="str">
        <f t="shared" si="3"/>
        <v>110816000</v>
      </c>
      <c r="P10" t="str">
        <f t="shared" si="4"/>
        <v>10804e71a48112</v>
      </c>
      <c r="S10" t="str">
        <f t="shared" si="5"/>
        <v>1894</v>
      </c>
    </row>
    <row r="11" spans="1:19" ht="15.75">
      <c r="A11" s="1">
        <v>40179</v>
      </c>
      <c r="B11" t="s">
        <v>903</v>
      </c>
      <c r="C11" s="19">
        <f t="shared" si="2"/>
        <v>1108</v>
      </c>
      <c r="D11" s="1">
        <f t="shared" si="0"/>
        <v>40179</v>
      </c>
      <c r="E11">
        <v>11612</v>
      </c>
      <c r="F11" t="s">
        <v>1352</v>
      </c>
      <c r="G11" s="14" t="s">
        <v>64</v>
      </c>
      <c r="H11" t="s">
        <v>18</v>
      </c>
      <c r="J11" t="s">
        <v>194</v>
      </c>
      <c r="K11" s="14">
        <v>1</v>
      </c>
      <c r="L11">
        <v>477.27</v>
      </c>
      <c r="M11">
        <f t="shared" si="1"/>
        <v>477.27</v>
      </c>
      <c r="N11" s="17">
        <f t="shared" si="6"/>
        <v>17000</v>
      </c>
      <c r="O11" s="18" t="str">
        <f t="shared" si="3"/>
        <v>110817000</v>
      </c>
      <c r="P11" t="str">
        <f t="shared" si="4"/>
        <v>10804O76K28368</v>
      </c>
      <c r="S11" t="str">
        <f t="shared" si="5"/>
        <v>1894</v>
      </c>
    </row>
    <row r="12" spans="1:19" ht="15.75">
      <c r="A12" s="1">
        <v>40179</v>
      </c>
      <c r="B12" t="s">
        <v>903</v>
      </c>
      <c r="C12" s="19">
        <f t="shared" si="2"/>
        <v>1108</v>
      </c>
      <c r="D12" s="1">
        <f t="shared" si="0"/>
        <v>40179</v>
      </c>
      <c r="E12">
        <v>11612</v>
      </c>
      <c r="F12" t="s">
        <v>1352</v>
      </c>
      <c r="G12" s="14" t="s">
        <v>1640</v>
      </c>
      <c r="H12" t="s">
        <v>22</v>
      </c>
      <c r="J12" t="s">
        <v>1766</v>
      </c>
      <c r="K12" s="14">
        <v>1</v>
      </c>
      <c r="L12">
        <v>454.55</v>
      </c>
      <c r="M12">
        <f t="shared" si="1"/>
        <v>454.55</v>
      </c>
      <c r="N12" s="17">
        <f t="shared" si="6"/>
        <v>18000</v>
      </c>
      <c r="O12" s="18" t="str">
        <f t="shared" si="3"/>
        <v>110818000</v>
      </c>
      <c r="P12" t="str">
        <f t="shared" si="4"/>
        <v>10836P108030</v>
      </c>
      <c r="S12" t="str">
        <f t="shared" si="5"/>
        <v>1894</v>
      </c>
    </row>
    <row r="13" spans="1:19" ht="15.75">
      <c r="A13" s="1">
        <v>40179</v>
      </c>
      <c r="B13" t="s">
        <v>904</v>
      </c>
      <c r="C13" s="19">
        <f t="shared" si="2"/>
        <v>1109</v>
      </c>
      <c r="D13" s="1">
        <f t="shared" si="0"/>
        <v>40179</v>
      </c>
      <c r="E13">
        <v>10627</v>
      </c>
      <c r="F13" t="s">
        <v>1353</v>
      </c>
      <c r="G13" s="14" t="s">
        <v>89</v>
      </c>
      <c r="H13" t="s">
        <v>18</v>
      </c>
      <c r="J13" t="s">
        <v>131</v>
      </c>
      <c r="K13" s="14">
        <v>1</v>
      </c>
      <c r="L13">
        <v>477.27</v>
      </c>
      <c r="M13">
        <f t="shared" si="1"/>
        <v>477.27</v>
      </c>
      <c r="N13" s="17">
        <f t="shared" si="6"/>
        <v>16000</v>
      </c>
      <c r="O13" s="18" t="str">
        <f t="shared" si="3"/>
        <v>110916000</v>
      </c>
      <c r="P13" t="str">
        <f t="shared" si="4"/>
        <v>10804o76k28368</v>
      </c>
      <c r="S13" t="str">
        <f t="shared" si="5"/>
        <v>1895</v>
      </c>
    </row>
    <row r="14" spans="1:19" ht="15.75">
      <c r="A14" s="1">
        <v>40179</v>
      </c>
      <c r="B14" t="s">
        <v>905</v>
      </c>
      <c r="C14" s="19">
        <f t="shared" si="2"/>
        <v>1110</v>
      </c>
      <c r="D14" s="1">
        <f t="shared" si="0"/>
        <v>40179</v>
      </c>
      <c r="E14">
        <v>11619</v>
      </c>
      <c r="F14" t="s">
        <v>1354</v>
      </c>
      <c r="G14" s="14" t="s">
        <v>66</v>
      </c>
      <c r="H14" t="s">
        <v>54</v>
      </c>
      <c r="J14" t="s">
        <v>74</v>
      </c>
      <c r="K14" s="14">
        <v>1</v>
      </c>
      <c r="L14">
        <v>772.73</v>
      </c>
      <c r="M14">
        <f t="shared" si="1"/>
        <v>772.73</v>
      </c>
      <c r="N14" s="17">
        <f t="shared" si="6"/>
        <v>16000</v>
      </c>
      <c r="O14" s="18" t="str">
        <f t="shared" si="3"/>
        <v>111016000</v>
      </c>
      <c r="P14" t="str">
        <f t="shared" si="4"/>
        <v>10833S029507</v>
      </c>
      <c r="S14" t="str">
        <f t="shared" si="5"/>
        <v>1896</v>
      </c>
    </row>
    <row r="15" spans="1:19" ht="15.75">
      <c r="A15" s="1">
        <v>40179</v>
      </c>
      <c r="B15" t="s">
        <v>906</v>
      </c>
      <c r="C15" s="19">
        <f t="shared" si="2"/>
        <v>1111</v>
      </c>
      <c r="D15" s="1">
        <f t="shared" si="0"/>
        <v>40179</v>
      </c>
      <c r="E15">
        <v>11620</v>
      </c>
      <c r="F15" t="s">
        <v>1355</v>
      </c>
      <c r="G15" s="14" t="s">
        <v>1641</v>
      </c>
      <c r="H15" t="s">
        <v>13</v>
      </c>
      <c r="J15" t="s">
        <v>14</v>
      </c>
      <c r="K15" s="14">
        <v>1</v>
      </c>
      <c r="L15">
        <v>636.36</v>
      </c>
      <c r="M15">
        <f t="shared" si="1"/>
        <v>636.36</v>
      </c>
      <c r="N15" s="17">
        <f t="shared" si="6"/>
        <v>16000</v>
      </c>
      <c r="O15" s="18" t="str">
        <f t="shared" si="3"/>
        <v>111116000</v>
      </c>
      <c r="P15" t="str">
        <f t="shared" si="4"/>
        <v>10880P019501</v>
      </c>
      <c r="S15" t="str">
        <f t="shared" si="5"/>
        <v>1897</v>
      </c>
    </row>
    <row r="16" spans="1:19" ht="15.75">
      <c r="A16" s="1">
        <v>40179</v>
      </c>
      <c r="B16" t="s">
        <v>906</v>
      </c>
      <c r="C16" s="19">
        <f t="shared" si="2"/>
        <v>1111</v>
      </c>
      <c r="D16" s="1">
        <f t="shared" si="0"/>
        <v>40179</v>
      </c>
      <c r="E16">
        <v>11620</v>
      </c>
      <c r="F16" t="s">
        <v>1355</v>
      </c>
      <c r="G16" s="14" t="s">
        <v>32</v>
      </c>
      <c r="H16" t="s">
        <v>15</v>
      </c>
      <c r="J16" t="s">
        <v>224</v>
      </c>
      <c r="K16" s="14">
        <v>1</v>
      </c>
      <c r="L16">
        <v>500</v>
      </c>
      <c r="M16">
        <f t="shared" si="1"/>
        <v>500</v>
      </c>
      <c r="N16" s="17">
        <f t="shared" si="6"/>
        <v>17000</v>
      </c>
      <c r="O16" s="18" t="str">
        <f t="shared" si="3"/>
        <v>111117000</v>
      </c>
      <c r="P16" t="str">
        <f t="shared" si="4"/>
        <v>10882P119522</v>
      </c>
      <c r="S16" t="str">
        <f t="shared" si="5"/>
        <v>1897</v>
      </c>
    </row>
    <row r="17" spans="1:19" ht="15.75">
      <c r="A17" s="1">
        <v>40179</v>
      </c>
      <c r="B17" t="s">
        <v>907</v>
      </c>
      <c r="C17" s="19">
        <f t="shared" si="2"/>
        <v>1112</v>
      </c>
      <c r="D17" s="1">
        <f t="shared" si="0"/>
        <v>40179</v>
      </c>
      <c r="E17">
        <v>11620</v>
      </c>
      <c r="F17" t="s">
        <v>1355</v>
      </c>
      <c r="G17" s="14" t="s">
        <v>717</v>
      </c>
      <c r="H17" t="s">
        <v>58</v>
      </c>
      <c r="J17" t="s">
        <v>123</v>
      </c>
      <c r="K17" s="14">
        <v>1</v>
      </c>
      <c r="L17">
        <v>340.91</v>
      </c>
      <c r="M17">
        <f t="shared" si="1"/>
        <v>340.91</v>
      </c>
      <c r="N17" s="17">
        <f t="shared" si="6"/>
        <v>16000</v>
      </c>
      <c r="O17" s="18" t="str">
        <f t="shared" si="3"/>
        <v>111216000</v>
      </c>
      <c r="P17" t="str">
        <f t="shared" si="4"/>
        <v>80817P26TP01</v>
      </c>
      <c r="S17" t="str">
        <f t="shared" si="5"/>
        <v>1898</v>
      </c>
    </row>
    <row r="18" spans="1:19" ht="15.75">
      <c r="A18" s="1">
        <v>40179</v>
      </c>
      <c r="B18" t="s">
        <v>908</v>
      </c>
      <c r="C18" s="19">
        <f t="shared" si="2"/>
        <v>1113</v>
      </c>
      <c r="D18" s="1">
        <f t="shared" si="0"/>
        <v>40179</v>
      </c>
      <c r="E18">
        <v>11622</v>
      </c>
      <c r="F18" t="s">
        <v>1356</v>
      </c>
      <c r="G18" s="14" t="s">
        <v>43</v>
      </c>
      <c r="H18" t="s">
        <v>10</v>
      </c>
      <c r="J18" t="s">
        <v>828</v>
      </c>
      <c r="K18" s="14">
        <v>1</v>
      </c>
      <c r="L18">
        <v>590.91</v>
      </c>
      <c r="M18">
        <f t="shared" si="1"/>
        <v>590.91</v>
      </c>
      <c r="N18" s="17">
        <f t="shared" si="6"/>
        <v>16000</v>
      </c>
      <c r="O18" s="18" t="str">
        <f t="shared" si="3"/>
        <v>111316000</v>
      </c>
      <c r="P18" t="str">
        <f t="shared" si="4"/>
        <v>10812P01TH37</v>
      </c>
      <c r="S18" t="str">
        <f t="shared" si="5"/>
        <v>1899</v>
      </c>
    </row>
    <row r="19" spans="1:19" ht="15.75">
      <c r="A19" s="1">
        <v>40180</v>
      </c>
      <c r="B19" t="s">
        <v>909</v>
      </c>
      <c r="C19" s="19">
        <f t="shared" si="2"/>
        <v>1114</v>
      </c>
      <c r="D19" s="1">
        <f t="shared" si="0"/>
        <v>40180</v>
      </c>
      <c r="E19">
        <v>11629</v>
      </c>
      <c r="F19" t="s">
        <v>1357</v>
      </c>
      <c r="G19" s="14" t="s">
        <v>71</v>
      </c>
      <c r="H19" t="s">
        <v>15</v>
      </c>
      <c r="J19" t="s">
        <v>33</v>
      </c>
      <c r="K19" s="14">
        <v>1</v>
      </c>
      <c r="L19">
        <v>590.91</v>
      </c>
      <c r="M19">
        <f t="shared" si="1"/>
        <v>590.91</v>
      </c>
      <c r="N19" s="17">
        <f t="shared" si="6"/>
        <v>16000</v>
      </c>
      <c r="O19" s="18" t="str">
        <f t="shared" si="3"/>
        <v>111416000</v>
      </c>
      <c r="P19" t="str">
        <f t="shared" si="4"/>
        <v>10882P339527</v>
      </c>
      <c r="S19" t="str">
        <f t="shared" si="5"/>
        <v>1900</v>
      </c>
    </row>
    <row r="20" spans="1:19" ht="15.75">
      <c r="A20" s="1">
        <v>40180</v>
      </c>
      <c r="B20" t="s">
        <v>910</v>
      </c>
      <c r="C20" s="19">
        <f t="shared" si="2"/>
        <v>1115</v>
      </c>
      <c r="D20" s="1">
        <f t="shared" si="0"/>
        <v>40180</v>
      </c>
      <c r="E20">
        <v>3357</v>
      </c>
      <c r="F20" t="s">
        <v>1358</v>
      </c>
      <c r="G20" s="14" t="s">
        <v>64</v>
      </c>
      <c r="H20" t="s">
        <v>18</v>
      </c>
      <c r="J20" t="s">
        <v>174</v>
      </c>
      <c r="K20" s="14">
        <v>1</v>
      </c>
      <c r="L20">
        <v>477.27</v>
      </c>
      <c r="M20">
        <f t="shared" si="1"/>
        <v>477.27</v>
      </c>
      <c r="N20" s="17">
        <f t="shared" si="6"/>
        <v>16000</v>
      </c>
      <c r="O20" s="18" t="str">
        <f t="shared" si="3"/>
        <v>111516000</v>
      </c>
      <c r="P20" t="str">
        <f t="shared" si="4"/>
        <v>10804O76K28368</v>
      </c>
      <c r="S20" t="str">
        <f t="shared" si="5"/>
        <v>1901</v>
      </c>
    </row>
    <row r="21" spans="1:19" ht="15.75">
      <c r="A21" s="1">
        <v>40180</v>
      </c>
      <c r="B21" t="s">
        <v>911</v>
      </c>
      <c r="C21" s="19">
        <f t="shared" si="2"/>
        <v>1116</v>
      </c>
      <c r="D21" s="1">
        <f t="shared" si="0"/>
        <v>40180</v>
      </c>
      <c r="E21">
        <v>11633</v>
      </c>
      <c r="F21" t="s">
        <v>1359</v>
      </c>
      <c r="G21" s="14" t="s">
        <v>43</v>
      </c>
      <c r="H21" t="s">
        <v>10</v>
      </c>
      <c r="J21" t="s">
        <v>422</v>
      </c>
      <c r="K21" s="14">
        <v>1</v>
      </c>
      <c r="L21">
        <v>590.91</v>
      </c>
      <c r="M21">
        <f t="shared" si="1"/>
        <v>590.91</v>
      </c>
      <c r="N21" s="17">
        <f t="shared" si="6"/>
        <v>16000</v>
      </c>
      <c r="O21" s="18" t="str">
        <f t="shared" si="3"/>
        <v>111616000</v>
      </c>
      <c r="P21" t="str">
        <f t="shared" si="4"/>
        <v>10812P01TH37</v>
      </c>
      <c r="S21" t="str">
        <f t="shared" si="5"/>
        <v>1902</v>
      </c>
    </row>
    <row r="22" spans="1:19" ht="15.75">
      <c r="A22" s="1">
        <v>40180</v>
      </c>
      <c r="B22" t="s">
        <v>912</v>
      </c>
      <c r="C22" s="19">
        <f t="shared" si="2"/>
        <v>1117</v>
      </c>
      <c r="D22" s="1">
        <f t="shared" si="0"/>
        <v>40180</v>
      </c>
      <c r="E22">
        <v>10597</v>
      </c>
      <c r="F22" t="s">
        <v>1360</v>
      </c>
      <c r="G22" s="14" t="s">
        <v>73</v>
      </c>
      <c r="H22" t="s">
        <v>54</v>
      </c>
      <c r="J22" t="s">
        <v>256</v>
      </c>
      <c r="K22" s="14">
        <v>1</v>
      </c>
      <c r="L22">
        <v>772.73</v>
      </c>
      <c r="M22">
        <f t="shared" si="1"/>
        <v>772.73</v>
      </c>
      <c r="N22" s="17">
        <f t="shared" si="6"/>
        <v>16000</v>
      </c>
      <c r="O22" s="18" t="str">
        <f t="shared" si="3"/>
        <v>111716000</v>
      </c>
      <c r="P22" t="str">
        <f t="shared" si="4"/>
        <v>10833S029504</v>
      </c>
      <c r="S22" t="str">
        <f t="shared" si="5"/>
        <v>1903</v>
      </c>
    </row>
    <row r="23" spans="1:19" ht="15.75">
      <c r="A23" s="1">
        <v>40181</v>
      </c>
      <c r="B23" t="s">
        <v>913</v>
      </c>
      <c r="C23" s="19">
        <f t="shared" si="2"/>
        <v>1118</v>
      </c>
      <c r="D23" s="1">
        <f t="shared" si="0"/>
        <v>40181</v>
      </c>
      <c r="E23">
        <v>11635</v>
      </c>
      <c r="F23" t="s">
        <v>1361</v>
      </c>
      <c r="G23" s="14" t="s">
        <v>227</v>
      </c>
      <c r="H23" t="s">
        <v>38</v>
      </c>
      <c r="J23" t="s">
        <v>302</v>
      </c>
      <c r="K23" s="14">
        <v>1</v>
      </c>
      <c r="L23">
        <v>454.55</v>
      </c>
      <c r="M23">
        <f t="shared" si="1"/>
        <v>454.55</v>
      </c>
      <c r="N23" s="17">
        <f t="shared" si="6"/>
        <v>16000</v>
      </c>
      <c r="O23" s="18" t="str">
        <f t="shared" si="3"/>
        <v>111816000</v>
      </c>
      <c r="P23" t="str">
        <f t="shared" si="4"/>
        <v>80820F27B10476</v>
      </c>
      <c r="S23" t="str">
        <f t="shared" si="5"/>
        <v>1904</v>
      </c>
    </row>
    <row r="24" spans="1:19" ht="15.75">
      <c r="A24" s="1">
        <v>40181</v>
      </c>
      <c r="B24" t="s">
        <v>914</v>
      </c>
      <c r="C24" s="19">
        <f t="shared" si="2"/>
        <v>1119</v>
      </c>
      <c r="D24" s="1">
        <f t="shared" si="0"/>
        <v>40181</v>
      </c>
      <c r="E24">
        <v>11649</v>
      </c>
      <c r="F24" t="s">
        <v>1362</v>
      </c>
      <c r="G24" s="14" t="s">
        <v>37</v>
      </c>
      <c r="H24" t="s">
        <v>38</v>
      </c>
      <c r="J24" t="s">
        <v>178</v>
      </c>
      <c r="K24" s="14">
        <v>1</v>
      </c>
      <c r="L24">
        <v>500</v>
      </c>
      <c r="M24">
        <f t="shared" si="1"/>
        <v>500</v>
      </c>
      <c r="N24" s="17">
        <f t="shared" si="6"/>
        <v>16000</v>
      </c>
      <c r="O24" s="18" t="str">
        <f t="shared" si="3"/>
        <v>111916000</v>
      </c>
      <c r="P24" t="str">
        <f t="shared" si="4"/>
        <v>80820F27B10573</v>
      </c>
      <c r="S24" t="str">
        <f t="shared" si="5"/>
        <v>1905</v>
      </c>
    </row>
    <row r="25" spans="1:19" ht="15.75">
      <c r="A25" s="1">
        <v>40182</v>
      </c>
      <c r="B25" t="s">
        <v>915</v>
      </c>
      <c r="C25" s="19">
        <f t="shared" si="2"/>
        <v>1120</v>
      </c>
      <c r="D25" s="1">
        <f t="shared" si="0"/>
        <v>40182</v>
      </c>
      <c r="E25">
        <v>11802</v>
      </c>
      <c r="F25" t="s">
        <v>1363</v>
      </c>
      <c r="G25" s="14" t="s">
        <v>734</v>
      </c>
      <c r="H25" t="s">
        <v>735</v>
      </c>
      <c r="J25" t="s">
        <v>263</v>
      </c>
      <c r="K25" s="14">
        <v>1</v>
      </c>
      <c r="L25" s="2">
        <v>2727.27</v>
      </c>
      <c r="M25">
        <f t="shared" si="1"/>
        <v>2727.27</v>
      </c>
      <c r="N25" s="17">
        <f t="shared" si="6"/>
        <v>16000</v>
      </c>
      <c r="O25" s="18" t="str">
        <f t="shared" si="3"/>
        <v>112016000</v>
      </c>
      <c r="P25" t="str">
        <f t="shared" si="4"/>
        <v>10805C11J02585</v>
      </c>
      <c r="S25" t="str">
        <f t="shared" si="5"/>
        <v>1906</v>
      </c>
    </row>
    <row r="26" spans="1:19" ht="15.75">
      <c r="A26" s="1">
        <v>40183</v>
      </c>
      <c r="B26" t="s">
        <v>916</v>
      </c>
      <c r="C26" s="19">
        <f t="shared" si="2"/>
        <v>1121</v>
      </c>
      <c r="D26" s="1">
        <f t="shared" si="0"/>
        <v>40183</v>
      </c>
      <c r="E26">
        <v>11977</v>
      </c>
      <c r="F26" t="s">
        <v>1364</v>
      </c>
      <c r="G26" s="14" t="s">
        <v>106</v>
      </c>
      <c r="H26" t="s">
        <v>107</v>
      </c>
      <c r="J26" t="s">
        <v>306</v>
      </c>
      <c r="K26" s="14">
        <v>1</v>
      </c>
      <c r="L26" s="2">
        <v>1181.82</v>
      </c>
      <c r="M26">
        <f t="shared" si="1"/>
        <v>1181.82</v>
      </c>
      <c r="N26" s="17">
        <f t="shared" si="6"/>
        <v>16000</v>
      </c>
      <c r="O26" s="18" t="str">
        <f t="shared" si="3"/>
        <v>112116000</v>
      </c>
      <c r="P26" t="str">
        <f t="shared" si="4"/>
        <v>10850B43F12009</v>
      </c>
      <c r="S26" t="str">
        <f t="shared" si="5"/>
        <v>1907</v>
      </c>
    </row>
    <row r="27" spans="1:19" ht="15.75">
      <c r="A27" s="1">
        <v>40183</v>
      </c>
      <c r="B27" t="s">
        <v>917</v>
      </c>
      <c r="C27" s="19">
        <f t="shared" si="2"/>
        <v>1122</v>
      </c>
      <c r="D27" s="1">
        <f t="shared" si="0"/>
        <v>40183</v>
      </c>
      <c r="E27">
        <v>10893</v>
      </c>
      <c r="F27" t="s">
        <v>1365</v>
      </c>
      <c r="G27" s="14" t="s">
        <v>43</v>
      </c>
      <c r="H27" t="s">
        <v>10</v>
      </c>
      <c r="J27" t="s">
        <v>31</v>
      </c>
      <c r="K27" s="14">
        <v>1</v>
      </c>
      <c r="L27">
        <v>590.91</v>
      </c>
      <c r="M27">
        <f t="shared" si="1"/>
        <v>590.91</v>
      </c>
      <c r="N27" s="17">
        <f t="shared" si="6"/>
        <v>16000</v>
      </c>
      <c r="O27" s="18" t="str">
        <f t="shared" si="3"/>
        <v>112216000</v>
      </c>
      <c r="P27" t="str">
        <f t="shared" si="4"/>
        <v>10812P01TH37</v>
      </c>
      <c r="S27" t="str">
        <f t="shared" si="5"/>
        <v>1908</v>
      </c>
    </row>
    <row r="28" spans="1:19" ht="15.75">
      <c r="A28" s="1">
        <v>40183</v>
      </c>
      <c r="B28" t="s">
        <v>918</v>
      </c>
      <c r="C28" s="19">
        <f t="shared" si="2"/>
        <v>1123</v>
      </c>
      <c r="D28" s="1">
        <f t="shared" si="0"/>
        <v>40183</v>
      </c>
      <c r="E28">
        <v>11982</v>
      </c>
      <c r="F28" t="s">
        <v>1366</v>
      </c>
      <c r="G28" s="14" t="s">
        <v>43</v>
      </c>
      <c r="H28" t="s">
        <v>10</v>
      </c>
      <c r="J28" t="s">
        <v>1767</v>
      </c>
      <c r="K28" s="14">
        <v>1</v>
      </c>
      <c r="L28">
        <v>590.91</v>
      </c>
      <c r="M28">
        <f t="shared" si="1"/>
        <v>590.91</v>
      </c>
      <c r="N28" s="17">
        <f t="shared" si="6"/>
        <v>16000</v>
      </c>
      <c r="O28" s="18" t="str">
        <f t="shared" si="3"/>
        <v>112316000</v>
      </c>
      <c r="P28" t="str">
        <f t="shared" si="4"/>
        <v>10812P01TH37</v>
      </c>
      <c r="S28" t="str">
        <f t="shared" si="5"/>
        <v>1909</v>
      </c>
    </row>
    <row r="29" spans="1:19" ht="15.75">
      <c r="A29" s="1">
        <v>40183</v>
      </c>
      <c r="B29" t="s">
        <v>919</v>
      </c>
      <c r="C29" s="19">
        <f t="shared" si="2"/>
        <v>1124</v>
      </c>
      <c r="D29" s="1">
        <f t="shared" si="0"/>
        <v>40183</v>
      </c>
      <c r="E29">
        <v>10658</v>
      </c>
      <c r="F29" t="s">
        <v>1367</v>
      </c>
      <c r="G29" s="14" t="s">
        <v>64</v>
      </c>
      <c r="H29" t="s">
        <v>18</v>
      </c>
      <c r="J29" t="s">
        <v>149</v>
      </c>
      <c r="K29" s="14">
        <v>1</v>
      </c>
      <c r="L29">
        <v>477.27</v>
      </c>
      <c r="M29">
        <f t="shared" si="1"/>
        <v>477.27</v>
      </c>
      <c r="N29" s="17">
        <f t="shared" si="6"/>
        <v>16000</v>
      </c>
      <c r="O29" s="18" t="str">
        <f t="shared" si="3"/>
        <v>112416000</v>
      </c>
      <c r="P29" t="str">
        <f t="shared" si="4"/>
        <v>10804O76K28368</v>
      </c>
      <c r="S29" t="str">
        <f t="shared" si="5"/>
        <v>1910</v>
      </c>
    </row>
    <row r="30" spans="1:19" ht="15.75">
      <c r="A30" s="1">
        <v>40183</v>
      </c>
      <c r="B30" t="s">
        <v>919</v>
      </c>
      <c r="C30" s="19">
        <f t="shared" si="2"/>
        <v>1124</v>
      </c>
      <c r="D30" s="1">
        <f t="shared" si="0"/>
        <v>40183</v>
      </c>
      <c r="E30">
        <v>10658</v>
      </c>
      <c r="F30" t="s">
        <v>1367</v>
      </c>
      <c r="G30" s="14" t="s">
        <v>43</v>
      </c>
      <c r="H30" t="s">
        <v>10</v>
      </c>
      <c r="J30" t="s">
        <v>826</v>
      </c>
      <c r="K30" s="14">
        <v>1</v>
      </c>
      <c r="L30">
        <v>590.91</v>
      </c>
      <c r="M30">
        <f t="shared" si="1"/>
        <v>590.91</v>
      </c>
      <c r="N30" s="17">
        <f t="shared" si="6"/>
        <v>17000</v>
      </c>
      <c r="O30" s="18" t="str">
        <f t="shared" si="3"/>
        <v>112417000</v>
      </c>
      <c r="P30" t="str">
        <f t="shared" si="4"/>
        <v>10812P01TH37</v>
      </c>
      <c r="S30" t="str">
        <f t="shared" si="5"/>
        <v>1910</v>
      </c>
    </row>
    <row r="31" spans="1:19" ht="15.75">
      <c r="A31" s="1">
        <v>40183</v>
      </c>
      <c r="B31" t="s">
        <v>919</v>
      </c>
      <c r="C31" s="19">
        <f t="shared" si="2"/>
        <v>1124</v>
      </c>
      <c r="D31" s="1">
        <f t="shared" si="0"/>
        <v>40183</v>
      </c>
      <c r="E31">
        <v>10658</v>
      </c>
      <c r="F31" t="s">
        <v>1367</v>
      </c>
      <c r="G31" s="14" t="s">
        <v>1641</v>
      </c>
      <c r="H31" t="s">
        <v>13</v>
      </c>
      <c r="J31" t="s">
        <v>44</v>
      </c>
      <c r="K31" s="14">
        <v>1</v>
      </c>
      <c r="L31">
        <v>636.36</v>
      </c>
      <c r="M31">
        <f t="shared" si="1"/>
        <v>636.36</v>
      </c>
      <c r="N31" s="17">
        <f t="shared" si="6"/>
        <v>18000</v>
      </c>
      <c r="O31" s="18" t="str">
        <f t="shared" si="3"/>
        <v>112418000</v>
      </c>
      <c r="P31" t="str">
        <f t="shared" si="4"/>
        <v>10880P019501</v>
      </c>
      <c r="S31" t="str">
        <f t="shared" si="5"/>
        <v>1910</v>
      </c>
    </row>
    <row r="32" spans="1:19" ht="15.75">
      <c r="A32" s="1">
        <v>40183</v>
      </c>
      <c r="B32" t="s">
        <v>919</v>
      </c>
      <c r="C32" s="19">
        <f t="shared" si="2"/>
        <v>1124</v>
      </c>
      <c r="D32" s="1">
        <f t="shared" si="0"/>
        <v>40183</v>
      </c>
      <c r="E32">
        <v>10658</v>
      </c>
      <c r="F32" t="s">
        <v>1367</v>
      </c>
      <c r="G32" s="14" t="s">
        <v>26</v>
      </c>
      <c r="H32" t="s">
        <v>15</v>
      </c>
      <c r="J32" t="s">
        <v>16</v>
      </c>
      <c r="K32" s="14">
        <v>1</v>
      </c>
      <c r="L32">
        <v>545.45000000000005</v>
      </c>
      <c r="M32">
        <f t="shared" si="1"/>
        <v>545.45000000000005</v>
      </c>
      <c r="N32" s="17">
        <f t="shared" si="6"/>
        <v>19000</v>
      </c>
      <c r="O32" s="18" t="str">
        <f t="shared" si="3"/>
        <v>112419000</v>
      </c>
      <c r="P32" t="str">
        <f t="shared" si="4"/>
        <v>10882P16TP06</v>
      </c>
      <c r="S32" t="str">
        <f t="shared" si="5"/>
        <v>1910</v>
      </c>
    </row>
    <row r="33" spans="1:19" ht="15.75">
      <c r="A33" s="1">
        <v>40184</v>
      </c>
      <c r="B33" t="s">
        <v>920</v>
      </c>
      <c r="C33" s="19">
        <f t="shared" si="2"/>
        <v>1125</v>
      </c>
      <c r="D33" s="1">
        <f t="shared" si="0"/>
        <v>40184</v>
      </c>
      <c r="E33">
        <v>12067</v>
      </c>
      <c r="F33" t="s">
        <v>1368</v>
      </c>
      <c r="G33" s="14" t="s">
        <v>40</v>
      </c>
      <c r="H33" t="s">
        <v>35</v>
      </c>
      <c r="J33" t="s">
        <v>31</v>
      </c>
      <c r="K33" s="14">
        <v>1</v>
      </c>
      <c r="L33">
        <v>500</v>
      </c>
      <c r="M33">
        <f t="shared" si="1"/>
        <v>500</v>
      </c>
      <c r="N33" s="17">
        <f t="shared" si="6"/>
        <v>16000</v>
      </c>
      <c r="O33" s="18" t="str">
        <f t="shared" si="3"/>
        <v>112516000</v>
      </c>
      <c r="P33" t="str">
        <f t="shared" si="4"/>
        <v>80819P119512</v>
      </c>
      <c r="S33" t="str">
        <f t="shared" si="5"/>
        <v>1911</v>
      </c>
    </row>
    <row r="34" spans="1:19" ht="15.75">
      <c r="A34" s="1">
        <v>40184</v>
      </c>
      <c r="B34" t="s">
        <v>921</v>
      </c>
      <c r="C34" s="19">
        <f t="shared" si="2"/>
        <v>1126</v>
      </c>
      <c r="D34" s="1">
        <f t="shared" si="0"/>
        <v>40184</v>
      </c>
      <c r="E34">
        <v>12151</v>
      </c>
      <c r="F34" t="s">
        <v>1369</v>
      </c>
      <c r="G34" s="14" t="s">
        <v>89</v>
      </c>
      <c r="H34" t="s">
        <v>18</v>
      </c>
      <c r="J34" t="s">
        <v>47</v>
      </c>
      <c r="K34" s="14">
        <v>1</v>
      </c>
      <c r="L34">
        <v>477.27</v>
      </c>
      <c r="M34">
        <f t="shared" si="1"/>
        <v>477.27</v>
      </c>
      <c r="N34" s="17">
        <f t="shared" si="6"/>
        <v>16000</v>
      </c>
      <c r="O34" s="18" t="str">
        <f t="shared" si="3"/>
        <v>112616000</v>
      </c>
      <c r="P34" t="str">
        <f t="shared" si="4"/>
        <v>10804o76k28368</v>
      </c>
      <c r="S34" t="str">
        <f t="shared" si="5"/>
        <v>1912</v>
      </c>
    </row>
    <row r="35" spans="1:19" ht="15.75">
      <c r="A35" s="1">
        <v>40184</v>
      </c>
      <c r="B35" t="s">
        <v>922</v>
      </c>
      <c r="C35" s="19">
        <f t="shared" si="2"/>
        <v>1127</v>
      </c>
      <c r="D35" s="1">
        <f t="shared" si="0"/>
        <v>40184</v>
      </c>
      <c r="E35">
        <v>12152</v>
      </c>
      <c r="F35" t="s">
        <v>1370</v>
      </c>
      <c r="G35" s="14" t="s">
        <v>43</v>
      </c>
      <c r="H35" t="s">
        <v>10</v>
      </c>
      <c r="J35" t="s">
        <v>19</v>
      </c>
      <c r="K35" s="14">
        <v>1</v>
      </c>
      <c r="L35">
        <v>590.91</v>
      </c>
      <c r="M35">
        <f t="shared" si="1"/>
        <v>590.91</v>
      </c>
      <c r="N35" s="17">
        <f t="shared" si="6"/>
        <v>16000</v>
      </c>
      <c r="O35" s="18" t="str">
        <f t="shared" si="3"/>
        <v>112716000</v>
      </c>
      <c r="P35" t="str">
        <f t="shared" si="4"/>
        <v>10812P01TH37</v>
      </c>
      <c r="S35" t="str">
        <f t="shared" si="5"/>
        <v>1913</v>
      </c>
    </row>
    <row r="36" spans="1:19" ht="15.75">
      <c r="A36" s="1">
        <v>40184</v>
      </c>
      <c r="B36" t="s">
        <v>922</v>
      </c>
      <c r="C36" s="19">
        <f t="shared" si="2"/>
        <v>1127</v>
      </c>
      <c r="D36" s="1">
        <f t="shared" si="0"/>
        <v>40184</v>
      </c>
      <c r="E36">
        <v>12152</v>
      </c>
      <c r="F36" t="s">
        <v>1370</v>
      </c>
      <c r="G36" s="14" t="s">
        <v>24</v>
      </c>
      <c r="H36" t="s">
        <v>15</v>
      </c>
      <c r="J36" t="s">
        <v>25</v>
      </c>
      <c r="K36" s="14">
        <v>1</v>
      </c>
      <c r="L36">
        <v>500</v>
      </c>
      <c r="M36">
        <f t="shared" si="1"/>
        <v>500</v>
      </c>
      <c r="N36" s="17">
        <f t="shared" si="6"/>
        <v>17000</v>
      </c>
      <c r="O36" s="18" t="str">
        <f t="shared" si="3"/>
        <v>112717000</v>
      </c>
      <c r="P36" t="str">
        <f t="shared" si="4"/>
        <v>10882P119535</v>
      </c>
      <c r="S36" t="str">
        <f t="shared" si="5"/>
        <v>1913</v>
      </c>
    </row>
    <row r="37" spans="1:19" ht="15.75">
      <c r="A37" s="1">
        <v>40184</v>
      </c>
      <c r="B37" t="s">
        <v>923</v>
      </c>
      <c r="C37" s="19">
        <f t="shared" si="2"/>
        <v>1128</v>
      </c>
      <c r="D37" s="1">
        <f t="shared" si="0"/>
        <v>40184</v>
      </c>
      <c r="E37">
        <v>12181</v>
      </c>
      <c r="F37" t="s">
        <v>1371</v>
      </c>
      <c r="G37" s="14" t="s">
        <v>734</v>
      </c>
      <c r="H37" t="s">
        <v>735</v>
      </c>
      <c r="J37" t="s">
        <v>184</v>
      </c>
      <c r="K37" s="14">
        <v>1</v>
      </c>
      <c r="L37" s="2">
        <v>2727.27</v>
      </c>
      <c r="M37">
        <f t="shared" si="1"/>
        <v>2727.27</v>
      </c>
      <c r="N37" s="17">
        <f t="shared" si="6"/>
        <v>16000</v>
      </c>
      <c r="O37" s="18" t="str">
        <f t="shared" si="3"/>
        <v>112816000</v>
      </c>
      <c r="P37" t="str">
        <f t="shared" si="4"/>
        <v>10805C11J02585</v>
      </c>
      <c r="S37" t="str">
        <f t="shared" si="5"/>
        <v>1914</v>
      </c>
    </row>
    <row r="38" spans="1:19" ht="15.75">
      <c r="A38" s="1">
        <v>40184</v>
      </c>
      <c r="B38" t="s">
        <v>924</v>
      </c>
      <c r="C38" s="19">
        <f t="shared" si="2"/>
        <v>1129</v>
      </c>
      <c r="D38" s="1">
        <f t="shared" si="0"/>
        <v>40184</v>
      </c>
      <c r="E38">
        <v>12215</v>
      </c>
      <c r="F38" t="s">
        <v>1372</v>
      </c>
      <c r="G38" s="14" t="s">
        <v>1642</v>
      </c>
      <c r="H38" t="s">
        <v>1643</v>
      </c>
      <c r="J38" t="s">
        <v>1768</v>
      </c>
      <c r="K38" s="14">
        <v>1</v>
      </c>
      <c r="L38" s="2">
        <v>1181.82</v>
      </c>
      <c r="M38">
        <f t="shared" si="1"/>
        <v>1181.82</v>
      </c>
      <c r="N38" s="17">
        <f t="shared" si="6"/>
        <v>16000</v>
      </c>
      <c r="O38" s="18" t="str">
        <f t="shared" si="3"/>
        <v>112916000</v>
      </c>
      <c r="P38" t="str">
        <f t="shared" si="4"/>
        <v>10834P198003</v>
      </c>
      <c r="S38" t="str">
        <f t="shared" si="5"/>
        <v>1915</v>
      </c>
    </row>
    <row r="39" spans="1:19" ht="15.75">
      <c r="A39" s="1">
        <v>40184</v>
      </c>
      <c r="B39" t="s">
        <v>924</v>
      </c>
      <c r="C39" s="19">
        <f t="shared" si="2"/>
        <v>1129</v>
      </c>
      <c r="D39" s="1">
        <f t="shared" si="0"/>
        <v>40184</v>
      </c>
      <c r="E39">
        <v>12215</v>
      </c>
      <c r="F39" t="s">
        <v>1372</v>
      </c>
      <c r="G39" s="14" t="s">
        <v>1644</v>
      </c>
      <c r="H39" t="s">
        <v>15</v>
      </c>
      <c r="J39" t="s">
        <v>417</v>
      </c>
      <c r="K39" s="14">
        <v>1</v>
      </c>
      <c r="L39">
        <v>236.36</v>
      </c>
      <c r="M39">
        <f t="shared" si="1"/>
        <v>236.36</v>
      </c>
      <c r="N39" s="17">
        <f t="shared" si="6"/>
        <v>17000</v>
      </c>
      <c r="O39" s="18" t="str">
        <f t="shared" si="3"/>
        <v>112917000</v>
      </c>
      <c r="P39" t="str">
        <f t="shared" si="4"/>
        <v>10882A09 SW01</v>
      </c>
      <c r="S39" t="str">
        <f t="shared" si="5"/>
        <v>1915</v>
      </c>
    </row>
    <row r="40" spans="1:19" ht="15.75">
      <c r="A40" s="1">
        <v>40184</v>
      </c>
      <c r="B40" t="s">
        <v>924</v>
      </c>
      <c r="C40" s="19">
        <f t="shared" si="2"/>
        <v>1129</v>
      </c>
      <c r="D40" s="1">
        <f t="shared" si="0"/>
        <v>40184</v>
      </c>
      <c r="E40">
        <v>12215</v>
      </c>
      <c r="F40" t="s">
        <v>1372</v>
      </c>
      <c r="G40" s="14" t="s">
        <v>1645</v>
      </c>
      <c r="H40" t="s">
        <v>15</v>
      </c>
      <c r="J40" t="s">
        <v>31</v>
      </c>
      <c r="K40" s="14">
        <v>1</v>
      </c>
      <c r="L40">
        <v>236.36</v>
      </c>
      <c r="M40">
        <f t="shared" si="1"/>
        <v>236.36</v>
      </c>
      <c r="N40" s="17">
        <f t="shared" si="6"/>
        <v>18000</v>
      </c>
      <c r="O40" s="18" t="str">
        <f t="shared" si="3"/>
        <v>112918000</v>
      </c>
      <c r="P40" t="str">
        <f t="shared" si="4"/>
        <v>10882A09SW01</v>
      </c>
      <c r="S40" t="str">
        <f t="shared" si="5"/>
        <v>1915</v>
      </c>
    </row>
    <row r="41" spans="1:19" ht="15.75">
      <c r="A41" s="1">
        <v>40185</v>
      </c>
      <c r="B41" t="s">
        <v>925</v>
      </c>
      <c r="C41" s="19">
        <f t="shared" si="2"/>
        <v>1130</v>
      </c>
      <c r="D41" s="1">
        <f t="shared" si="0"/>
        <v>40185</v>
      </c>
      <c r="E41">
        <v>8708</v>
      </c>
      <c r="F41" t="s">
        <v>1373</v>
      </c>
      <c r="G41" s="14" t="s">
        <v>68</v>
      </c>
      <c r="H41" t="s">
        <v>18</v>
      </c>
      <c r="J41" t="s">
        <v>19</v>
      </c>
      <c r="K41" s="14">
        <v>1</v>
      </c>
      <c r="L41">
        <v>500</v>
      </c>
      <c r="M41">
        <f t="shared" si="1"/>
        <v>500</v>
      </c>
      <c r="N41" s="17">
        <f t="shared" si="6"/>
        <v>16000</v>
      </c>
      <c r="O41" s="18" t="str">
        <f t="shared" si="3"/>
        <v>113016000</v>
      </c>
      <c r="P41" t="str">
        <f t="shared" si="4"/>
        <v>10804O76A48113</v>
      </c>
      <c r="S41" t="str">
        <f t="shared" si="5"/>
        <v>1916</v>
      </c>
    </row>
    <row r="42" spans="1:19" ht="15.75">
      <c r="A42" s="1">
        <v>40185</v>
      </c>
      <c r="B42" t="s">
        <v>926</v>
      </c>
      <c r="C42" s="19">
        <f t="shared" si="2"/>
        <v>1131</v>
      </c>
      <c r="D42" s="1">
        <f t="shared" si="0"/>
        <v>40185</v>
      </c>
      <c r="E42">
        <v>11362</v>
      </c>
      <c r="F42" t="s">
        <v>1374</v>
      </c>
      <c r="G42" s="14" t="s">
        <v>215</v>
      </c>
      <c r="H42" t="s">
        <v>18</v>
      </c>
      <c r="J42" t="s">
        <v>33</v>
      </c>
      <c r="K42" s="14">
        <v>1</v>
      </c>
      <c r="L42">
        <v>500</v>
      </c>
      <c r="M42">
        <f t="shared" si="1"/>
        <v>500</v>
      </c>
      <c r="N42" s="17">
        <f t="shared" si="6"/>
        <v>16000</v>
      </c>
      <c r="O42" s="18" t="str">
        <f t="shared" si="3"/>
        <v>113116000</v>
      </c>
      <c r="P42" t="str">
        <f t="shared" si="4"/>
        <v>10804e71a48112</v>
      </c>
      <c r="S42" t="str">
        <f t="shared" si="5"/>
        <v>1917</v>
      </c>
    </row>
    <row r="43" spans="1:19" ht="15.75">
      <c r="A43" s="1">
        <v>40186</v>
      </c>
      <c r="B43" t="s">
        <v>927</v>
      </c>
      <c r="C43" s="19">
        <f t="shared" si="2"/>
        <v>1132</v>
      </c>
      <c r="D43" s="1">
        <f t="shared" si="0"/>
        <v>40186</v>
      </c>
      <c r="E43">
        <v>2441</v>
      </c>
      <c r="F43" t="s">
        <v>1375</v>
      </c>
      <c r="G43" s="14" t="s">
        <v>73</v>
      </c>
      <c r="H43" t="s">
        <v>54</v>
      </c>
      <c r="J43" t="s">
        <v>883</v>
      </c>
      <c r="K43" s="14">
        <v>1</v>
      </c>
      <c r="L43">
        <v>772.73</v>
      </c>
      <c r="M43">
        <f t="shared" si="1"/>
        <v>772.73</v>
      </c>
      <c r="N43" s="17">
        <f t="shared" si="6"/>
        <v>16000</v>
      </c>
      <c r="O43" s="18" t="str">
        <f t="shared" si="3"/>
        <v>113216000</v>
      </c>
      <c r="P43" t="str">
        <f t="shared" si="4"/>
        <v>10833S029504</v>
      </c>
      <c r="S43" t="str">
        <f t="shared" si="5"/>
        <v>1918</v>
      </c>
    </row>
    <row r="44" spans="1:19" ht="15.75">
      <c r="A44" s="1">
        <v>40186</v>
      </c>
      <c r="B44" t="s">
        <v>928</v>
      </c>
      <c r="C44" s="19">
        <f t="shared" si="2"/>
        <v>1133</v>
      </c>
      <c r="D44" s="1">
        <f t="shared" si="0"/>
        <v>40186</v>
      </c>
      <c r="E44">
        <v>12426</v>
      </c>
      <c r="F44" t="s">
        <v>1376</v>
      </c>
      <c r="G44" s="14" t="s">
        <v>24</v>
      </c>
      <c r="H44" t="s">
        <v>15</v>
      </c>
      <c r="J44" t="s">
        <v>28</v>
      </c>
      <c r="K44" s="14">
        <v>1</v>
      </c>
      <c r="L44">
        <v>500</v>
      </c>
      <c r="M44">
        <f t="shared" si="1"/>
        <v>500</v>
      </c>
      <c r="N44" s="17">
        <f t="shared" si="6"/>
        <v>16000</v>
      </c>
      <c r="O44" s="18" t="str">
        <f t="shared" si="3"/>
        <v>113316000</v>
      </c>
      <c r="P44" t="str">
        <f t="shared" si="4"/>
        <v>10882P119535</v>
      </c>
      <c r="S44" t="str">
        <f t="shared" si="5"/>
        <v>1919</v>
      </c>
    </row>
    <row r="45" spans="1:19" ht="15.75">
      <c r="A45" s="1">
        <v>40186</v>
      </c>
      <c r="B45" t="s">
        <v>929</v>
      </c>
      <c r="C45" s="19">
        <f t="shared" si="2"/>
        <v>1134</v>
      </c>
      <c r="D45" s="1">
        <f t="shared" si="0"/>
        <v>40186</v>
      </c>
      <c r="E45">
        <v>12429</v>
      </c>
      <c r="F45" t="s">
        <v>1377</v>
      </c>
      <c r="G45" s="14" t="s">
        <v>48</v>
      </c>
      <c r="H45" t="s">
        <v>18</v>
      </c>
      <c r="J45" t="s">
        <v>194</v>
      </c>
      <c r="K45" s="14">
        <v>1</v>
      </c>
      <c r="L45">
        <v>500</v>
      </c>
      <c r="M45">
        <f t="shared" si="1"/>
        <v>500</v>
      </c>
      <c r="N45" s="17">
        <f t="shared" si="6"/>
        <v>16000</v>
      </c>
      <c r="O45" s="18" t="str">
        <f t="shared" si="3"/>
        <v>113416000</v>
      </c>
      <c r="P45" t="str">
        <f t="shared" si="4"/>
        <v>10804u90b10563</v>
      </c>
      <c r="S45" t="str">
        <f t="shared" si="5"/>
        <v>1920</v>
      </c>
    </row>
    <row r="46" spans="1:19" ht="15.75">
      <c r="A46" s="1">
        <v>40187</v>
      </c>
      <c r="B46" t="s">
        <v>930</v>
      </c>
      <c r="C46" s="19">
        <f t="shared" si="2"/>
        <v>1135</v>
      </c>
      <c r="D46" s="1">
        <f t="shared" si="0"/>
        <v>40187</v>
      </c>
      <c r="E46">
        <v>12476</v>
      </c>
      <c r="F46" t="s">
        <v>1378</v>
      </c>
      <c r="G46" s="14" t="s">
        <v>1646</v>
      </c>
      <c r="H46" t="s">
        <v>54</v>
      </c>
      <c r="J46" t="s">
        <v>301</v>
      </c>
      <c r="K46" s="14">
        <v>1</v>
      </c>
      <c r="L46">
        <v>772.73</v>
      </c>
      <c r="M46">
        <f t="shared" si="1"/>
        <v>772.73</v>
      </c>
      <c r="N46" s="17">
        <f t="shared" si="6"/>
        <v>16000</v>
      </c>
      <c r="O46" s="18" t="str">
        <f t="shared" si="3"/>
        <v>113516000</v>
      </c>
      <c r="P46" t="str">
        <f t="shared" si="4"/>
        <v>10833S029509</v>
      </c>
      <c r="S46" t="str">
        <f t="shared" si="5"/>
        <v>1921</v>
      </c>
    </row>
    <row r="47" spans="1:19" ht="15.75">
      <c r="A47" s="1">
        <v>40188</v>
      </c>
      <c r="B47" t="s">
        <v>931</v>
      </c>
      <c r="C47" s="19">
        <f t="shared" si="2"/>
        <v>1136</v>
      </c>
      <c r="D47" s="1">
        <f t="shared" si="0"/>
        <v>40188</v>
      </c>
      <c r="E47">
        <v>11202</v>
      </c>
      <c r="F47" t="s">
        <v>1379</v>
      </c>
      <c r="G47" s="14" t="s">
        <v>43</v>
      </c>
      <c r="H47" t="s">
        <v>10</v>
      </c>
      <c r="J47" t="s">
        <v>1769</v>
      </c>
      <c r="K47" s="14">
        <v>1</v>
      </c>
      <c r="L47">
        <v>590.91</v>
      </c>
      <c r="M47">
        <f t="shared" si="1"/>
        <v>590.91</v>
      </c>
      <c r="N47" s="17">
        <f t="shared" si="6"/>
        <v>16000</v>
      </c>
      <c r="O47" s="18" t="str">
        <f t="shared" si="3"/>
        <v>113616000</v>
      </c>
      <c r="P47" t="str">
        <f t="shared" si="4"/>
        <v>10812P01TH37</v>
      </c>
      <c r="S47" t="str">
        <f t="shared" si="5"/>
        <v>1922</v>
      </c>
    </row>
    <row r="48" spans="1:19" ht="15.75">
      <c r="A48" s="1">
        <v>40189</v>
      </c>
      <c r="B48" t="s">
        <v>932</v>
      </c>
      <c r="C48" s="19">
        <f t="shared" si="2"/>
        <v>1137</v>
      </c>
      <c r="D48" s="1">
        <f t="shared" si="0"/>
        <v>40189</v>
      </c>
      <c r="E48">
        <v>8467</v>
      </c>
      <c r="F48" t="s">
        <v>1380</v>
      </c>
      <c r="G48" s="14" t="s">
        <v>1639</v>
      </c>
      <c r="H48" t="s">
        <v>38</v>
      </c>
      <c r="J48" t="s">
        <v>228</v>
      </c>
      <c r="K48" s="14">
        <v>1</v>
      </c>
      <c r="L48">
        <v>454.55</v>
      </c>
      <c r="M48">
        <f t="shared" si="1"/>
        <v>454.55</v>
      </c>
      <c r="N48" s="17">
        <f t="shared" si="6"/>
        <v>16000</v>
      </c>
      <c r="O48" s="18" t="str">
        <f t="shared" si="3"/>
        <v>113716000</v>
      </c>
      <c r="P48" t="str">
        <f t="shared" si="4"/>
        <v>80820f27b10476</v>
      </c>
      <c r="S48" t="str">
        <f t="shared" si="5"/>
        <v>1923</v>
      </c>
    </row>
    <row r="49" spans="1:19" ht="15.75">
      <c r="A49" s="1">
        <v>40190</v>
      </c>
      <c r="B49" t="s">
        <v>933</v>
      </c>
      <c r="C49" s="19">
        <f t="shared" si="2"/>
        <v>1138</v>
      </c>
      <c r="D49" s="1">
        <f t="shared" si="0"/>
        <v>40190</v>
      </c>
      <c r="E49">
        <v>12840</v>
      </c>
      <c r="F49" t="s">
        <v>1381</v>
      </c>
      <c r="G49" s="14" t="s">
        <v>1640</v>
      </c>
      <c r="H49" t="s">
        <v>22</v>
      </c>
      <c r="J49" t="s">
        <v>1770</v>
      </c>
      <c r="K49" s="14">
        <v>1</v>
      </c>
      <c r="L49">
        <v>454.55</v>
      </c>
      <c r="M49">
        <f t="shared" si="1"/>
        <v>454.55</v>
      </c>
      <c r="N49" s="17">
        <f t="shared" si="6"/>
        <v>16000</v>
      </c>
      <c r="O49" s="18" t="str">
        <f t="shared" si="3"/>
        <v>113816000</v>
      </c>
      <c r="P49" t="str">
        <f t="shared" si="4"/>
        <v>10836P108030</v>
      </c>
      <c r="S49" t="str">
        <f t="shared" si="5"/>
        <v>1924</v>
      </c>
    </row>
    <row r="50" spans="1:19" ht="15.75">
      <c r="A50" s="1">
        <v>40190</v>
      </c>
      <c r="B50" t="s">
        <v>933</v>
      </c>
      <c r="C50" s="19">
        <f t="shared" si="2"/>
        <v>1138</v>
      </c>
      <c r="D50" s="1">
        <f t="shared" si="0"/>
        <v>40190</v>
      </c>
      <c r="E50">
        <v>12840</v>
      </c>
      <c r="F50" t="s">
        <v>1381</v>
      </c>
      <c r="G50" s="14" t="s">
        <v>94</v>
      </c>
      <c r="H50" t="s">
        <v>38</v>
      </c>
      <c r="J50" t="s">
        <v>1771</v>
      </c>
      <c r="K50" s="14">
        <v>1</v>
      </c>
      <c r="L50">
        <v>409.09</v>
      </c>
      <c r="M50">
        <f t="shared" si="1"/>
        <v>409.09</v>
      </c>
      <c r="N50" s="17">
        <f t="shared" si="6"/>
        <v>17000</v>
      </c>
      <c r="O50" s="18" t="str">
        <f t="shared" si="3"/>
        <v>113817000</v>
      </c>
      <c r="P50" t="str">
        <f t="shared" si="4"/>
        <v>80820B50BC06</v>
      </c>
      <c r="S50" t="str">
        <f t="shared" si="5"/>
        <v>1924</v>
      </c>
    </row>
    <row r="51" spans="1:19" ht="15.75">
      <c r="A51" s="1">
        <v>40191</v>
      </c>
      <c r="B51" t="s">
        <v>934</v>
      </c>
      <c r="C51" s="19">
        <f t="shared" si="2"/>
        <v>1139</v>
      </c>
      <c r="D51" s="1">
        <f t="shared" si="0"/>
        <v>40191</v>
      </c>
      <c r="E51">
        <v>447</v>
      </c>
      <c r="F51" t="s">
        <v>1382</v>
      </c>
      <c r="G51" s="14" t="s">
        <v>734</v>
      </c>
      <c r="H51" t="s">
        <v>735</v>
      </c>
      <c r="J51" t="s">
        <v>183</v>
      </c>
      <c r="K51" s="14">
        <v>1</v>
      </c>
      <c r="L51" s="2">
        <v>1363.64</v>
      </c>
      <c r="M51">
        <f t="shared" si="1"/>
        <v>1363.64</v>
      </c>
      <c r="N51" s="17">
        <f t="shared" si="6"/>
        <v>16000</v>
      </c>
      <c r="O51" s="18" t="str">
        <f t="shared" si="3"/>
        <v>113916000</v>
      </c>
      <c r="P51" t="str">
        <f t="shared" si="4"/>
        <v>10805C11J02585</v>
      </c>
      <c r="S51" t="str">
        <f t="shared" si="5"/>
        <v>1925</v>
      </c>
    </row>
    <row r="52" spans="1:19" ht="15.75">
      <c r="A52" s="1">
        <v>40191</v>
      </c>
      <c r="B52" t="s">
        <v>935</v>
      </c>
      <c r="C52" s="19">
        <f t="shared" si="2"/>
        <v>1140</v>
      </c>
      <c r="D52" s="1">
        <f t="shared" si="0"/>
        <v>40191</v>
      </c>
      <c r="E52">
        <v>7148</v>
      </c>
      <c r="F52" t="s">
        <v>1383</v>
      </c>
      <c r="G52" s="14" t="s">
        <v>1647</v>
      </c>
      <c r="H52" t="s">
        <v>1648</v>
      </c>
      <c r="J52" t="s">
        <v>1772</v>
      </c>
      <c r="K52" s="14">
        <v>1</v>
      </c>
      <c r="L52">
        <v>545.45000000000005</v>
      </c>
      <c r="M52">
        <f t="shared" si="1"/>
        <v>545.45000000000005</v>
      </c>
      <c r="N52" s="17">
        <f t="shared" si="6"/>
        <v>16000</v>
      </c>
      <c r="O52" s="18" t="str">
        <f t="shared" si="3"/>
        <v>114016000</v>
      </c>
      <c r="P52" t="str">
        <f t="shared" si="4"/>
        <v>10834P018502</v>
      </c>
      <c r="S52" t="str">
        <f t="shared" si="5"/>
        <v>1926</v>
      </c>
    </row>
    <row r="53" spans="1:19" ht="15.75">
      <c r="A53" s="1">
        <v>40191</v>
      </c>
      <c r="B53" t="s">
        <v>936</v>
      </c>
      <c r="C53" s="19">
        <f t="shared" si="2"/>
        <v>1141</v>
      </c>
      <c r="D53" s="1">
        <f t="shared" si="0"/>
        <v>40191</v>
      </c>
      <c r="E53">
        <v>13143</v>
      </c>
      <c r="F53" t="s">
        <v>1384</v>
      </c>
      <c r="G53" s="14" t="s">
        <v>1649</v>
      </c>
      <c r="H53" t="s">
        <v>22</v>
      </c>
      <c r="J53" t="s">
        <v>122</v>
      </c>
      <c r="K53" s="14">
        <v>1</v>
      </c>
      <c r="L53">
        <v>250</v>
      </c>
      <c r="M53">
        <f t="shared" si="1"/>
        <v>250</v>
      </c>
      <c r="N53" s="17">
        <f t="shared" si="6"/>
        <v>16000</v>
      </c>
      <c r="O53" s="18" t="str">
        <f t="shared" si="3"/>
        <v>114116000</v>
      </c>
      <c r="P53" t="str">
        <f t="shared" si="4"/>
        <v>10836a32tc02</v>
      </c>
      <c r="S53" t="str">
        <f t="shared" si="5"/>
        <v>1927</v>
      </c>
    </row>
    <row r="54" spans="1:19" ht="15.75">
      <c r="A54" s="1">
        <v>40191</v>
      </c>
      <c r="B54" t="s">
        <v>937</v>
      </c>
      <c r="C54" s="19">
        <f t="shared" si="2"/>
        <v>1142</v>
      </c>
      <c r="D54" s="1">
        <f t="shared" si="0"/>
        <v>40191</v>
      </c>
      <c r="E54">
        <v>11953</v>
      </c>
      <c r="F54" t="s">
        <v>1385</v>
      </c>
      <c r="G54" s="14" t="s">
        <v>1650</v>
      </c>
      <c r="H54" t="s">
        <v>200</v>
      </c>
      <c r="J54" t="s">
        <v>1773</v>
      </c>
      <c r="K54" s="14">
        <v>1</v>
      </c>
      <c r="L54">
        <v>275</v>
      </c>
      <c r="M54">
        <f t="shared" si="1"/>
        <v>275</v>
      </c>
      <c r="N54" s="17">
        <f t="shared" si="6"/>
        <v>16000</v>
      </c>
      <c r="O54" s="18" t="str">
        <f t="shared" si="3"/>
        <v>114216000</v>
      </c>
      <c r="P54" t="str">
        <f t="shared" si="4"/>
        <v>10803C04C19073</v>
      </c>
      <c r="S54" t="str">
        <f t="shared" si="5"/>
        <v>1928</v>
      </c>
    </row>
    <row r="55" spans="1:19" ht="15.75">
      <c r="A55" s="1">
        <v>40191</v>
      </c>
      <c r="B55" t="s">
        <v>938</v>
      </c>
      <c r="C55" s="19">
        <f t="shared" si="2"/>
        <v>1143</v>
      </c>
      <c r="D55" s="1">
        <f t="shared" si="0"/>
        <v>40191</v>
      </c>
      <c r="E55">
        <v>9440</v>
      </c>
      <c r="F55" t="s">
        <v>1386</v>
      </c>
      <c r="G55" s="14" t="s">
        <v>17</v>
      </c>
      <c r="H55" t="s">
        <v>18</v>
      </c>
      <c r="J55" t="s">
        <v>72</v>
      </c>
      <c r="K55" s="14">
        <v>1</v>
      </c>
      <c r="L55">
        <v>250</v>
      </c>
      <c r="M55">
        <f t="shared" si="1"/>
        <v>250</v>
      </c>
      <c r="N55" s="17">
        <f t="shared" si="6"/>
        <v>16000</v>
      </c>
      <c r="O55" s="18" t="str">
        <f t="shared" si="3"/>
        <v>114316000</v>
      </c>
      <c r="P55" t="str">
        <f t="shared" si="4"/>
        <v>10804E71J09006</v>
      </c>
      <c r="S55" t="str">
        <f t="shared" si="5"/>
        <v>1929</v>
      </c>
    </row>
    <row r="56" spans="1:19" ht="15.75">
      <c r="A56" s="1">
        <v>40191</v>
      </c>
      <c r="B56" t="s">
        <v>938</v>
      </c>
      <c r="C56" s="19">
        <f t="shared" si="2"/>
        <v>1143</v>
      </c>
      <c r="D56" s="1">
        <f t="shared" si="0"/>
        <v>40191</v>
      </c>
      <c r="E56">
        <v>9440</v>
      </c>
      <c r="F56" t="s">
        <v>1386</v>
      </c>
      <c r="G56" s="14" t="s">
        <v>1651</v>
      </c>
      <c r="H56" t="s">
        <v>10</v>
      </c>
      <c r="J56" t="s">
        <v>421</v>
      </c>
      <c r="K56" s="14">
        <v>1</v>
      </c>
      <c r="L56">
        <v>318.18</v>
      </c>
      <c r="M56">
        <f t="shared" si="1"/>
        <v>318.18</v>
      </c>
      <c r="N56" s="17">
        <f t="shared" si="6"/>
        <v>17000</v>
      </c>
      <c r="O56" s="18" t="str">
        <f t="shared" si="3"/>
        <v>114317000</v>
      </c>
      <c r="P56" t="str">
        <f t="shared" si="4"/>
        <v>10812P028560</v>
      </c>
      <c r="S56" t="str">
        <f t="shared" si="5"/>
        <v>1929</v>
      </c>
    </row>
    <row r="57" spans="1:19" ht="15.75">
      <c r="A57" s="1">
        <v>40191</v>
      </c>
      <c r="B57" t="s">
        <v>938</v>
      </c>
      <c r="C57" s="19">
        <f t="shared" si="2"/>
        <v>1143</v>
      </c>
      <c r="D57" s="1">
        <f t="shared" si="0"/>
        <v>40191</v>
      </c>
      <c r="E57">
        <v>9440</v>
      </c>
      <c r="F57" t="s">
        <v>1386</v>
      </c>
      <c r="G57" s="14" t="s">
        <v>106</v>
      </c>
      <c r="H57" t="s">
        <v>107</v>
      </c>
      <c r="J57" t="s">
        <v>290</v>
      </c>
      <c r="K57" s="14">
        <v>1</v>
      </c>
      <c r="L57">
        <v>590.91</v>
      </c>
      <c r="M57">
        <f t="shared" si="1"/>
        <v>590.91</v>
      </c>
      <c r="N57" s="17">
        <f t="shared" si="6"/>
        <v>18000</v>
      </c>
      <c r="O57" s="18" t="str">
        <f t="shared" si="3"/>
        <v>114318000</v>
      </c>
      <c r="P57" t="str">
        <f t="shared" si="4"/>
        <v>10850B43F12009</v>
      </c>
      <c r="S57" t="str">
        <f t="shared" si="5"/>
        <v>1929</v>
      </c>
    </row>
    <row r="58" spans="1:19" ht="15.75">
      <c r="A58" s="1">
        <v>40191</v>
      </c>
      <c r="B58" t="s">
        <v>938</v>
      </c>
      <c r="C58" s="19">
        <f t="shared" si="2"/>
        <v>1143</v>
      </c>
      <c r="D58" s="1">
        <f t="shared" si="0"/>
        <v>40191</v>
      </c>
      <c r="E58">
        <v>9440</v>
      </c>
      <c r="F58" t="s">
        <v>1386</v>
      </c>
      <c r="G58" s="14" t="s">
        <v>193</v>
      </c>
      <c r="H58" t="s">
        <v>15</v>
      </c>
      <c r="J58" t="s">
        <v>53</v>
      </c>
      <c r="K58" s="14">
        <v>1</v>
      </c>
      <c r="L58">
        <v>272.73</v>
      </c>
      <c r="M58">
        <f t="shared" si="1"/>
        <v>272.73</v>
      </c>
      <c r="N58" s="17">
        <f t="shared" si="6"/>
        <v>19000</v>
      </c>
      <c r="O58" s="18" t="str">
        <f t="shared" si="3"/>
        <v>114319000</v>
      </c>
      <c r="P58" t="str">
        <f t="shared" si="4"/>
        <v>10882P119537</v>
      </c>
      <c r="S58" t="str">
        <f t="shared" si="5"/>
        <v>1929</v>
      </c>
    </row>
    <row r="59" spans="1:19" ht="15.75">
      <c r="A59" s="1">
        <v>40191</v>
      </c>
      <c r="B59" t="s">
        <v>939</v>
      </c>
      <c r="C59" s="19">
        <f t="shared" si="2"/>
        <v>1144</v>
      </c>
      <c r="D59" s="1">
        <f t="shared" si="0"/>
        <v>40191</v>
      </c>
      <c r="E59">
        <v>9110</v>
      </c>
      <c r="F59" t="s">
        <v>1387</v>
      </c>
      <c r="G59" s="14" t="s">
        <v>46</v>
      </c>
      <c r="H59" t="s">
        <v>18</v>
      </c>
      <c r="J59" t="s">
        <v>835</v>
      </c>
      <c r="K59" s="14">
        <v>1</v>
      </c>
      <c r="L59">
        <v>250</v>
      </c>
      <c r="M59">
        <f t="shared" si="1"/>
        <v>250</v>
      </c>
      <c r="N59" s="17">
        <f t="shared" si="6"/>
        <v>16000</v>
      </c>
      <c r="O59" s="18" t="str">
        <f t="shared" si="3"/>
        <v>114416000</v>
      </c>
      <c r="P59" t="str">
        <f t="shared" si="4"/>
        <v>10804o76k28365</v>
      </c>
      <c r="S59" t="str">
        <f t="shared" si="5"/>
        <v>1930</v>
      </c>
    </row>
    <row r="60" spans="1:19" ht="15.75">
      <c r="A60" s="1">
        <v>40191</v>
      </c>
      <c r="B60" t="s">
        <v>940</v>
      </c>
      <c r="C60" s="19">
        <f t="shared" si="2"/>
        <v>1145</v>
      </c>
      <c r="D60" s="1">
        <f t="shared" si="0"/>
        <v>40191</v>
      </c>
      <c r="E60">
        <v>7568</v>
      </c>
      <c r="F60" t="s">
        <v>1388</v>
      </c>
      <c r="G60" s="14" t="s">
        <v>169</v>
      </c>
      <c r="H60" t="s">
        <v>170</v>
      </c>
      <c r="J60" t="s">
        <v>171</v>
      </c>
      <c r="K60" s="14">
        <v>1</v>
      </c>
      <c r="L60">
        <v>227.27</v>
      </c>
      <c r="M60">
        <f t="shared" si="1"/>
        <v>227.27</v>
      </c>
      <c r="N60" s="17">
        <f t="shared" si="6"/>
        <v>16000</v>
      </c>
      <c r="O60" s="18" t="str">
        <f t="shared" si="3"/>
        <v>114516000</v>
      </c>
      <c r="P60" t="str">
        <f t="shared" si="4"/>
        <v>80820B11K28360</v>
      </c>
      <c r="S60" t="str">
        <f t="shared" si="5"/>
        <v>1931</v>
      </c>
    </row>
    <row r="61" spans="1:19" ht="15.75">
      <c r="A61" s="1">
        <v>40191</v>
      </c>
      <c r="B61" t="s">
        <v>941</v>
      </c>
      <c r="C61" s="19">
        <f t="shared" si="2"/>
        <v>1146</v>
      </c>
      <c r="D61" s="1">
        <f t="shared" si="0"/>
        <v>40191</v>
      </c>
      <c r="E61">
        <v>6593</v>
      </c>
      <c r="F61" t="s">
        <v>1389</v>
      </c>
      <c r="G61" s="14" t="s">
        <v>40</v>
      </c>
      <c r="H61" t="s">
        <v>35</v>
      </c>
      <c r="J61" t="s">
        <v>25</v>
      </c>
      <c r="K61" s="14">
        <v>1</v>
      </c>
      <c r="L61">
        <v>250</v>
      </c>
      <c r="M61">
        <f t="shared" si="1"/>
        <v>250</v>
      </c>
      <c r="N61" s="17">
        <f t="shared" si="6"/>
        <v>16000</v>
      </c>
      <c r="O61" s="18" t="str">
        <f t="shared" si="3"/>
        <v>114616000</v>
      </c>
      <c r="P61" t="str">
        <f t="shared" si="4"/>
        <v>80819P119512</v>
      </c>
      <c r="S61" t="str">
        <f t="shared" si="5"/>
        <v>1932</v>
      </c>
    </row>
    <row r="62" spans="1:19" ht="15.75">
      <c r="A62" s="1">
        <v>40191</v>
      </c>
      <c r="B62" t="s">
        <v>942</v>
      </c>
      <c r="C62" s="19">
        <f t="shared" si="2"/>
        <v>1147</v>
      </c>
      <c r="D62" s="1">
        <f t="shared" si="0"/>
        <v>40191</v>
      </c>
      <c r="E62">
        <v>7345</v>
      </c>
      <c r="F62" t="s">
        <v>1390</v>
      </c>
      <c r="G62" s="14" t="s">
        <v>153</v>
      </c>
      <c r="H62" t="s">
        <v>38</v>
      </c>
      <c r="J62" t="s">
        <v>142</v>
      </c>
      <c r="K62" s="14">
        <v>1</v>
      </c>
      <c r="L62">
        <v>250</v>
      </c>
      <c r="M62">
        <f t="shared" si="1"/>
        <v>250</v>
      </c>
      <c r="N62" s="17">
        <f t="shared" si="6"/>
        <v>16000</v>
      </c>
      <c r="O62" s="18" t="str">
        <f t="shared" si="3"/>
        <v>114716000</v>
      </c>
      <c r="P62" t="str">
        <f t="shared" si="4"/>
        <v>80820F27J09008</v>
      </c>
      <c r="S62" t="str">
        <f t="shared" si="5"/>
        <v>1933</v>
      </c>
    </row>
    <row r="63" spans="1:19" ht="15.75">
      <c r="A63" s="1">
        <v>40191</v>
      </c>
      <c r="B63" t="s">
        <v>943</v>
      </c>
      <c r="C63" s="19">
        <f t="shared" si="2"/>
        <v>1148</v>
      </c>
      <c r="D63" s="1">
        <f t="shared" si="0"/>
        <v>40191</v>
      </c>
      <c r="E63">
        <v>6593</v>
      </c>
      <c r="F63" t="s">
        <v>1389</v>
      </c>
      <c r="G63" s="14" t="s">
        <v>169</v>
      </c>
      <c r="H63" t="s">
        <v>170</v>
      </c>
      <c r="J63" t="s">
        <v>288</v>
      </c>
      <c r="K63" s="14">
        <v>1</v>
      </c>
      <c r="L63">
        <v>227.27</v>
      </c>
      <c r="M63">
        <f t="shared" si="1"/>
        <v>227.27</v>
      </c>
      <c r="N63" s="17">
        <f t="shared" si="6"/>
        <v>16000</v>
      </c>
      <c r="O63" s="18" t="str">
        <f t="shared" si="3"/>
        <v>114816000</v>
      </c>
      <c r="P63" t="str">
        <f t="shared" si="4"/>
        <v>80820B11K28360</v>
      </c>
      <c r="S63" t="str">
        <f t="shared" si="5"/>
        <v>1934</v>
      </c>
    </row>
    <row r="64" spans="1:19" ht="15.75">
      <c r="A64" s="1">
        <v>40191</v>
      </c>
      <c r="B64" t="s">
        <v>944</v>
      </c>
      <c r="C64" s="19">
        <f t="shared" si="2"/>
        <v>1149</v>
      </c>
      <c r="D64" s="1">
        <f t="shared" si="0"/>
        <v>40191</v>
      </c>
      <c r="E64">
        <v>7345</v>
      </c>
      <c r="F64" t="s">
        <v>1390</v>
      </c>
      <c r="G64" s="14" t="s">
        <v>114</v>
      </c>
      <c r="H64" t="s">
        <v>58</v>
      </c>
      <c r="J64" t="s">
        <v>237</v>
      </c>
      <c r="K64" s="14">
        <v>1</v>
      </c>
      <c r="L64">
        <v>204.55</v>
      </c>
      <c r="M64">
        <f t="shared" si="1"/>
        <v>204.55</v>
      </c>
      <c r="N64" s="17">
        <f t="shared" si="6"/>
        <v>16000</v>
      </c>
      <c r="O64" s="18" t="str">
        <f t="shared" si="3"/>
        <v>114916000</v>
      </c>
      <c r="P64" t="str">
        <f t="shared" si="4"/>
        <v>80817P26TP02</v>
      </c>
      <c r="S64" t="str">
        <f t="shared" si="5"/>
        <v>1935</v>
      </c>
    </row>
    <row r="65" spans="1:19" ht="15.75">
      <c r="A65" s="1">
        <v>40191</v>
      </c>
      <c r="B65" t="s">
        <v>945</v>
      </c>
      <c r="C65" s="19">
        <f t="shared" si="2"/>
        <v>1150</v>
      </c>
      <c r="D65" s="1">
        <f t="shared" si="0"/>
        <v>40191</v>
      </c>
      <c r="E65">
        <v>10813</v>
      </c>
      <c r="F65" t="s">
        <v>1391</v>
      </c>
      <c r="G65" s="14" t="s">
        <v>20</v>
      </c>
      <c r="H65" t="s">
        <v>13</v>
      </c>
      <c r="J65" t="s">
        <v>14</v>
      </c>
      <c r="K65" s="14">
        <v>1</v>
      </c>
      <c r="L65">
        <v>318.18</v>
      </c>
      <c r="M65">
        <f t="shared" si="1"/>
        <v>318.18</v>
      </c>
      <c r="N65" s="17">
        <f t="shared" si="6"/>
        <v>16000</v>
      </c>
      <c r="O65" s="18" t="str">
        <f t="shared" si="3"/>
        <v>115016000</v>
      </c>
      <c r="P65" t="str">
        <f t="shared" si="4"/>
        <v>10880P019504</v>
      </c>
      <c r="S65" t="str">
        <f t="shared" si="5"/>
        <v>1936</v>
      </c>
    </row>
    <row r="66" spans="1:19" ht="15.75">
      <c r="A66" s="1">
        <v>40191</v>
      </c>
      <c r="B66" t="s">
        <v>945</v>
      </c>
      <c r="C66" s="19">
        <f t="shared" si="2"/>
        <v>1150</v>
      </c>
      <c r="D66" s="1">
        <f t="shared" si="0"/>
        <v>40191</v>
      </c>
      <c r="E66">
        <v>10813</v>
      </c>
      <c r="F66" t="s">
        <v>1391</v>
      </c>
      <c r="G66" s="14" t="s">
        <v>85</v>
      </c>
      <c r="H66" t="s">
        <v>13</v>
      </c>
      <c r="J66" t="s">
        <v>14</v>
      </c>
      <c r="K66" s="14">
        <v>1</v>
      </c>
      <c r="L66">
        <v>295.45</v>
      </c>
      <c r="M66">
        <f t="shared" si="1"/>
        <v>295.45</v>
      </c>
      <c r="N66" s="17">
        <f t="shared" si="6"/>
        <v>17000</v>
      </c>
      <c r="O66" s="18" t="str">
        <f t="shared" si="3"/>
        <v>115017000</v>
      </c>
      <c r="P66" t="str">
        <f t="shared" si="4"/>
        <v>10880P019505</v>
      </c>
      <c r="S66" t="str">
        <f t="shared" si="5"/>
        <v>1936</v>
      </c>
    </row>
    <row r="67" spans="1:19" ht="15.75">
      <c r="A67" s="1">
        <v>40191</v>
      </c>
      <c r="B67" t="s">
        <v>946</v>
      </c>
      <c r="C67" s="19">
        <f t="shared" si="2"/>
        <v>1151</v>
      </c>
      <c r="D67" s="1">
        <f t="shared" si="0"/>
        <v>40191</v>
      </c>
      <c r="E67">
        <v>13154</v>
      </c>
      <c r="F67" t="s">
        <v>1392</v>
      </c>
      <c r="G67" s="14" t="s">
        <v>132</v>
      </c>
      <c r="H67" t="s">
        <v>18</v>
      </c>
      <c r="J67" t="s">
        <v>206</v>
      </c>
      <c r="K67" s="14">
        <v>1</v>
      </c>
      <c r="L67">
        <v>250</v>
      </c>
      <c r="M67">
        <f t="shared" si="1"/>
        <v>250</v>
      </c>
      <c r="N67" s="17">
        <f t="shared" si="6"/>
        <v>16000</v>
      </c>
      <c r="O67" s="18" t="str">
        <f t="shared" si="3"/>
        <v>115116000</v>
      </c>
      <c r="P67" t="str">
        <f t="shared" si="4"/>
        <v>10804E72B10580</v>
      </c>
      <c r="S67" t="str">
        <f t="shared" si="5"/>
        <v>1937</v>
      </c>
    </row>
    <row r="68" spans="1:19" ht="15.75">
      <c r="A68" s="1">
        <v>40191</v>
      </c>
      <c r="B68" t="s">
        <v>946</v>
      </c>
      <c r="C68" s="19">
        <f t="shared" si="2"/>
        <v>1151</v>
      </c>
      <c r="D68" s="1">
        <f t="shared" ref="D68:D131" si="7">+A68</f>
        <v>40191</v>
      </c>
      <c r="E68">
        <v>13154</v>
      </c>
      <c r="F68" t="s">
        <v>1392</v>
      </c>
      <c r="G68" s="14" t="s">
        <v>181</v>
      </c>
      <c r="H68" t="s">
        <v>182</v>
      </c>
      <c r="J68" t="s">
        <v>857</v>
      </c>
      <c r="K68" s="14">
        <v>1</v>
      </c>
      <c r="L68" s="2">
        <v>1363.64</v>
      </c>
      <c r="M68">
        <f t="shared" ref="M68:M131" si="8">K68*L68</f>
        <v>1363.64</v>
      </c>
      <c r="N68" s="17">
        <f t="shared" si="6"/>
        <v>17000</v>
      </c>
      <c r="O68" s="18" t="str">
        <f t="shared" si="3"/>
        <v>115117000</v>
      </c>
      <c r="P68" t="str">
        <f t="shared" si="4"/>
        <v>10805C10 J02585</v>
      </c>
      <c r="S68" t="str">
        <f t="shared" si="5"/>
        <v>1937</v>
      </c>
    </row>
    <row r="69" spans="1:19" ht="15.75">
      <c r="A69" s="1">
        <v>40191</v>
      </c>
      <c r="B69" t="s">
        <v>946</v>
      </c>
      <c r="C69" s="19">
        <f t="shared" ref="C69:C132" si="9">IF(S68=S69,C68,C68+1)</f>
        <v>1151</v>
      </c>
      <c r="D69" s="1">
        <f t="shared" si="7"/>
        <v>40191</v>
      </c>
      <c r="E69">
        <v>13154</v>
      </c>
      <c r="F69" t="s">
        <v>1392</v>
      </c>
      <c r="G69" s="14" t="s">
        <v>85</v>
      </c>
      <c r="H69" t="s">
        <v>13</v>
      </c>
      <c r="J69" t="s">
        <v>1774</v>
      </c>
      <c r="K69" s="14">
        <v>1</v>
      </c>
      <c r="L69">
        <v>295.45</v>
      </c>
      <c r="M69">
        <f t="shared" si="8"/>
        <v>295.45</v>
      </c>
      <c r="N69" s="17">
        <f t="shared" si="6"/>
        <v>18000</v>
      </c>
      <c r="O69" s="18" t="str">
        <f t="shared" ref="O69:O132" si="10">CONCATENATE(C69,N69)</f>
        <v>115118000</v>
      </c>
      <c r="P69" t="str">
        <f t="shared" ref="P69:P132" si="11">+G69</f>
        <v>10880P019505</v>
      </c>
      <c r="S69" t="str">
        <f t="shared" ref="S69:S132" si="12">MID(B69,12,15)</f>
        <v>1937</v>
      </c>
    </row>
    <row r="70" spans="1:19" ht="15.75">
      <c r="A70" s="1">
        <v>40191</v>
      </c>
      <c r="B70" t="s">
        <v>946</v>
      </c>
      <c r="C70" s="19">
        <f t="shared" si="9"/>
        <v>1151</v>
      </c>
      <c r="D70" s="1">
        <f t="shared" si="7"/>
        <v>40191</v>
      </c>
      <c r="E70">
        <v>13154</v>
      </c>
      <c r="F70" t="s">
        <v>1392</v>
      </c>
      <c r="G70" s="14" t="s">
        <v>114</v>
      </c>
      <c r="H70" t="s">
        <v>58</v>
      </c>
      <c r="J70" t="s">
        <v>224</v>
      </c>
      <c r="K70" s="14">
        <v>1</v>
      </c>
      <c r="L70">
        <v>204.55</v>
      </c>
      <c r="M70">
        <f t="shared" si="8"/>
        <v>204.55</v>
      </c>
      <c r="N70" s="17">
        <f t="shared" si="6"/>
        <v>19000</v>
      </c>
      <c r="O70" s="18" t="str">
        <f t="shared" si="10"/>
        <v>115119000</v>
      </c>
      <c r="P70" t="str">
        <f t="shared" si="11"/>
        <v>80817P26TP02</v>
      </c>
      <c r="S70" t="str">
        <f t="shared" si="12"/>
        <v>1937</v>
      </c>
    </row>
    <row r="71" spans="1:19" ht="15.75">
      <c r="A71" s="1">
        <v>40191</v>
      </c>
      <c r="B71" t="s">
        <v>946</v>
      </c>
      <c r="C71" s="19">
        <f t="shared" si="9"/>
        <v>1151</v>
      </c>
      <c r="D71" s="1">
        <f t="shared" si="7"/>
        <v>40191</v>
      </c>
      <c r="E71">
        <v>13154</v>
      </c>
      <c r="F71" t="s">
        <v>1392</v>
      </c>
      <c r="G71" s="14" t="s">
        <v>1652</v>
      </c>
      <c r="H71" t="s">
        <v>97</v>
      </c>
      <c r="J71" t="s">
        <v>93</v>
      </c>
      <c r="K71" s="14">
        <v>1</v>
      </c>
      <c r="L71" s="2">
        <v>1136.3599999999999</v>
      </c>
      <c r="M71">
        <f t="shared" si="8"/>
        <v>1136.3599999999999</v>
      </c>
      <c r="N71" s="17">
        <f t="shared" ref="N71:N134" si="13">IF(C71=C70,N70+1000,$N$2)</f>
        <v>20000</v>
      </c>
      <c r="O71" s="18" t="str">
        <f t="shared" si="10"/>
        <v>115120000</v>
      </c>
      <c r="P71" t="str">
        <f t="shared" si="11"/>
        <v>80821C11J02585</v>
      </c>
      <c r="S71" t="str">
        <f t="shared" si="12"/>
        <v>1937</v>
      </c>
    </row>
    <row r="72" spans="1:19" ht="15.75">
      <c r="A72" s="1">
        <v>40191</v>
      </c>
      <c r="B72" t="s">
        <v>946</v>
      </c>
      <c r="C72" s="19">
        <f t="shared" si="9"/>
        <v>1151</v>
      </c>
      <c r="D72" s="1">
        <f t="shared" si="7"/>
        <v>40191</v>
      </c>
      <c r="E72">
        <v>13154</v>
      </c>
      <c r="F72" t="s">
        <v>1392</v>
      </c>
      <c r="G72" s="14" t="s">
        <v>55</v>
      </c>
      <c r="H72" t="s">
        <v>29</v>
      </c>
      <c r="J72" t="s">
        <v>105</v>
      </c>
      <c r="K72" s="14">
        <v>1</v>
      </c>
      <c r="L72">
        <v>318.18</v>
      </c>
      <c r="M72">
        <f t="shared" si="8"/>
        <v>318.18</v>
      </c>
      <c r="N72" s="17">
        <f t="shared" si="13"/>
        <v>21000</v>
      </c>
      <c r="O72" s="18" t="str">
        <f t="shared" si="10"/>
        <v>115121000</v>
      </c>
      <c r="P72" t="str">
        <f t="shared" si="11"/>
        <v>80841P019501</v>
      </c>
      <c r="S72" t="str">
        <f t="shared" si="12"/>
        <v>1937</v>
      </c>
    </row>
    <row r="73" spans="1:19" ht="15.75">
      <c r="A73" s="1">
        <v>40191</v>
      </c>
      <c r="B73" t="s">
        <v>947</v>
      </c>
      <c r="C73" s="19">
        <f t="shared" si="9"/>
        <v>1152</v>
      </c>
      <c r="D73" s="1">
        <f t="shared" si="7"/>
        <v>40191</v>
      </c>
      <c r="E73">
        <v>7345</v>
      </c>
      <c r="F73" t="s">
        <v>1390</v>
      </c>
      <c r="G73" s="14" t="s">
        <v>175</v>
      </c>
      <c r="H73" t="s">
        <v>82</v>
      </c>
      <c r="J73" t="s">
        <v>1775</v>
      </c>
      <c r="K73" s="14">
        <v>1</v>
      </c>
      <c r="L73">
        <v>227.27</v>
      </c>
      <c r="M73">
        <f t="shared" si="8"/>
        <v>227.27</v>
      </c>
      <c r="N73" s="17">
        <f t="shared" si="13"/>
        <v>16000</v>
      </c>
      <c r="O73" s="18" t="str">
        <f t="shared" si="10"/>
        <v>115216000</v>
      </c>
      <c r="P73" t="str">
        <f t="shared" si="11"/>
        <v>10811P23TP06</v>
      </c>
      <c r="S73" t="str">
        <f t="shared" si="12"/>
        <v>1938</v>
      </c>
    </row>
    <row r="74" spans="1:19" ht="15.75">
      <c r="A74" s="1">
        <v>40191</v>
      </c>
      <c r="B74" t="s">
        <v>947</v>
      </c>
      <c r="C74" s="19">
        <f t="shared" si="9"/>
        <v>1152</v>
      </c>
      <c r="D74" s="1">
        <f t="shared" si="7"/>
        <v>40191</v>
      </c>
      <c r="E74">
        <v>7345</v>
      </c>
      <c r="F74" t="s">
        <v>1390</v>
      </c>
      <c r="G74" s="14" t="s">
        <v>773</v>
      </c>
      <c r="H74" t="s">
        <v>82</v>
      </c>
      <c r="J74" t="s">
        <v>429</v>
      </c>
      <c r="K74" s="14">
        <v>1</v>
      </c>
      <c r="L74">
        <v>250</v>
      </c>
      <c r="M74">
        <f t="shared" si="8"/>
        <v>250</v>
      </c>
      <c r="N74" s="17">
        <f t="shared" si="13"/>
        <v>17000</v>
      </c>
      <c r="O74" s="18" t="str">
        <f t="shared" si="10"/>
        <v>115217000</v>
      </c>
      <c r="P74" t="str">
        <f t="shared" si="11"/>
        <v>10811P249027</v>
      </c>
      <c r="S74" t="str">
        <f t="shared" si="12"/>
        <v>1938</v>
      </c>
    </row>
    <row r="75" spans="1:19" ht="15.75">
      <c r="A75" s="1">
        <v>40191</v>
      </c>
      <c r="B75" t="s">
        <v>948</v>
      </c>
      <c r="C75" s="19">
        <f t="shared" si="9"/>
        <v>1153</v>
      </c>
      <c r="D75" s="1">
        <f t="shared" si="7"/>
        <v>40191</v>
      </c>
      <c r="E75">
        <v>3189</v>
      </c>
      <c r="F75" t="s">
        <v>1393</v>
      </c>
      <c r="G75" s="14" t="s">
        <v>1653</v>
      </c>
      <c r="H75" t="s">
        <v>1643</v>
      </c>
      <c r="J75" t="s">
        <v>1776</v>
      </c>
      <c r="K75" s="14">
        <v>1</v>
      </c>
      <c r="L75">
        <v>590.91</v>
      </c>
      <c r="M75">
        <f t="shared" si="8"/>
        <v>590.91</v>
      </c>
      <c r="N75" s="17">
        <f t="shared" si="13"/>
        <v>16000</v>
      </c>
      <c r="O75" s="18" t="str">
        <f t="shared" si="10"/>
        <v>115316000</v>
      </c>
      <c r="P75" t="str">
        <f t="shared" si="11"/>
        <v>10834P198004</v>
      </c>
      <c r="S75" t="str">
        <f t="shared" si="12"/>
        <v>1939</v>
      </c>
    </row>
    <row r="76" spans="1:19" ht="15.75">
      <c r="A76" s="1">
        <v>40191</v>
      </c>
      <c r="B76" t="s">
        <v>948</v>
      </c>
      <c r="C76" s="19">
        <f t="shared" si="9"/>
        <v>1153</v>
      </c>
      <c r="D76" s="1">
        <f t="shared" si="7"/>
        <v>40191</v>
      </c>
      <c r="E76">
        <v>3189</v>
      </c>
      <c r="F76" t="s">
        <v>1393</v>
      </c>
      <c r="G76" s="14" t="s">
        <v>106</v>
      </c>
      <c r="H76" t="s">
        <v>107</v>
      </c>
      <c r="J76" t="s">
        <v>265</v>
      </c>
      <c r="K76" s="14">
        <v>1</v>
      </c>
      <c r="L76">
        <v>590.91</v>
      </c>
      <c r="M76">
        <f t="shared" si="8"/>
        <v>590.91</v>
      </c>
      <c r="N76" s="17">
        <f t="shared" si="13"/>
        <v>17000</v>
      </c>
      <c r="O76" s="18" t="str">
        <f t="shared" si="10"/>
        <v>115317000</v>
      </c>
      <c r="P76" t="str">
        <f t="shared" si="11"/>
        <v>10850B43F12009</v>
      </c>
      <c r="S76" t="str">
        <f t="shared" si="12"/>
        <v>1939</v>
      </c>
    </row>
    <row r="77" spans="1:19" ht="15.75">
      <c r="A77" s="1">
        <v>40191</v>
      </c>
      <c r="B77" t="s">
        <v>948</v>
      </c>
      <c r="C77" s="19">
        <f t="shared" si="9"/>
        <v>1153</v>
      </c>
      <c r="D77" s="1">
        <f t="shared" si="7"/>
        <v>40191</v>
      </c>
      <c r="E77">
        <v>3189</v>
      </c>
      <c r="F77" t="s">
        <v>1393</v>
      </c>
      <c r="G77" s="14" t="s">
        <v>106</v>
      </c>
      <c r="H77" t="s">
        <v>107</v>
      </c>
      <c r="J77" t="s">
        <v>108</v>
      </c>
      <c r="K77" s="14">
        <v>1</v>
      </c>
      <c r="L77">
        <v>590.91</v>
      </c>
      <c r="M77">
        <f t="shared" si="8"/>
        <v>590.91</v>
      </c>
      <c r="N77" s="17">
        <f t="shared" si="13"/>
        <v>18000</v>
      </c>
      <c r="O77" s="18" t="str">
        <f t="shared" si="10"/>
        <v>115318000</v>
      </c>
      <c r="P77" t="str">
        <f t="shared" si="11"/>
        <v>10850B43F12009</v>
      </c>
      <c r="S77" t="str">
        <f t="shared" si="12"/>
        <v>1939</v>
      </c>
    </row>
    <row r="78" spans="1:19" ht="15.75">
      <c r="A78" s="1">
        <v>40191</v>
      </c>
      <c r="B78" t="s">
        <v>949</v>
      </c>
      <c r="C78" s="19">
        <f t="shared" si="9"/>
        <v>1154</v>
      </c>
      <c r="D78" s="1">
        <f t="shared" si="7"/>
        <v>40191</v>
      </c>
      <c r="E78">
        <v>5030</v>
      </c>
      <c r="F78" t="s">
        <v>1394</v>
      </c>
      <c r="G78" s="14" t="s">
        <v>46</v>
      </c>
      <c r="H78" t="s">
        <v>18</v>
      </c>
      <c r="J78" t="s">
        <v>28</v>
      </c>
      <c r="K78" s="14">
        <v>1</v>
      </c>
      <c r="L78">
        <v>250</v>
      </c>
      <c r="M78">
        <f t="shared" si="8"/>
        <v>250</v>
      </c>
      <c r="N78" s="17">
        <f t="shared" si="13"/>
        <v>16000</v>
      </c>
      <c r="O78" s="18" t="str">
        <f t="shared" si="10"/>
        <v>115416000</v>
      </c>
      <c r="P78" t="str">
        <f t="shared" si="11"/>
        <v>10804o76k28365</v>
      </c>
      <c r="S78" t="str">
        <f t="shared" si="12"/>
        <v>1940</v>
      </c>
    </row>
    <row r="79" spans="1:19" ht="15.75">
      <c r="A79" s="1">
        <v>40191</v>
      </c>
      <c r="B79" t="s">
        <v>949</v>
      </c>
      <c r="C79" s="19">
        <f t="shared" si="9"/>
        <v>1154</v>
      </c>
      <c r="D79" s="1">
        <f t="shared" si="7"/>
        <v>40191</v>
      </c>
      <c r="E79">
        <v>5030</v>
      </c>
      <c r="F79" t="s">
        <v>1394</v>
      </c>
      <c r="G79" s="14" t="s">
        <v>760</v>
      </c>
      <c r="H79" t="s">
        <v>18</v>
      </c>
      <c r="J79" t="s">
        <v>61</v>
      </c>
      <c r="K79" s="14">
        <v>1</v>
      </c>
      <c r="L79">
        <v>261.36</v>
      </c>
      <c r="M79">
        <f t="shared" si="8"/>
        <v>261.36</v>
      </c>
      <c r="N79" s="17">
        <f t="shared" si="13"/>
        <v>17000</v>
      </c>
      <c r="O79" s="18" t="str">
        <f t="shared" si="10"/>
        <v>115417000</v>
      </c>
      <c r="P79" t="str">
        <f t="shared" si="11"/>
        <v>10804Z37K28305</v>
      </c>
      <c r="S79" t="str">
        <f t="shared" si="12"/>
        <v>1940</v>
      </c>
    </row>
    <row r="80" spans="1:19" ht="15.75">
      <c r="A80" s="1">
        <v>40191</v>
      </c>
      <c r="B80" t="s">
        <v>949</v>
      </c>
      <c r="C80" s="19">
        <f t="shared" si="9"/>
        <v>1154</v>
      </c>
      <c r="D80" s="1">
        <f t="shared" si="7"/>
        <v>40191</v>
      </c>
      <c r="E80">
        <v>5030</v>
      </c>
      <c r="F80" t="s">
        <v>1394</v>
      </c>
      <c r="G80" s="14" t="s">
        <v>160</v>
      </c>
      <c r="H80" t="s">
        <v>22</v>
      </c>
      <c r="J80" t="s">
        <v>251</v>
      </c>
      <c r="K80" s="14">
        <v>1</v>
      </c>
      <c r="L80">
        <v>250</v>
      </c>
      <c r="M80">
        <f t="shared" si="8"/>
        <v>250</v>
      </c>
      <c r="N80" s="17">
        <f t="shared" si="13"/>
        <v>18000</v>
      </c>
      <c r="O80" s="18" t="str">
        <f t="shared" si="10"/>
        <v>115418000</v>
      </c>
      <c r="P80" t="str">
        <f t="shared" si="11"/>
        <v>80836p08tc02</v>
      </c>
      <c r="S80" t="str">
        <f t="shared" si="12"/>
        <v>1940</v>
      </c>
    </row>
    <row r="81" spans="1:19" ht="15.75">
      <c r="A81" s="1">
        <v>40191</v>
      </c>
      <c r="B81" t="s">
        <v>950</v>
      </c>
      <c r="C81" s="19">
        <f t="shared" si="9"/>
        <v>1155</v>
      </c>
      <c r="D81" s="1">
        <f t="shared" si="7"/>
        <v>40191</v>
      </c>
      <c r="E81">
        <v>13158</v>
      </c>
      <c r="F81" t="s">
        <v>1395</v>
      </c>
      <c r="G81" s="14" t="s">
        <v>46</v>
      </c>
      <c r="H81" t="s">
        <v>18</v>
      </c>
      <c r="J81" t="s">
        <v>206</v>
      </c>
      <c r="K81" s="14">
        <v>1</v>
      </c>
      <c r="L81">
        <v>250</v>
      </c>
      <c r="M81">
        <f t="shared" si="8"/>
        <v>250</v>
      </c>
      <c r="N81" s="17">
        <f t="shared" si="13"/>
        <v>16000</v>
      </c>
      <c r="O81" s="18" t="str">
        <f t="shared" si="10"/>
        <v>115516000</v>
      </c>
      <c r="P81" t="str">
        <f t="shared" si="11"/>
        <v>10804o76k28365</v>
      </c>
      <c r="S81" t="str">
        <f t="shared" si="12"/>
        <v>1941</v>
      </c>
    </row>
    <row r="82" spans="1:19" ht="15.75">
      <c r="A82" s="1">
        <v>40191</v>
      </c>
      <c r="B82" t="s">
        <v>950</v>
      </c>
      <c r="C82" s="19">
        <f t="shared" si="9"/>
        <v>1155</v>
      </c>
      <c r="D82" s="1">
        <f t="shared" si="7"/>
        <v>40191</v>
      </c>
      <c r="E82">
        <v>13158</v>
      </c>
      <c r="F82" t="s">
        <v>1395</v>
      </c>
      <c r="G82" s="14" t="s">
        <v>85</v>
      </c>
      <c r="H82" t="s">
        <v>13</v>
      </c>
      <c r="J82" t="s">
        <v>1774</v>
      </c>
      <c r="K82" s="14">
        <v>1</v>
      </c>
      <c r="L82">
        <v>295.45</v>
      </c>
      <c r="M82">
        <f t="shared" si="8"/>
        <v>295.45</v>
      </c>
      <c r="N82" s="17">
        <f t="shared" si="13"/>
        <v>17000</v>
      </c>
      <c r="O82" s="18" t="str">
        <f t="shared" si="10"/>
        <v>115517000</v>
      </c>
      <c r="P82" t="str">
        <f t="shared" si="11"/>
        <v>10880P019505</v>
      </c>
      <c r="S82" t="str">
        <f t="shared" si="12"/>
        <v>1941</v>
      </c>
    </row>
    <row r="83" spans="1:19" ht="15.75">
      <c r="A83" s="1">
        <v>40191</v>
      </c>
      <c r="B83" t="s">
        <v>951</v>
      </c>
      <c r="C83" s="19">
        <f t="shared" si="9"/>
        <v>1156</v>
      </c>
      <c r="D83" s="1">
        <f t="shared" si="7"/>
        <v>40191</v>
      </c>
      <c r="E83">
        <v>10656</v>
      </c>
      <c r="F83" t="s">
        <v>1396</v>
      </c>
      <c r="G83" s="14" t="s">
        <v>24</v>
      </c>
      <c r="H83" t="s">
        <v>15</v>
      </c>
      <c r="J83" t="s">
        <v>25</v>
      </c>
      <c r="K83" s="14">
        <v>1</v>
      </c>
      <c r="L83">
        <v>250</v>
      </c>
      <c r="M83">
        <f t="shared" si="8"/>
        <v>250</v>
      </c>
      <c r="N83" s="17">
        <f t="shared" si="13"/>
        <v>16000</v>
      </c>
      <c r="O83" s="18" t="str">
        <f t="shared" si="10"/>
        <v>115616000</v>
      </c>
      <c r="P83" t="str">
        <f t="shared" si="11"/>
        <v>10882P119535</v>
      </c>
      <c r="S83" t="str">
        <f t="shared" si="12"/>
        <v>1942</v>
      </c>
    </row>
    <row r="84" spans="1:19" ht="15.75">
      <c r="A84" s="1">
        <v>40191</v>
      </c>
      <c r="B84" t="s">
        <v>952</v>
      </c>
      <c r="C84" s="19">
        <f t="shared" si="9"/>
        <v>1157</v>
      </c>
      <c r="D84" s="1">
        <f t="shared" si="7"/>
        <v>40191</v>
      </c>
      <c r="E84">
        <v>8467</v>
      </c>
      <c r="F84" t="s">
        <v>1380</v>
      </c>
      <c r="G84" s="14" t="s">
        <v>278</v>
      </c>
      <c r="H84" t="s">
        <v>170</v>
      </c>
      <c r="J84" t="s">
        <v>1777</v>
      </c>
      <c r="K84" s="14">
        <v>1</v>
      </c>
      <c r="L84">
        <v>272.73</v>
      </c>
      <c r="M84">
        <f t="shared" si="8"/>
        <v>272.73</v>
      </c>
      <c r="N84" s="17">
        <f t="shared" si="13"/>
        <v>16000</v>
      </c>
      <c r="O84" s="18" t="str">
        <f t="shared" si="10"/>
        <v>115716000</v>
      </c>
      <c r="P84" t="str">
        <f t="shared" si="11"/>
        <v>80820D69D25053</v>
      </c>
      <c r="S84" t="str">
        <f t="shared" si="12"/>
        <v>1943</v>
      </c>
    </row>
    <row r="85" spans="1:19" ht="15.75">
      <c r="A85" s="1">
        <v>40191</v>
      </c>
      <c r="B85" t="s">
        <v>953</v>
      </c>
      <c r="C85" s="19">
        <f t="shared" si="9"/>
        <v>1158</v>
      </c>
      <c r="D85" s="1">
        <f t="shared" si="7"/>
        <v>40191</v>
      </c>
      <c r="E85">
        <v>13159</v>
      </c>
      <c r="F85" t="s">
        <v>1397</v>
      </c>
      <c r="G85" s="14" t="s">
        <v>786</v>
      </c>
      <c r="H85" t="s">
        <v>407</v>
      </c>
      <c r="J85" t="s">
        <v>430</v>
      </c>
      <c r="K85" s="14">
        <v>1</v>
      </c>
      <c r="L85">
        <v>613.64</v>
      </c>
      <c r="M85">
        <f t="shared" si="8"/>
        <v>613.64</v>
      </c>
      <c r="N85" s="17">
        <f t="shared" si="13"/>
        <v>16000</v>
      </c>
      <c r="O85" s="18" t="str">
        <f t="shared" si="10"/>
        <v>115816000</v>
      </c>
      <c r="P85" t="str">
        <f t="shared" si="11"/>
        <v>10802F36S06041</v>
      </c>
      <c r="S85" t="str">
        <f t="shared" si="12"/>
        <v>1944</v>
      </c>
    </row>
    <row r="86" spans="1:19" ht="15.75">
      <c r="A86" s="1">
        <v>40191</v>
      </c>
      <c r="B86" t="s">
        <v>954</v>
      </c>
      <c r="C86" s="19">
        <f t="shared" si="9"/>
        <v>1159</v>
      </c>
      <c r="D86" s="1">
        <f t="shared" si="7"/>
        <v>40191</v>
      </c>
      <c r="E86">
        <v>11202</v>
      </c>
      <c r="F86" t="s">
        <v>1379</v>
      </c>
      <c r="G86" s="14" t="s">
        <v>17</v>
      </c>
      <c r="H86" t="s">
        <v>18</v>
      </c>
      <c r="J86" t="s">
        <v>19</v>
      </c>
      <c r="K86" s="14">
        <v>1</v>
      </c>
      <c r="L86">
        <v>250</v>
      </c>
      <c r="M86">
        <f t="shared" si="8"/>
        <v>250</v>
      </c>
      <c r="N86" s="17">
        <f t="shared" si="13"/>
        <v>16000</v>
      </c>
      <c r="O86" s="18" t="str">
        <f t="shared" si="10"/>
        <v>115916000</v>
      </c>
      <c r="P86" t="str">
        <f t="shared" si="11"/>
        <v>10804E71J09006</v>
      </c>
      <c r="S86" t="str">
        <f t="shared" si="12"/>
        <v>1945</v>
      </c>
    </row>
    <row r="87" spans="1:19" ht="15.75">
      <c r="A87" s="1">
        <v>40191</v>
      </c>
      <c r="B87" t="s">
        <v>954</v>
      </c>
      <c r="C87" s="19">
        <f t="shared" si="9"/>
        <v>1159</v>
      </c>
      <c r="D87" s="1">
        <f t="shared" si="7"/>
        <v>40191</v>
      </c>
      <c r="E87">
        <v>11202</v>
      </c>
      <c r="F87" t="s">
        <v>1379</v>
      </c>
      <c r="G87" s="14" t="s">
        <v>68</v>
      </c>
      <c r="H87" t="s">
        <v>18</v>
      </c>
      <c r="J87" t="s">
        <v>19</v>
      </c>
      <c r="K87" s="14">
        <v>1</v>
      </c>
      <c r="L87">
        <v>250</v>
      </c>
      <c r="M87">
        <f t="shared" si="8"/>
        <v>250</v>
      </c>
      <c r="N87" s="17">
        <f t="shared" si="13"/>
        <v>17000</v>
      </c>
      <c r="O87" s="18" t="str">
        <f t="shared" si="10"/>
        <v>115917000</v>
      </c>
      <c r="P87" t="str">
        <f t="shared" si="11"/>
        <v>10804O76A48113</v>
      </c>
      <c r="S87" t="str">
        <f t="shared" si="12"/>
        <v>1945</v>
      </c>
    </row>
    <row r="88" spans="1:19" ht="15.75">
      <c r="A88" s="1">
        <v>40191</v>
      </c>
      <c r="B88" t="s">
        <v>954</v>
      </c>
      <c r="C88" s="19">
        <f t="shared" si="9"/>
        <v>1159</v>
      </c>
      <c r="D88" s="1">
        <f t="shared" si="7"/>
        <v>40191</v>
      </c>
      <c r="E88">
        <v>11202</v>
      </c>
      <c r="F88" t="s">
        <v>1379</v>
      </c>
      <c r="G88" s="14" t="s">
        <v>147</v>
      </c>
      <c r="H88" t="s">
        <v>18</v>
      </c>
      <c r="J88" t="s">
        <v>148</v>
      </c>
      <c r="K88" s="14">
        <v>1</v>
      </c>
      <c r="L88">
        <v>227.27</v>
      </c>
      <c r="M88">
        <f t="shared" si="8"/>
        <v>227.27</v>
      </c>
      <c r="N88" s="17">
        <f t="shared" si="13"/>
        <v>18000</v>
      </c>
      <c r="O88" s="18" t="str">
        <f t="shared" si="10"/>
        <v>115918000</v>
      </c>
      <c r="P88" t="str">
        <f t="shared" si="11"/>
        <v>10804O76B10476</v>
      </c>
      <c r="S88" t="str">
        <f t="shared" si="12"/>
        <v>1945</v>
      </c>
    </row>
    <row r="89" spans="1:19" ht="15.75">
      <c r="A89" s="1">
        <v>40191</v>
      </c>
      <c r="B89" t="s">
        <v>954</v>
      </c>
      <c r="C89" s="19">
        <f t="shared" si="9"/>
        <v>1159</v>
      </c>
      <c r="D89" s="1">
        <f t="shared" si="7"/>
        <v>40191</v>
      </c>
      <c r="E89">
        <v>11202</v>
      </c>
      <c r="F89" t="s">
        <v>1379</v>
      </c>
      <c r="G89" s="14" t="s">
        <v>141</v>
      </c>
      <c r="H89" t="s">
        <v>88</v>
      </c>
      <c r="J89" t="s">
        <v>65</v>
      </c>
      <c r="K89" s="14">
        <v>1</v>
      </c>
      <c r="L89">
        <v>227.27</v>
      </c>
      <c r="M89">
        <f t="shared" si="8"/>
        <v>227.27</v>
      </c>
      <c r="N89" s="17">
        <f t="shared" si="13"/>
        <v>19000</v>
      </c>
      <c r="O89" s="18" t="str">
        <f t="shared" si="10"/>
        <v>115919000</v>
      </c>
      <c r="P89" t="str">
        <f t="shared" si="11"/>
        <v>10804O76K06859</v>
      </c>
      <c r="S89" t="str">
        <f t="shared" si="12"/>
        <v>1945</v>
      </c>
    </row>
    <row r="90" spans="1:19" ht="15.75">
      <c r="A90" s="1">
        <v>40191</v>
      </c>
      <c r="B90" t="s">
        <v>954</v>
      </c>
      <c r="C90" s="19">
        <f t="shared" si="9"/>
        <v>1159</v>
      </c>
      <c r="D90" s="1">
        <f t="shared" si="7"/>
        <v>40191</v>
      </c>
      <c r="E90">
        <v>11202</v>
      </c>
      <c r="F90" t="s">
        <v>1379</v>
      </c>
      <c r="G90" s="14" t="s">
        <v>64</v>
      </c>
      <c r="H90" t="s">
        <v>18</v>
      </c>
      <c r="J90" t="s">
        <v>27</v>
      </c>
      <c r="K90" s="14">
        <v>1</v>
      </c>
      <c r="L90">
        <v>238.64</v>
      </c>
      <c r="M90">
        <f t="shared" si="8"/>
        <v>238.64</v>
      </c>
      <c r="N90" s="17">
        <f t="shared" si="13"/>
        <v>20000</v>
      </c>
      <c r="O90" s="18" t="str">
        <f t="shared" si="10"/>
        <v>115920000</v>
      </c>
      <c r="P90" t="str">
        <f t="shared" si="11"/>
        <v>10804O76K28368</v>
      </c>
      <c r="S90" t="str">
        <f t="shared" si="12"/>
        <v>1945</v>
      </c>
    </row>
    <row r="91" spans="1:19" ht="15.75">
      <c r="A91" s="1">
        <v>40191</v>
      </c>
      <c r="B91" t="s">
        <v>954</v>
      </c>
      <c r="C91" s="19">
        <f t="shared" si="9"/>
        <v>1159</v>
      </c>
      <c r="D91" s="1">
        <f t="shared" si="7"/>
        <v>40191</v>
      </c>
      <c r="E91">
        <v>11202</v>
      </c>
      <c r="F91" t="s">
        <v>1379</v>
      </c>
      <c r="G91" s="14" t="s">
        <v>48</v>
      </c>
      <c r="H91" t="s">
        <v>18</v>
      </c>
      <c r="J91" t="s">
        <v>27</v>
      </c>
      <c r="K91" s="14">
        <v>1</v>
      </c>
      <c r="L91">
        <v>250</v>
      </c>
      <c r="M91">
        <f t="shared" si="8"/>
        <v>250</v>
      </c>
      <c r="N91" s="17">
        <f t="shared" si="13"/>
        <v>21000</v>
      </c>
      <c r="O91" s="18" t="str">
        <f t="shared" si="10"/>
        <v>115921000</v>
      </c>
      <c r="P91" t="str">
        <f t="shared" si="11"/>
        <v>10804u90b10563</v>
      </c>
      <c r="S91" t="str">
        <f t="shared" si="12"/>
        <v>1945</v>
      </c>
    </row>
    <row r="92" spans="1:19" ht="15.75">
      <c r="A92" s="1">
        <v>40191</v>
      </c>
      <c r="B92" t="s">
        <v>954</v>
      </c>
      <c r="C92" s="19">
        <f t="shared" si="9"/>
        <v>1159</v>
      </c>
      <c r="D92" s="1">
        <f t="shared" si="7"/>
        <v>40191</v>
      </c>
      <c r="E92">
        <v>11202</v>
      </c>
      <c r="F92" t="s">
        <v>1379</v>
      </c>
      <c r="G92" s="14" t="s">
        <v>378</v>
      </c>
      <c r="H92" t="s">
        <v>18</v>
      </c>
      <c r="J92" t="s">
        <v>250</v>
      </c>
      <c r="K92" s="14">
        <v>1</v>
      </c>
      <c r="L92">
        <v>250</v>
      </c>
      <c r="M92">
        <f t="shared" si="8"/>
        <v>250</v>
      </c>
      <c r="N92" s="17">
        <f t="shared" si="13"/>
        <v>22000</v>
      </c>
      <c r="O92" s="18" t="str">
        <f t="shared" si="10"/>
        <v>115922000</v>
      </c>
      <c r="P92" t="str">
        <f t="shared" si="11"/>
        <v>10804U90C19873</v>
      </c>
      <c r="S92" t="str">
        <f t="shared" si="12"/>
        <v>1945</v>
      </c>
    </row>
    <row r="93" spans="1:19" ht="15.75">
      <c r="A93" s="1">
        <v>40191</v>
      </c>
      <c r="B93" t="s">
        <v>954</v>
      </c>
      <c r="C93" s="19">
        <f t="shared" si="9"/>
        <v>1159</v>
      </c>
      <c r="D93" s="1">
        <f t="shared" si="7"/>
        <v>40191</v>
      </c>
      <c r="E93">
        <v>11202</v>
      </c>
      <c r="F93" t="s">
        <v>1379</v>
      </c>
      <c r="G93" s="14" t="s">
        <v>43</v>
      </c>
      <c r="H93" t="s">
        <v>10</v>
      </c>
      <c r="J93" t="s">
        <v>129</v>
      </c>
      <c r="K93" s="14">
        <v>1</v>
      </c>
      <c r="L93">
        <v>295.45</v>
      </c>
      <c r="M93">
        <f t="shared" si="8"/>
        <v>295.45</v>
      </c>
      <c r="N93" s="17">
        <f t="shared" si="13"/>
        <v>23000</v>
      </c>
      <c r="O93" s="18" t="str">
        <f t="shared" si="10"/>
        <v>115923000</v>
      </c>
      <c r="P93" t="str">
        <f t="shared" si="11"/>
        <v>10812P01TH37</v>
      </c>
      <c r="S93" t="str">
        <f t="shared" si="12"/>
        <v>1945</v>
      </c>
    </row>
    <row r="94" spans="1:19" ht="15.75">
      <c r="A94" s="1">
        <v>40191</v>
      </c>
      <c r="B94" t="s">
        <v>954</v>
      </c>
      <c r="C94" s="19">
        <f t="shared" si="9"/>
        <v>1159</v>
      </c>
      <c r="D94" s="1">
        <f t="shared" si="7"/>
        <v>40191</v>
      </c>
      <c r="E94">
        <v>11202</v>
      </c>
      <c r="F94" t="s">
        <v>1379</v>
      </c>
      <c r="G94" s="14" t="s">
        <v>169</v>
      </c>
      <c r="H94" t="s">
        <v>170</v>
      </c>
      <c r="J94" t="s">
        <v>288</v>
      </c>
      <c r="K94" s="14">
        <v>1</v>
      </c>
      <c r="L94">
        <v>227.27</v>
      </c>
      <c r="M94">
        <f t="shared" si="8"/>
        <v>227.27</v>
      </c>
      <c r="N94" s="17">
        <f t="shared" si="13"/>
        <v>24000</v>
      </c>
      <c r="O94" s="18" t="str">
        <f t="shared" si="10"/>
        <v>115924000</v>
      </c>
      <c r="P94" t="str">
        <f t="shared" si="11"/>
        <v>80820B11K28360</v>
      </c>
      <c r="S94" t="str">
        <f t="shared" si="12"/>
        <v>1945</v>
      </c>
    </row>
    <row r="95" spans="1:19" ht="15.75">
      <c r="A95" s="1">
        <v>40191</v>
      </c>
      <c r="B95" t="s">
        <v>955</v>
      </c>
      <c r="C95" s="19">
        <f t="shared" si="9"/>
        <v>1160</v>
      </c>
      <c r="D95" s="1">
        <f t="shared" si="7"/>
        <v>40191</v>
      </c>
      <c r="E95">
        <v>13160</v>
      </c>
      <c r="F95" t="s">
        <v>517</v>
      </c>
      <c r="G95" s="14" t="s">
        <v>32</v>
      </c>
      <c r="H95" t="s">
        <v>15</v>
      </c>
      <c r="J95" t="s">
        <v>224</v>
      </c>
      <c r="K95" s="14">
        <v>1</v>
      </c>
      <c r="L95">
        <v>250</v>
      </c>
      <c r="M95">
        <f t="shared" si="8"/>
        <v>250</v>
      </c>
      <c r="N95" s="17">
        <f t="shared" si="13"/>
        <v>16000</v>
      </c>
      <c r="O95" s="18" t="str">
        <f t="shared" si="10"/>
        <v>116016000</v>
      </c>
      <c r="P95" t="str">
        <f t="shared" si="11"/>
        <v>10882P119522</v>
      </c>
      <c r="S95" t="str">
        <f t="shared" si="12"/>
        <v>1946</v>
      </c>
    </row>
    <row r="96" spans="1:19" ht="15.75">
      <c r="A96" s="1">
        <v>40191</v>
      </c>
      <c r="B96" t="s">
        <v>955</v>
      </c>
      <c r="C96" s="19">
        <f t="shared" si="9"/>
        <v>1160</v>
      </c>
      <c r="D96" s="1">
        <f t="shared" si="7"/>
        <v>40191</v>
      </c>
      <c r="E96">
        <v>13160</v>
      </c>
      <c r="F96" t="s">
        <v>517</v>
      </c>
      <c r="G96" s="14" t="s">
        <v>24</v>
      </c>
      <c r="H96" t="s">
        <v>15</v>
      </c>
      <c r="J96" t="s">
        <v>27</v>
      </c>
      <c r="K96" s="14">
        <v>1</v>
      </c>
      <c r="L96">
        <v>250</v>
      </c>
      <c r="M96">
        <f t="shared" si="8"/>
        <v>250</v>
      </c>
      <c r="N96" s="17">
        <f t="shared" si="13"/>
        <v>17000</v>
      </c>
      <c r="O96" s="18" t="str">
        <f t="shared" si="10"/>
        <v>116017000</v>
      </c>
      <c r="P96" t="str">
        <f t="shared" si="11"/>
        <v>10882P119535</v>
      </c>
      <c r="S96" t="str">
        <f t="shared" si="12"/>
        <v>1946</v>
      </c>
    </row>
    <row r="97" spans="1:19" ht="15.75">
      <c r="A97" s="1">
        <v>40191</v>
      </c>
      <c r="B97" t="s">
        <v>955</v>
      </c>
      <c r="C97" s="19">
        <f t="shared" si="9"/>
        <v>1160</v>
      </c>
      <c r="D97" s="1">
        <f t="shared" si="7"/>
        <v>40191</v>
      </c>
      <c r="E97">
        <v>13160</v>
      </c>
      <c r="F97" t="s">
        <v>517</v>
      </c>
      <c r="G97" s="14" t="s">
        <v>26</v>
      </c>
      <c r="H97" t="s">
        <v>15</v>
      </c>
      <c r="J97" t="s">
        <v>194</v>
      </c>
      <c r="K97" s="14">
        <v>1</v>
      </c>
      <c r="L97">
        <v>272.73</v>
      </c>
      <c r="M97">
        <f t="shared" si="8"/>
        <v>272.73</v>
      </c>
      <c r="N97" s="17">
        <f t="shared" si="13"/>
        <v>18000</v>
      </c>
      <c r="O97" s="18" t="str">
        <f t="shared" si="10"/>
        <v>116018000</v>
      </c>
      <c r="P97" t="str">
        <f t="shared" si="11"/>
        <v>10882P16TP06</v>
      </c>
      <c r="S97" t="str">
        <f t="shared" si="12"/>
        <v>1946</v>
      </c>
    </row>
    <row r="98" spans="1:19" ht="15.75">
      <c r="A98" s="1">
        <v>40191</v>
      </c>
      <c r="B98" t="s">
        <v>956</v>
      </c>
      <c r="C98" s="19">
        <f t="shared" si="9"/>
        <v>1161</v>
      </c>
      <c r="D98" s="1">
        <f t="shared" si="7"/>
        <v>40191</v>
      </c>
      <c r="E98">
        <v>7716</v>
      </c>
      <c r="F98" t="s">
        <v>1398</v>
      </c>
      <c r="G98" s="14" t="s">
        <v>57</v>
      </c>
      <c r="H98" t="s">
        <v>58</v>
      </c>
      <c r="J98" t="s">
        <v>242</v>
      </c>
      <c r="K98" s="14">
        <v>1</v>
      </c>
      <c r="L98">
        <v>204.55</v>
      </c>
      <c r="M98">
        <f t="shared" si="8"/>
        <v>204.55</v>
      </c>
      <c r="N98" s="17">
        <f t="shared" si="13"/>
        <v>16000</v>
      </c>
      <c r="O98" s="18" t="str">
        <f t="shared" si="10"/>
        <v>116116000</v>
      </c>
      <c r="P98" t="str">
        <f t="shared" si="11"/>
        <v>80817P209035</v>
      </c>
      <c r="S98" t="str">
        <f t="shared" si="12"/>
        <v>1947</v>
      </c>
    </row>
    <row r="99" spans="1:19" ht="15.75">
      <c r="A99" s="1">
        <v>40191</v>
      </c>
      <c r="B99" t="s">
        <v>956</v>
      </c>
      <c r="C99" s="19">
        <f t="shared" si="9"/>
        <v>1161</v>
      </c>
      <c r="D99" s="1">
        <f t="shared" si="7"/>
        <v>40191</v>
      </c>
      <c r="E99">
        <v>7716</v>
      </c>
      <c r="F99" t="s">
        <v>1398</v>
      </c>
      <c r="G99" s="14" t="s">
        <v>37</v>
      </c>
      <c r="H99" t="s">
        <v>38</v>
      </c>
      <c r="J99" t="s">
        <v>157</v>
      </c>
      <c r="K99" s="14">
        <v>1</v>
      </c>
      <c r="L99">
        <v>250</v>
      </c>
      <c r="M99">
        <f t="shared" si="8"/>
        <v>250</v>
      </c>
      <c r="N99" s="17">
        <f t="shared" si="13"/>
        <v>17000</v>
      </c>
      <c r="O99" s="18" t="str">
        <f t="shared" si="10"/>
        <v>116117000</v>
      </c>
      <c r="P99" t="str">
        <f t="shared" si="11"/>
        <v>80820F27B10573</v>
      </c>
      <c r="S99" t="str">
        <f t="shared" si="12"/>
        <v>1947</v>
      </c>
    </row>
    <row r="100" spans="1:19" ht="15.75">
      <c r="A100" s="1">
        <v>40191</v>
      </c>
      <c r="B100" t="s">
        <v>957</v>
      </c>
      <c r="C100" s="19">
        <f t="shared" si="9"/>
        <v>1162</v>
      </c>
      <c r="D100" s="1">
        <f t="shared" si="7"/>
        <v>40191</v>
      </c>
      <c r="E100">
        <v>7493</v>
      </c>
      <c r="F100" t="s">
        <v>1399</v>
      </c>
      <c r="G100" s="14" t="s">
        <v>1654</v>
      </c>
      <c r="H100" t="s">
        <v>407</v>
      </c>
      <c r="J100" t="s">
        <v>274</v>
      </c>
      <c r="K100" s="14">
        <v>1</v>
      </c>
      <c r="L100">
        <v>681.82</v>
      </c>
      <c r="M100">
        <f t="shared" si="8"/>
        <v>681.82</v>
      </c>
      <c r="N100" s="17">
        <f t="shared" si="13"/>
        <v>16000</v>
      </c>
      <c r="O100" s="18" t="str">
        <f t="shared" si="10"/>
        <v>116216000</v>
      </c>
      <c r="P100" t="str">
        <f t="shared" si="11"/>
        <v>10802F17C09239</v>
      </c>
      <c r="S100" t="str">
        <f t="shared" si="12"/>
        <v>1948</v>
      </c>
    </row>
    <row r="101" spans="1:19" ht="15.75">
      <c r="A101" s="1">
        <v>40191</v>
      </c>
      <c r="B101" t="s">
        <v>957</v>
      </c>
      <c r="C101" s="19">
        <f t="shared" si="9"/>
        <v>1162</v>
      </c>
      <c r="D101" s="1">
        <f t="shared" si="7"/>
        <v>40191</v>
      </c>
      <c r="E101">
        <v>7493</v>
      </c>
      <c r="F101" t="s">
        <v>1399</v>
      </c>
      <c r="G101" s="14" t="s">
        <v>147</v>
      </c>
      <c r="H101" t="s">
        <v>18</v>
      </c>
      <c r="J101" t="s">
        <v>250</v>
      </c>
      <c r="K101" s="14">
        <v>1</v>
      </c>
      <c r="L101">
        <v>227.27</v>
      </c>
      <c r="M101">
        <f t="shared" si="8"/>
        <v>227.27</v>
      </c>
      <c r="N101" s="17">
        <f t="shared" si="13"/>
        <v>17000</v>
      </c>
      <c r="O101" s="18" t="str">
        <f t="shared" si="10"/>
        <v>116217000</v>
      </c>
      <c r="P101" t="str">
        <f t="shared" si="11"/>
        <v>10804O76B10476</v>
      </c>
      <c r="S101" t="str">
        <f t="shared" si="12"/>
        <v>1948</v>
      </c>
    </row>
    <row r="102" spans="1:19" ht="15.75">
      <c r="A102" s="1">
        <v>40191</v>
      </c>
      <c r="B102" t="s">
        <v>958</v>
      </c>
      <c r="C102" s="19">
        <f t="shared" si="9"/>
        <v>1163</v>
      </c>
      <c r="D102" s="1">
        <f t="shared" si="7"/>
        <v>40191</v>
      </c>
      <c r="E102">
        <v>13165</v>
      </c>
      <c r="F102" t="s">
        <v>1400</v>
      </c>
      <c r="G102" s="14" t="s">
        <v>1641</v>
      </c>
      <c r="H102" t="s">
        <v>13</v>
      </c>
      <c r="J102" t="s">
        <v>79</v>
      </c>
      <c r="K102" s="14">
        <v>1</v>
      </c>
      <c r="L102">
        <v>318.18</v>
      </c>
      <c r="M102">
        <f t="shared" si="8"/>
        <v>318.18</v>
      </c>
      <c r="N102" s="17">
        <f t="shared" si="13"/>
        <v>16000</v>
      </c>
      <c r="O102" s="18" t="str">
        <f t="shared" si="10"/>
        <v>116316000</v>
      </c>
      <c r="P102" t="str">
        <f t="shared" si="11"/>
        <v>10880P019501</v>
      </c>
      <c r="S102" t="str">
        <f t="shared" si="12"/>
        <v>1949</v>
      </c>
    </row>
    <row r="103" spans="1:19" ht="15.75">
      <c r="A103" s="1">
        <v>40191</v>
      </c>
      <c r="B103" t="s">
        <v>959</v>
      </c>
      <c r="C103" s="19">
        <f t="shared" si="9"/>
        <v>1164</v>
      </c>
      <c r="D103" s="1">
        <f t="shared" si="7"/>
        <v>40191</v>
      </c>
      <c r="E103">
        <v>13167</v>
      </c>
      <c r="F103" t="s">
        <v>1401</v>
      </c>
      <c r="G103" s="14" t="s">
        <v>1655</v>
      </c>
      <c r="H103" t="s">
        <v>10</v>
      </c>
      <c r="J103" t="s">
        <v>207</v>
      </c>
      <c r="K103" s="14">
        <v>1</v>
      </c>
      <c r="L103">
        <v>295.45</v>
      </c>
      <c r="M103">
        <f t="shared" si="8"/>
        <v>295.45</v>
      </c>
      <c r="N103" s="17">
        <f t="shared" si="13"/>
        <v>16000</v>
      </c>
      <c r="O103" s="18" t="str">
        <f t="shared" si="10"/>
        <v>116416000</v>
      </c>
      <c r="P103" t="str">
        <f t="shared" si="11"/>
        <v>10812P018505</v>
      </c>
      <c r="S103" t="str">
        <f t="shared" si="12"/>
        <v>1950</v>
      </c>
    </row>
    <row r="104" spans="1:19" ht="15.75">
      <c r="A104" s="1">
        <v>40191</v>
      </c>
      <c r="B104" t="s">
        <v>960</v>
      </c>
      <c r="C104" s="19">
        <f t="shared" si="9"/>
        <v>1165</v>
      </c>
      <c r="D104" s="1">
        <f t="shared" si="7"/>
        <v>40191</v>
      </c>
      <c r="E104">
        <v>10101</v>
      </c>
      <c r="F104" t="s">
        <v>1402</v>
      </c>
      <c r="G104" s="14" t="s">
        <v>1656</v>
      </c>
      <c r="H104" t="s">
        <v>18</v>
      </c>
      <c r="J104" t="s">
        <v>174</v>
      </c>
      <c r="K104" s="14">
        <v>1</v>
      </c>
      <c r="L104">
        <v>238.64</v>
      </c>
      <c r="M104">
        <f t="shared" si="8"/>
        <v>238.64</v>
      </c>
      <c r="N104" s="17">
        <f t="shared" si="13"/>
        <v>16000</v>
      </c>
      <c r="O104" s="18" t="str">
        <f t="shared" si="10"/>
        <v>116516000</v>
      </c>
      <c r="P104" t="str">
        <f t="shared" si="11"/>
        <v>10804O76C19578</v>
      </c>
      <c r="S104" t="str">
        <f t="shared" si="12"/>
        <v>1951</v>
      </c>
    </row>
    <row r="105" spans="1:19" ht="15.75">
      <c r="A105" s="1">
        <v>40191</v>
      </c>
      <c r="B105" t="s">
        <v>960</v>
      </c>
      <c r="C105" s="19">
        <f t="shared" si="9"/>
        <v>1165</v>
      </c>
      <c r="D105" s="1">
        <f t="shared" si="7"/>
        <v>40191</v>
      </c>
      <c r="E105">
        <v>10101</v>
      </c>
      <c r="F105" t="s">
        <v>1402</v>
      </c>
      <c r="G105" s="14" t="s">
        <v>48</v>
      </c>
      <c r="H105" t="s">
        <v>18</v>
      </c>
      <c r="J105" t="s">
        <v>194</v>
      </c>
      <c r="K105" s="14">
        <v>1</v>
      </c>
      <c r="L105">
        <v>250</v>
      </c>
      <c r="M105">
        <f t="shared" si="8"/>
        <v>250</v>
      </c>
      <c r="N105" s="17">
        <f t="shared" si="13"/>
        <v>17000</v>
      </c>
      <c r="O105" s="18" t="str">
        <f t="shared" si="10"/>
        <v>116517000</v>
      </c>
      <c r="P105" t="str">
        <f t="shared" si="11"/>
        <v>10804u90b10563</v>
      </c>
      <c r="S105" t="str">
        <f t="shared" si="12"/>
        <v>1951</v>
      </c>
    </row>
    <row r="106" spans="1:19" ht="15.75">
      <c r="A106" s="1">
        <v>40191</v>
      </c>
      <c r="B106" t="s">
        <v>960</v>
      </c>
      <c r="C106" s="19">
        <f t="shared" si="9"/>
        <v>1165</v>
      </c>
      <c r="D106" s="1">
        <f t="shared" si="7"/>
        <v>40191</v>
      </c>
      <c r="E106">
        <v>10101</v>
      </c>
      <c r="F106" t="s">
        <v>1402</v>
      </c>
      <c r="G106" s="14" t="s">
        <v>70</v>
      </c>
      <c r="H106" t="s">
        <v>15</v>
      </c>
      <c r="J106" t="s">
        <v>31</v>
      </c>
      <c r="K106" s="14">
        <v>1</v>
      </c>
      <c r="L106">
        <v>272.73</v>
      </c>
      <c r="M106">
        <f t="shared" si="8"/>
        <v>272.73</v>
      </c>
      <c r="N106" s="17">
        <f t="shared" si="13"/>
        <v>18000</v>
      </c>
      <c r="O106" s="18" t="str">
        <f t="shared" si="10"/>
        <v>116518000</v>
      </c>
      <c r="P106" t="str">
        <f t="shared" si="11"/>
        <v>10882P119528</v>
      </c>
      <c r="S106" t="str">
        <f t="shared" si="12"/>
        <v>1951</v>
      </c>
    </row>
    <row r="107" spans="1:19" ht="15.75">
      <c r="A107" s="1">
        <v>40191</v>
      </c>
      <c r="B107" t="s">
        <v>961</v>
      </c>
      <c r="C107" s="19">
        <f t="shared" si="9"/>
        <v>1166</v>
      </c>
      <c r="D107" s="1">
        <f t="shared" si="7"/>
        <v>40191</v>
      </c>
      <c r="E107">
        <v>7173</v>
      </c>
      <c r="F107" t="s">
        <v>1403</v>
      </c>
      <c r="G107" s="14" t="s">
        <v>734</v>
      </c>
      <c r="H107" t="s">
        <v>735</v>
      </c>
      <c r="J107" t="s">
        <v>233</v>
      </c>
      <c r="K107" s="14">
        <v>1</v>
      </c>
      <c r="L107" s="2">
        <v>1363.64</v>
      </c>
      <c r="M107">
        <f t="shared" si="8"/>
        <v>1363.64</v>
      </c>
      <c r="N107" s="17">
        <f t="shared" si="13"/>
        <v>16000</v>
      </c>
      <c r="O107" s="18" t="str">
        <f t="shared" si="10"/>
        <v>116616000</v>
      </c>
      <c r="P107" t="str">
        <f t="shared" si="11"/>
        <v>10805C11J02585</v>
      </c>
      <c r="S107" t="str">
        <f t="shared" si="12"/>
        <v>1952</v>
      </c>
    </row>
    <row r="108" spans="1:19" ht="15.75">
      <c r="A108" s="1">
        <v>40191</v>
      </c>
      <c r="B108" t="s">
        <v>962</v>
      </c>
      <c r="C108" s="19">
        <f t="shared" si="9"/>
        <v>1167</v>
      </c>
      <c r="D108" s="1">
        <f t="shared" si="7"/>
        <v>40191</v>
      </c>
      <c r="E108">
        <v>13173</v>
      </c>
      <c r="F108" t="s">
        <v>1404</v>
      </c>
      <c r="G108" s="14" t="s">
        <v>46</v>
      </c>
      <c r="H108" t="s">
        <v>18</v>
      </c>
      <c r="J108" t="s">
        <v>251</v>
      </c>
      <c r="K108" s="14">
        <v>1</v>
      </c>
      <c r="L108">
        <v>250</v>
      </c>
      <c r="M108">
        <f t="shared" si="8"/>
        <v>250</v>
      </c>
      <c r="N108" s="17">
        <f t="shared" si="13"/>
        <v>16000</v>
      </c>
      <c r="O108" s="18" t="str">
        <f t="shared" si="10"/>
        <v>116716000</v>
      </c>
      <c r="P108" t="str">
        <f t="shared" si="11"/>
        <v>10804o76k28365</v>
      </c>
      <c r="S108" t="str">
        <f t="shared" si="12"/>
        <v>1953</v>
      </c>
    </row>
    <row r="109" spans="1:19" ht="15.75">
      <c r="A109" s="1">
        <v>40191</v>
      </c>
      <c r="B109" t="s">
        <v>962</v>
      </c>
      <c r="C109" s="19">
        <f t="shared" si="9"/>
        <v>1167</v>
      </c>
      <c r="D109" s="1">
        <f t="shared" si="7"/>
        <v>40191</v>
      </c>
      <c r="E109">
        <v>13173</v>
      </c>
      <c r="F109" t="s">
        <v>1404</v>
      </c>
      <c r="G109" s="14" t="s">
        <v>43</v>
      </c>
      <c r="H109" t="s">
        <v>10</v>
      </c>
      <c r="J109" t="s">
        <v>251</v>
      </c>
      <c r="K109" s="14">
        <v>1</v>
      </c>
      <c r="L109">
        <v>295.45</v>
      </c>
      <c r="M109">
        <f t="shared" si="8"/>
        <v>295.45</v>
      </c>
      <c r="N109" s="17">
        <f t="shared" si="13"/>
        <v>17000</v>
      </c>
      <c r="O109" s="18" t="str">
        <f t="shared" si="10"/>
        <v>116717000</v>
      </c>
      <c r="P109" t="str">
        <f t="shared" si="11"/>
        <v>10812P01TH37</v>
      </c>
      <c r="S109" t="str">
        <f t="shared" si="12"/>
        <v>1953</v>
      </c>
    </row>
    <row r="110" spans="1:19" ht="15.75">
      <c r="A110" s="1">
        <v>40191</v>
      </c>
      <c r="B110" t="s">
        <v>963</v>
      </c>
      <c r="C110" s="19">
        <f t="shared" si="9"/>
        <v>1168</v>
      </c>
      <c r="D110" s="1">
        <f t="shared" si="7"/>
        <v>40191</v>
      </c>
      <c r="E110">
        <v>8624</v>
      </c>
      <c r="F110" t="s">
        <v>1405</v>
      </c>
      <c r="G110" s="14" t="s">
        <v>48</v>
      </c>
      <c r="H110" t="s">
        <v>18</v>
      </c>
      <c r="J110" t="s">
        <v>49</v>
      </c>
      <c r="K110" s="14">
        <v>1</v>
      </c>
      <c r="L110">
        <v>250</v>
      </c>
      <c r="M110">
        <f t="shared" si="8"/>
        <v>250</v>
      </c>
      <c r="N110" s="17">
        <f t="shared" si="13"/>
        <v>16000</v>
      </c>
      <c r="O110" s="18" t="str">
        <f t="shared" si="10"/>
        <v>116816000</v>
      </c>
      <c r="P110" t="str">
        <f t="shared" si="11"/>
        <v>10804u90b10563</v>
      </c>
      <c r="S110" t="str">
        <f t="shared" si="12"/>
        <v>1954</v>
      </c>
    </row>
    <row r="111" spans="1:19" ht="15.75">
      <c r="A111" s="1">
        <v>40191</v>
      </c>
      <c r="B111" t="s">
        <v>963</v>
      </c>
      <c r="C111" s="19">
        <f t="shared" si="9"/>
        <v>1168</v>
      </c>
      <c r="D111" s="1">
        <f t="shared" si="7"/>
        <v>40191</v>
      </c>
      <c r="E111">
        <v>8624</v>
      </c>
      <c r="F111" t="s">
        <v>1405</v>
      </c>
      <c r="G111" s="14" t="s">
        <v>20</v>
      </c>
      <c r="H111" t="s">
        <v>13</v>
      </c>
      <c r="J111" t="s">
        <v>79</v>
      </c>
      <c r="K111" s="14">
        <v>1</v>
      </c>
      <c r="L111">
        <v>318.18</v>
      </c>
      <c r="M111">
        <f t="shared" si="8"/>
        <v>318.18</v>
      </c>
      <c r="N111" s="17">
        <f t="shared" si="13"/>
        <v>17000</v>
      </c>
      <c r="O111" s="18" t="str">
        <f t="shared" si="10"/>
        <v>116817000</v>
      </c>
      <c r="P111" t="str">
        <f t="shared" si="11"/>
        <v>10880P019504</v>
      </c>
      <c r="S111" t="str">
        <f t="shared" si="12"/>
        <v>1954</v>
      </c>
    </row>
    <row r="112" spans="1:19" ht="15.75">
      <c r="A112" s="1">
        <v>40191</v>
      </c>
      <c r="B112" t="s">
        <v>963</v>
      </c>
      <c r="C112" s="19">
        <f t="shared" si="9"/>
        <v>1168</v>
      </c>
      <c r="D112" s="1">
        <f t="shared" si="7"/>
        <v>40191</v>
      </c>
      <c r="E112">
        <v>8624</v>
      </c>
      <c r="F112" t="s">
        <v>1405</v>
      </c>
      <c r="G112" s="14" t="s">
        <v>85</v>
      </c>
      <c r="H112" t="s">
        <v>13</v>
      </c>
      <c r="J112" t="s">
        <v>79</v>
      </c>
      <c r="K112" s="14">
        <v>1</v>
      </c>
      <c r="L112">
        <v>295.45</v>
      </c>
      <c r="M112">
        <f t="shared" si="8"/>
        <v>295.45</v>
      </c>
      <c r="N112" s="17">
        <f t="shared" si="13"/>
        <v>18000</v>
      </c>
      <c r="O112" s="18" t="str">
        <f t="shared" si="10"/>
        <v>116818000</v>
      </c>
      <c r="P112" t="str">
        <f t="shared" si="11"/>
        <v>10880P019505</v>
      </c>
      <c r="S112" t="str">
        <f t="shared" si="12"/>
        <v>1954</v>
      </c>
    </row>
    <row r="113" spans="1:19" ht="15.75">
      <c r="A113" s="1">
        <v>40191</v>
      </c>
      <c r="B113" t="s">
        <v>963</v>
      </c>
      <c r="C113" s="19">
        <f t="shared" si="9"/>
        <v>1168</v>
      </c>
      <c r="D113" s="1">
        <f t="shared" si="7"/>
        <v>40191</v>
      </c>
      <c r="E113">
        <v>8624</v>
      </c>
      <c r="F113" t="s">
        <v>1405</v>
      </c>
      <c r="G113" s="14" t="s">
        <v>70</v>
      </c>
      <c r="H113" t="s">
        <v>15</v>
      </c>
      <c r="J113" t="s">
        <v>27</v>
      </c>
      <c r="K113" s="14">
        <v>1</v>
      </c>
      <c r="L113">
        <v>272.73</v>
      </c>
      <c r="M113">
        <f t="shared" si="8"/>
        <v>272.73</v>
      </c>
      <c r="N113" s="17">
        <f t="shared" si="13"/>
        <v>19000</v>
      </c>
      <c r="O113" s="18" t="str">
        <f t="shared" si="10"/>
        <v>116819000</v>
      </c>
      <c r="P113" t="str">
        <f t="shared" si="11"/>
        <v>10882P119528</v>
      </c>
      <c r="S113" t="str">
        <f t="shared" si="12"/>
        <v>1954</v>
      </c>
    </row>
    <row r="114" spans="1:19" ht="15.75">
      <c r="A114" s="1">
        <v>40191</v>
      </c>
      <c r="B114" t="s">
        <v>964</v>
      </c>
      <c r="C114" s="19">
        <f t="shared" si="9"/>
        <v>1169</v>
      </c>
      <c r="D114" s="1">
        <f t="shared" si="7"/>
        <v>40191</v>
      </c>
      <c r="E114">
        <v>13172</v>
      </c>
      <c r="F114" t="s">
        <v>1406</v>
      </c>
      <c r="G114" s="14" t="s">
        <v>215</v>
      </c>
      <c r="H114" t="s">
        <v>18</v>
      </c>
      <c r="J114" t="s">
        <v>27</v>
      </c>
      <c r="K114" s="14">
        <v>1</v>
      </c>
      <c r="L114">
        <v>250</v>
      </c>
      <c r="M114">
        <f t="shared" si="8"/>
        <v>250</v>
      </c>
      <c r="N114" s="17">
        <f t="shared" si="13"/>
        <v>16000</v>
      </c>
      <c r="O114" s="18" t="str">
        <f t="shared" si="10"/>
        <v>116916000</v>
      </c>
      <c r="P114" t="str">
        <f t="shared" si="11"/>
        <v>10804e71a48112</v>
      </c>
      <c r="S114" t="str">
        <f t="shared" si="12"/>
        <v>1955</v>
      </c>
    </row>
    <row r="115" spans="1:19" ht="15.75">
      <c r="A115" s="1">
        <v>40191</v>
      </c>
      <c r="B115" t="s">
        <v>964</v>
      </c>
      <c r="C115" s="19">
        <f t="shared" si="9"/>
        <v>1169</v>
      </c>
      <c r="D115" s="1">
        <f t="shared" si="7"/>
        <v>40191</v>
      </c>
      <c r="E115">
        <v>13172</v>
      </c>
      <c r="F115" t="s">
        <v>1406</v>
      </c>
      <c r="G115" s="14" t="s">
        <v>132</v>
      </c>
      <c r="H115" t="s">
        <v>18</v>
      </c>
      <c r="J115" t="s">
        <v>51</v>
      </c>
      <c r="K115" s="14">
        <v>1</v>
      </c>
      <c r="L115">
        <v>250</v>
      </c>
      <c r="M115">
        <f t="shared" si="8"/>
        <v>250</v>
      </c>
      <c r="N115" s="17">
        <f t="shared" si="13"/>
        <v>17000</v>
      </c>
      <c r="O115" s="18" t="str">
        <f t="shared" si="10"/>
        <v>116917000</v>
      </c>
      <c r="P115" t="str">
        <f t="shared" si="11"/>
        <v>10804E72B10580</v>
      </c>
      <c r="S115" t="str">
        <f t="shared" si="12"/>
        <v>1955</v>
      </c>
    </row>
    <row r="116" spans="1:19" ht="15.75">
      <c r="A116" s="1">
        <v>40191</v>
      </c>
      <c r="B116" t="s">
        <v>964</v>
      </c>
      <c r="C116" s="19">
        <f t="shared" si="9"/>
        <v>1169</v>
      </c>
      <c r="D116" s="1">
        <f t="shared" si="7"/>
        <v>40191</v>
      </c>
      <c r="E116">
        <v>13172</v>
      </c>
      <c r="F116" t="s">
        <v>1406</v>
      </c>
      <c r="G116" s="14" t="s">
        <v>127</v>
      </c>
      <c r="H116" t="s">
        <v>82</v>
      </c>
      <c r="J116" t="s">
        <v>19</v>
      </c>
      <c r="K116" s="14">
        <v>1</v>
      </c>
      <c r="L116">
        <v>159.09</v>
      </c>
      <c r="M116">
        <f t="shared" si="8"/>
        <v>159.09</v>
      </c>
      <c r="N116" s="17">
        <f t="shared" si="13"/>
        <v>18000</v>
      </c>
      <c r="O116" s="18" t="str">
        <f t="shared" si="10"/>
        <v>116918000</v>
      </c>
      <c r="P116" t="str">
        <f t="shared" si="11"/>
        <v>10811P23TP03</v>
      </c>
      <c r="S116" t="str">
        <f t="shared" si="12"/>
        <v>1955</v>
      </c>
    </row>
    <row r="117" spans="1:19" ht="15.75">
      <c r="A117" s="1">
        <v>40191</v>
      </c>
      <c r="B117" t="s">
        <v>964</v>
      </c>
      <c r="C117" s="19">
        <f t="shared" si="9"/>
        <v>1169</v>
      </c>
      <c r="D117" s="1">
        <f t="shared" si="7"/>
        <v>40191</v>
      </c>
      <c r="E117">
        <v>13172</v>
      </c>
      <c r="F117" t="s">
        <v>1406</v>
      </c>
      <c r="G117" s="14" t="s">
        <v>43</v>
      </c>
      <c r="H117" t="s">
        <v>10</v>
      </c>
      <c r="J117" t="s">
        <v>27</v>
      </c>
      <c r="K117" s="14">
        <v>1</v>
      </c>
      <c r="L117">
        <v>295.45</v>
      </c>
      <c r="M117">
        <f t="shared" si="8"/>
        <v>295.45</v>
      </c>
      <c r="N117" s="17">
        <f t="shared" si="13"/>
        <v>19000</v>
      </c>
      <c r="O117" s="18" t="str">
        <f t="shared" si="10"/>
        <v>116919000</v>
      </c>
      <c r="P117" t="str">
        <f t="shared" si="11"/>
        <v>10812P01TH37</v>
      </c>
      <c r="S117" t="str">
        <f t="shared" si="12"/>
        <v>1955</v>
      </c>
    </row>
    <row r="118" spans="1:19" ht="15.75">
      <c r="A118" s="1">
        <v>40191</v>
      </c>
      <c r="B118" t="s">
        <v>964</v>
      </c>
      <c r="C118" s="19">
        <f t="shared" si="9"/>
        <v>1169</v>
      </c>
      <c r="D118" s="1">
        <f t="shared" si="7"/>
        <v>40191</v>
      </c>
      <c r="E118">
        <v>13172</v>
      </c>
      <c r="F118" t="s">
        <v>1406</v>
      </c>
      <c r="G118" s="14" t="s">
        <v>1657</v>
      </c>
      <c r="H118" t="s">
        <v>35</v>
      </c>
      <c r="J118" t="s">
        <v>11</v>
      </c>
      <c r="K118" s="14">
        <v>1</v>
      </c>
      <c r="L118">
        <v>250</v>
      </c>
      <c r="M118">
        <f t="shared" si="8"/>
        <v>250</v>
      </c>
      <c r="N118" s="17">
        <f t="shared" si="13"/>
        <v>20000</v>
      </c>
      <c r="O118" s="18" t="str">
        <f t="shared" si="10"/>
        <v>116920000</v>
      </c>
      <c r="P118" t="str">
        <f t="shared" si="11"/>
        <v>10819P088006</v>
      </c>
      <c r="S118" t="str">
        <f t="shared" si="12"/>
        <v>1955</v>
      </c>
    </row>
    <row r="119" spans="1:19" ht="15.75">
      <c r="A119" s="1">
        <v>40191</v>
      </c>
      <c r="B119" t="s">
        <v>964</v>
      </c>
      <c r="C119" s="19">
        <f t="shared" si="9"/>
        <v>1169</v>
      </c>
      <c r="D119" s="1">
        <f t="shared" si="7"/>
        <v>40191</v>
      </c>
      <c r="E119">
        <v>13172</v>
      </c>
      <c r="F119" t="s">
        <v>1406</v>
      </c>
      <c r="G119" s="14" t="s">
        <v>1658</v>
      </c>
      <c r="H119" t="s">
        <v>22</v>
      </c>
      <c r="J119" t="s">
        <v>131</v>
      </c>
      <c r="K119" s="14">
        <v>1</v>
      </c>
      <c r="L119">
        <v>227.27</v>
      </c>
      <c r="M119">
        <f t="shared" si="8"/>
        <v>227.27</v>
      </c>
      <c r="N119" s="17">
        <f t="shared" si="13"/>
        <v>21000</v>
      </c>
      <c r="O119" s="18" t="str">
        <f t="shared" si="10"/>
        <v>116921000</v>
      </c>
      <c r="P119" t="str">
        <f t="shared" si="11"/>
        <v>10836p028011</v>
      </c>
      <c r="S119" t="str">
        <f t="shared" si="12"/>
        <v>1955</v>
      </c>
    </row>
    <row r="120" spans="1:19" ht="15.75">
      <c r="A120" s="1">
        <v>40191</v>
      </c>
      <c r="B120" t="s">
        <v>964</v>
      </c>
      <c r="C120" s="19">
        <f t="shared" si="9"/>
        <v>1169</v>
      </c>
      <c r="D120" s="1">
        <f t="shared" si="7"/>
        <v>40191</v>
      </c>
      <c r="E120">
        <v>13172</v>
      </c>
      <c r="F120" t="s">
        <v>1406</v>
      </c>
      <c r="G120" s="14" t="s">
        <v>70</v>
      </c>
      <c r="H120" t="s">
        <v>15</v>
      </c>
      <c r="J120" t="s">
        <v>19</v>
      </c>
      <c r="K120" s="14">
        <v>1</v>
      </c>
      <c r="L120">
        <v>272.73</v>
      </c>
      <c r="M120">
        <f t="shared" si="8"/>
        <v>272.73</v>
      </c>
      <c r="N120" s="17">
        <f t="shared" si="13"/>
        <v>22000</v>
      </c>
      <c r="O120" s="18" t="str">
        <f t="shared" si="10"/>
        <v>116922000</v>
      </c>
      <c r="P120" t="str">
        <f t="shared" si="11"/>
        <v>10882P119528</v>
      </c>
      <c r="S120" t="str">
        <f t="shared" si="12"/>
        <v>1955</v>
      </c>
    </row>
    <row r="121" spans="1:19" ht="15.75">
      <c r="A121" s="1">
        <v>40191</v>
      </c>
      <c r="B121" t="s">
        <v>964</v>
      </c>
      <c r="C121" s="19">
        <f t="shared" si="9"/>
        <v>1169</v>
      </c>
      <c r="D121" s="1">
        <f t="shared" si="7"/>
        <v>40191</v>
      </c>
      <c r="E121">
        <v>13172</v>
      </c>
      <c r="F121" t="s">
        <v>1406</v>
      </c>
      <c r="G121" s="14" t="s">
        <v>1659</v>
      </c>
      <c r="H121" t="s">
        <v>116</v>
      </c>
      <c r="J121" t="s">
        <v>113</v>
      </c>
      <c r="K121" s="14">
        <v>1</v>
      </c>
      <c r="L121">
        <v>250</v>
      </c>
      <c r="M121">
        <f t="shared" si="8"/>
        <v>250</v>
      </c>
      <c r="N121" s="17">
        <f t="shared" si="13"/>
        <v>23000</v>
      </c>
      <c r="O121" s="18" t="str">
        <f t="shared" si="10"/>
        <v>116923000</v>
      </c>
      <c r="P121" t="str">
        <f t="shared" si="11"/>
        <v>80818P029002</v>
      </c>
      <c r="S121" t="str">
        <f t="shared" si="12"/>
        <v>1955</v>
      </c>
    </row>
    <row r="122" spans="1:19" ht="15.75">
      <c r="A122" s="1">
        <v>40191</v>
      </c>
      <c r="B122" t="s">
        <v>964</v>
      </c>
      <c r="C122" s="19">
        <f t="shared" si="9"/>
        <v>1169</v>
      </c>
      <c r="D122" s="1">
        <f t="shared" si="7"/>
        <v>40191</v>
      </c>
      <c r="E122">
        <v>13172</v>
      </c>
      <c r="F122" t="s">
        <v>1406</v>
      </c>
      <c r="G122" s="14" t="s">
        <v>247</v>
      </c>
      <c r="H122" t="s">
        <v>38</v>
      </c>
      <c r="J122" t="s">
        <v>309</v>
      </c>
      <c r="K122" s="14">
        <v>1</v>
      </c>
      <c r="L122">
        <v>215.91</v>
      </c>
      <c r="M122">
        <f t="shared" si="8"/>
        <v>215.91</v>
      </c>
      <c r="N122" s="17">
        <f t="shared" si="13"/>
        <v>24000</v>
      </c>
      <c r="O122" s="18" t="str">
        <f t="shared" si="10"/>
        <v>116924000</v>
      </c>
      <c r="P122" t="str">
        <f t="shared" si="11"/>
        <v>80820B50BC03</v>
      </c>
      <c r="S122" t="str">
        <f t="shared" si="12"/>
        <v>1955</v>
      </c>
    </row>
    <row r="123" spans="1:19" ht="15.75">
      <c r="A123" s="1">
        <v>40191</v>
      </c>
      <c r="B123" t="s">
        <v>964</v>
      </c>
      <c r="C123" s="19">
        <f t="shared" si="9"/>
        <v>1169</v>
      </c>
      <c r="D123" s="1">
        <f t="shared" si="7"/>
        <v>40191</v>
      </c>
      <c r="E123">
        <v>13172</v>
      </c>
      <c r="F123" t="s">
        <v>1406</v>
      </c>
      <c r="G123" s="14" t="s">
        <v>143</v>
      </c>
      <c r="H123" t="s">
        <v>38</v>
      </c>
      <c r="J123" t="s">
        <v>1778</v>
      </c>
      <c r="K123" s="14">
        <v>1</v>
      </c>
      <c r="L123">
        <v>227.27</v>
      </c>
      <c r="M123">
        <f t="shared" si="8"/>
        <v>227.27</v>
      </c>
      <c r="N123" s="17">
        <f t="shared" si="13"/>
        <v>25000</v>
      </c>
      <c r="O123" s="18" t="str">
        <f t="shared" si="10"/>
        <v>116925000</v>
      </c>
      <c r="P123" t="str">
        <f t="shared" si="11"/>
        <v>80820B50O17024</v>
      </c>
      <c r="S123" t="str">
        <f t="shared" si="12"/>
        <v>1955</v>
      </c>
    </row>
    <row r="124" spans="1:19" ht="15.75">
      <c r="A124" s="1">
        <v>40191</v>
      </c>
      <c r="B124" t="s">
        <v>965</v>
      </c>
      <c r="C124" s="19">
        <f t="shared" si="9"/>
        <v>1170</v>
      </c>
      <c r="D124" s="1">
        <f t="shared" si="7"/>
        <v>40191</v>
      </c>
      <c r="E124">
        <v>9440</v>
      </c>
      <c r="F124" t="s">
        <v>1386</v>
      </c>
      <c r="G124" s="14" t="s">
        <v>1660</v>
      </c>
      <c r="H124" t="s">
        <v>1661</v>
      </c>
      <c r="J124" t="s">
        <v>1779</v>
      </c>
      <c r="K124" s="14">
        <v>1</v>
      </c>
      <c r="L124">
        <v>22.73</v>
      </c>
      <c r="M124">
        <f t="shared" si="8"/>
        <v>22.73</v>
      </c>
      <c r="N124" s="17">
        <f t="shared" si="13"/>
        <v>16000</v>
      </c>
      <c r="O124" s="18" t="str">
        <f t="shared" si="10"/>
        <v>117016000</v>
      </c>
      <c r="P124" t="str">
        <f t="shared" si="11"/>
        <v>10813P02 7607</v>
      </c>
      <c r="S124" t="str">
        <f t="shared" si="12"/>
        <v>1956</v>
      </c>
    </row>
    <row r="125" spans="1:19" ht="15.75">
      <c r="A125" s="1">
        <v>40191</v>
      </c>
      <c r="B125" t="s">
        <v>965</v>
      </c>
      <c r="C125" s="19">
        <f t="shared" si="9"/>
        <v>1170</v>
      </c>
      <c r="D125" s="1">
        <f t="shared" si="7"/>
        <v>40191</v>
      </c>
      <c r="E125">
        <v>9440</v>
      </c>
      <c r="F125" t="s">
        <v>1386</v>
      </c>
      <c r="G125" s="14" t="s">
        <v>1660</v>
      </c>
      <c r="H125" t="s">
        <v>1661</v>
      </c>
      <c r="J125" t="s">
        <v>1779</v>
      </c>
      <c r="K125" s="14">
        <v>1</v>
      </c>
      <c r="L125">
        <v>22.73</v>
      </c>
      <c r="M125">
        <f t="shared" si="8"/>
        <v>22.73</v>
      </c>
      <c r="N125" s="17">
        <f t="shared" si="13"/>
        <v>17000</v>
      </c>
      <c r="O125" s="18" t="str">
        <f t="shared" si="10"/>
        <v>117017000</v>
      </c>
      <c r="P125" t="str">
        <f t="shared" si="11"/>
        <v>10813P02 7607</v>
      </c>
      <c r="S125" t="str">
        <f t="shared" si="12"/>
        <v>1956</v>
      </c>
    </row>
    <row r="126" spans="1:19" ht="15.75">
      <c r="A126" s="1">
        <v>40191</v>
      </c>
      <c r="B126" t="s">
        <v>966</v>
      </c>
      <c r="C126" s="19">
        <f t="shared" si="9"/>
        <v>1171</v>
      </c>
      <c r="D126" s="1">
        <f t="shared" si="7"/>
        <v>40191</v>
      </c>
      <c r="E126">
        <v>9013</v>
      </c>
      <c r="F126" t="s">
        <v>1407</v>
      </c>
      <c r="G126" s="14" t="s">
        <v>46</v>
      </c>
      <c r="H126" t="s">
        <v>18</v>
      </c>
      <c r="J126" t="s">
        <v>459</v>
      </c>
      <c r="K126" s="14">
        <v>1</v>
      </c>
      <c r="L126">
        <v>250</v>
      </c>
      <c r="M126">
        <f t="shared" si="8"/>
        <v>250</v>
      </c>
      <c r="N126" s="17">
        <f t="shared" si="13"/>
        <v>16000</v>
      </c>
      <c r="O126" s="18" t="str">
        <f t="shared" si="10"/>
        <v>117116000</v>
      </c>
      <c r="P126" t="str">
        <f t="shared" si="11"/>
        <v>10804o76k28365</v>
      </c>
      <c r="S126" t="str">
        <f t="shared" si="12"/>
        <v>1957</v>
      </c>
    </row>
    <row r="127" spans="1:19" ht="15.75">
      <c r="A127" s="1">
        <v>40191</v>
      </c>
      <c r="B127" t="s">
        <v>966</v>
      </c>
      <c r="C127" s="19">
        <f t="shared" si="9"/>
        <v>1171</v>
      </c>
      <c r="D127" s="1">
        <f t="shared" si="7"/>
        <v>40191</v>
      </c>
      <c r="E127">
        <v>9013</v>
      </c>
      <c r="F127" t="s">
        <v>1407</v>
      </c>
      <c r="G127" s="14" t="s">
        <v>46</v>
      </c>
      <c r="H127" t="s">
        <v>18</v>
      </c>
      <c r="J127" t="s">
        <v>47</v>
      </c>
      <c r="K127" s="14">
        <v>1</v>
      </c>
      <c r="L127">
        <v>250</v>
      </c>
      <c r="M127">
        <f t="shared" si="8"/>
        <v>250</v>
      </c>
      <c r="N127" s="17">
        <f t="shared" si="13"/>
        <v>17000</v>
      </c>
      <c r="O127" s="18" t="str">
        <f t="shared" si="10"/>
        <v>117117000</v>
      </c>
      <c r="P127" t="str">
        <f t="shared" si="11"/>
        <v>10804o76k28365</v>
      </c>
      <c r="S127" t="str">
        <f t="shared" si="12"/>
        <v>1957</v>
      </c>
    </row>
    <row r="128" spans="1:19" ht="15.75">
      <c r="A128" s="1">
        <v>40191</v>
      </c>
      <c r="B128" t="s">
        <v>966</v>
      </c>
      <c r="C128" s="19">
        <f t="shared" si="9"/>
        <v>1171</v>
      </c>
      <c r="D128" s="1">
        <f t="shared" si="7"/>
        <v>40191</v>
      </c>
      <c r="E128">
        <v>9013</v>
      </c>
      <c r="F128" t="s">
        <v>1407</v>
      </c>
      <c r="G128" s="14" t="s">
        <v>46</v>
      </c>
      <c r="H128" t="s">
        <v>18</v>
      </c>
      <c r="J128" t="s">
        <v>53</v>
      </c>
      <c r="K128" s="14">
        <v>1</v>
      </c>
      <c r="L128">
        <v>250</v>
      </c>
      <c r="M128">
        <f t="shared" si="8"/>
        <v>250</v>
      </c>
      <c r="N128" s="17">
        <f t="shared" si="13"/>
        <v>18000</v>
      </c>
      <c r="O128" s="18" t="str">
        <f t="shared" si="10"/>
        <v>117118000</v>
      </c>
      <c r="P128" t="str">
        <f t="shared" si="11"/>
        <v>10804o76k28365</v>
      </c>
      <c r="S128" t="str">
        <f t="shared" si="12"/>
        <v>1957</v>
      </c>
    </row>
    <row r="129" spans="1:19" ht="15.75">
      <c r="A129" s="1">
        <v>40191</v>
      </c>
      <c r="B129" t="s">
        <v>966</v>
      </c>
      <c r="C129" s="19">
        <f t="shared" si="9"/>
        <v>1171</v>
      </c>
      <c r="D129" s="1">
        <f t="shared" si="7"/>
        <v>40191</v>
      </c>
      <c r="E129">
        <v>9013</v>
      </c>
      <c r="F129" t="s">
        <v>1407</v>
      </c>
      <c r="G129" s="14" t="s">
        <v>46</v>
      </c>
      <c r="H129" t="s">
        <v>18</v>
      </c>
      <c r="J129" t="s">
        <v>63</v>
      </c>
      <c r="K129" s="14">
        <v>1</v>
      </c>
      <c r="L129">
        <v>250</v>
      </c>
      <c r="M129">
        <f t="shared" si="8"/>
        <v>250</v>
      </c>
      <c r="N129" s="17">
        <f t="shared" si="13"/>
        <v>19000</v>
      </c>
      <c r="O129" s="18" t="str">
        <f t="shared" si="10"/>
        <v>117119000</v>
      </c>
      <c r="P129" t="str">
        <f t="shared" si="11"/>
        <v>10804o76k28365</v>
      </c>
      <c r="S129" t="str">
        <f t="shared" si="12"/>
        <v>1957</v>
      </c>
    </row>
    <row r="130" spans="1:19" ht="15.75">
      <c r="A130" s="1">
        <v>40191</v>
      </c>
      <c r="B130" t="s">
        <v>966</v>
      </c>
      <c r="C130" s="19">
        <f t="shared" si="9"/>
        <v>1171</v>
      </c>
      <c r="D130" s="1">
        <f t="shared" si="7"/>
        <v>40191</v>
      </c>
      <c r="E130">
        <v>9013</v>
      </c>
      <c r="F130" t="s">
        <v>1407</v>
      </c>
      <c r="G130" s="14" t="s">
        <v>1662</v>
      </c>
      <c r="H130" t="s">
        <v>137</v>
      </c>
      <c r="J130" t="s">
        <v>1780</v>
      </c>
      <c r="K130" s="14">
        <v>1</v>
      </c>
      <c r="L130">
        <v>22.73</v>
      </c>
      <c r="M130">
        <f t="shared" si="8"/>
        <v>22.73</v>
      </c>
      <c r="N130" s="17">
        <f t="shared" si="13"/>
        <v>20000</v>
      </c>
      <c r="O130" s="18" t="str">
        <f t="shared" si="10"/>
        <v>117120000</v>
      </c>
      <c r="P130" t="str">
        <f t="shared" si="11"/>
        <v>10871P01 7609</v>
      </c>
      <c r="S130" t="str">
        <f t="shared" si="12"/>
        <v>1957</v>
      </c>
    </row>
    <row r="131" spans="1:19" ht="15.75">
      <c r="A131" s="1">
        <v>40191</v>
      </c>
      <c r="B131" t="s">
        <v>966</v>
      </c>
      <c r="C131" s="19">
        <f t="shared" si="9"/>
        <v>1171</v>
      </c>
      <c r="D131" s="1">
        <f t="shared" si="7"/>
        <v>40191</v>
      </c>
      <c r="E131">
        <v>9013</v>
      </c>
      <c r="F131" t="s">
        <v>1407</v>
      </c>
      <c r="G131" s="14" t="s">
        <v>1662</v>
      </c>
      <c r="H131" t="s">
        <v>137</v>
      </c>
      <c r="J131" t="s">
        <v>1781</v>
      </c>
      <c r="K131" s="14">
        <v>1</v>
      </c>
      <c r="L131">
        <v>22.73</v>
      </c>
      <c r="M131">
        <f t="shared" si="8"/>
        <v>22.73</v>
      </c>
      <c r="N131" s="17">
        <f t="shared" si="13"/>
        <v>21000</v>
      </c>
      <c r="O131" s="18" t="str">
        <f t="shared" si="10"/>
        <v>117121000</v>
      </c>
      <c r="P131" t="str">
        <f t="shared" si="11"/>
        <v>10871P01 7609</v>
      </c>
      <c r="S131" t="str">
        <f t="shared" si="12"/>
        <v>1957</v>
      </c>
    </row>
    <row r="132" spans="1:19" ht="15.75">
      <c r="A132" s="1">
        <v>40191</v>
      </c>
      <c r="B132" t="s">
        <v>966</v>
      </c>
      <c r="C132" s="19">
        <f t="shared" si="9"/>
        <v>1171</v>
      </c>
      <c r="D132" s="1">
        <f t="shared" ref="D132:D195" si="14">+A132</f>
        <v>40191</v>
      </c>
      <c r="E132">
        <v>9013</v>
      </c>
      <c r="F132" t="s">
        <v>1407</v>
      </c>
      <c r="G132" s="14" t="s">
        <v>1662</v>
      </c>
      <c r="H132" t="s">
        <v>137</v>
      </c>
      <c r="J132" t="s">
        <v>830</v>
      </c>
      <c r="K132" s="14">
        <v>1</v>
      </c>
      <c r="L132">
        <v>22.73</v>
      </c>
      <c r="M132">
        <f t="shared" ref="M132:M195" si="15">K132*L132</f>
        <v>22.73</v>
      </c>
      <c r="N132" s="17">
        <f t="shared" si="13"/>
        <v>22000</v>
      </c>
      <c r="O132" s="18" t="str">
        <f t="shared" si="10"/>
        <v>117122000</v>
      </c>
      <c r="P132" t="str">
        <f t="shared" si="11"/>
        <v>10871P01 7609</v>
      </c>
      <c r="S132" t="str">
        <f t="shared" si="12"/>
        <v>1957</v>
      </c>
    </row>
    <row r="133" spans="1:19" ht="15.75">
      <c r="A133" s="1">
        <v>40191</v>
      </c>
      <c r="B133" t="s">
        <v>966</v>
      </c>
      <c r="C133" s="19">
        <f t="shared" ref="C133:C196" si="16">IF(S132=S133,C132,C132+1)</f>
        <v>1171</v>
      </c>
      <c r="D133" s="1">
        <f t="shared" si="14"/>
        <v>40191</v>
      </c>
      <c r="E133">
        <v>9013</v>
      </c>
      <c r="F133" t="s">
        <v>1407</v>
      </c>
      <c r="G133" s="14" t="s">
        <v>26</v>
      </c>
      <c r="H133" t="s">
        <v>15</v>
      </c>
      <c r="J133" t="s">
        <v>27</v>
      </c>
      <c r="K133" s="14">
        <v>1</v>
      </c>
      <c r="L133">
        <v>272.73</v>
      </c>
      <c r="M133">
        <f t="shared" si="15"/>
        <v>272.73</v>
      </c>
      <c r="N133" s="17">
        <f t="shared" si="13"/>
        <v>23000</v>
      </c>
      <c r="O133" s="18" t="str">
        <f t="shared" ref="O133:O196" si="17">CONCATENATE(C133,N133)</f>
        <v>117123000</v>
      </c>
      <c r="P133" t="str">
        <f t="shared" ref="P133:P196" si="18">+G133</f>
        <v>10882P16TP06</v>
      </c>
      <c r="S133" t="str">
        <f t="shared" ref="S133:S196" si="19">MID(B133,12,15)</f>
        <v>1957</v>
      </c>
    </row>
    <row r="134" spans="1:19" ht="15.75">
      <c r="A134" s="1">
        <v>40191</v>
      </c>
      <c r="B134" t="s">
        <v>966</v>
      </c>
      <c r="C134" s="19">
        <f t="shared" si="16"/>
        <v>1171</v>
      </c>
      <c r="D134" s="1">
        <f t="shared" si="14"/>
        <v>40191</v>
      </c>
      <c r="E134">
        <v>9013</v>
      </c>
      <c r="F134" t="s">
        <v>1407</v>
      </c>
      <c r="G134" s="14" t="s">
        <v>37</v>
      </c>
      <c r="H134" t="s">
        <v>38</v>
      </c>
      <c r="J134" t="s">
        <v>118</v>
      </c>
      <c r="K134" s="14">
        <v>1</v>
      </c>
      <c r="L134">
        <v>250</v>
      </c>
      <c r="M134">
        <f t="shared" si="15"/>
        <v>250</v>
      </c>
      <c r="N134" s="17">
        <f t="shared" si="13"/>
        <v>24000</v>
      </c>
      <c r="O134" s="18" t="str">
        <f t="shared" si="17"/>
        <v>117124000</v>
      </c>
      <c r="P134" t="str">
        <f t="shared" si="18"/>
        <v>80820F27B10573</v>
      </c>
      <c r="S134" t="str">
        <f t="shared" si="19"/>
        <v>1957</v>
      </c>
    </row>
    <row r="135" spans="1:19" ht="15.75">
      <c r="A135" s="1">
        <v>40191</v>
      </c>
      <c r="B135" t="s">
        <v>966</v>
      </c>
      <c r="C135" s="19">
        <f t="shared" si="16"/>
        <v>1171</v>
      </c>
      <c r="D135" s="1">
        <f t="shared" si="14"/>
        <v>40191</v>
      </c>
      <c r="E135">
        <v>9013</v>
      </c>
      <c r="F135" t="s">
        <v>1407</v>
      </c>
      <c r="G135" s="14" t="s">
        <v>37</v>
      </c>
      <c r="H135" t="s">
        <v>38</v>
      </c>
      <c r="J135" t="s">
        <v>196</v>
      </c>
      <c r="K135" s="14">
        <v>1</v>
      </c>
      <c r="L135">
        <v>250</v>
      </c>
      <c r="M135">
        <f t="shared" si="15"/>
        <v>250</v>
      </c>
      <c r="N135" s="17">
        <f t="shared" ref="N135:N198" si="20">IF(C135=C134,N134+1000,$N$2)</f>
        <v>25000</v>
      </c>
      <c r="O135" s="18" t="str">
        <f t="shared" si="17"/>
        <v>117125000</v>
      </c>
      <c r="P135" t="str">
        <f t="shared" si="18"/>
        <v>80820F27B10573</v>
      </c>
      <c r="S135" t="str">
        <f t="shared" si="19"/>
        <v>1957</v>
      </c>
    </row>
    <row r="136" spans="1:19" ht="15.75">
      <c r="A136" s="1">
        <v>40191</v>
      </c>
      <c r="B136" t="s">
        <v>966</v>
      </c>
      <c r="C136" s="19">
        <f t="shared" si="16"/>
        <v>1171</v>
      </c>
      <c r="D136" s="1">
        <f t="shared" si="14"/>
        <v>40191</v>
      </c>
      <c r="E136">
        <v>9013</v>
      </c>
      <c r="F136" t="s">
        <v>1407</v>
      </c>
      <c r="G136" s="14" t="s">
        <v>37</v>
      </c>
      <c r="H136" t="s">
        <v>38</v>
      </c>
      <c r="J136" t="s">
        <v>152</v>
      </c>
      <c r="K136" s="14">
        <v>1</v>
      </c>
      <c r="L136">
        <v>250</v>
      </c>
      <c r="M136">
        <f t="shared" si="15"/>
        <v>250</v>
      </c>
      <c r="N136" s="17">
        <f t="shared" si="20"/>
        <v>26000</v>
      </c>
      <c r="O136" s="18" t="str">
        <f t="shared" si="17"/>
        <v>117126000</v>
      </c>
      <c r="P136" t="str">
        <f t="shared" si="18"/>
        <v>80820F27B10573</v>
      </c>
      <c r="S136" t="str">
        <f t="shared" si="19"/>
        <v>1957</v>
      </c>
    </row>
    <row r="137" spans="1:19" ht="15.75">
      <c r="A137" s="1">
        <v>40191</v>
      </c>
      <c r="B137" t="s">
        <v>966</v>
      </c>
      <c r="C137" s="19">
        <f t="shared" si="16"/>
        <v>1171</v>
      </c>
      <c r="D137" s="1">
        <f t="shared" si="14"/>
        <v>40191</v>
      </c>
      <c r="E137">
        <v>9013</v>
      </c>
      <c r="F137" t="s">
        <v>1407</v>
      </c>
      <c r="G137" s="14" t="s">
        <v>153</v>
      </c>
      <c r="H137" t="s">
        <v>38</v>
      </c>
      <c r="J137" t="s">
        <v>196</v>
      </c>
      <c r="K137" s="14">
        <v>1</v>
      </c>
      <c r="L137">
        <v>250</v>
      </c>
      <c r="M137">
        <f t="shared" si="15"/>
        <v>250</v>
      </c>
      <c r="N137" s="17">
        <f t="shared" si="20"/>
        <v>27000</v>
      </c>
      <c r="O137" s="18" t="str">
        <f t="shared" si="17"/>
        <v>117127000</v>
      </c>
      <c r="P137" t="str">
        <f t="shared" si="18"/>
        <v>80820F27J09008</v>
      </c>
      <c r="S137" t="str">
        <f t="shared" si="19"/>
        <v>1957</v>
      </c>
    </row>
    <row r="138" spans="1:19" ht="15.75">
      <c r="A138" s="1">
        <v>40191</v>
      </c>
      <c r="B138" t="s">
        <v>966</v>
      </c>
      <c r="C138" s="19">
        <f t="shared" si="16"/>
        <v>1171</v>
      </c>
      <c r="D138" s="1">
        <f t="shared" si="14"/>
        <v>40191</v>
      </c>
      <c r="E138">
        <v>9013</v>
      </c>
      <c r="F138" t="s">
        <v>1407</v>
      </c>
      <c r="G138" s="14" t="s">
        <v>218</v>
      </c>
      <c r="H138" t="s">
        <v>22</v>
      </c>
      <c r="J138" t="s">
        <v>149</v>
      </c>
      <c r="K138" s="14">
        <v>1</v>
      </c>
      <c r="L138">
        <v>295.45</v>
      </c>
      <c r="M138">
        <f t="shared" si="15"/>
        <v>295.45</v>
      </c>
      <c r="N138" s="17">
        <f t="shared" si="20"/>
        <v>28000</v>
      </c>
      <c r="O138" s="18" t="str">
        <f t="shared" si="17"/>
        <v>117128000</v>
      </c>
      <c r="P138" t="str">
        <f t="shared" si="18"/>
        <v>80836P029009</v>
      </c>
      <c r="S138" t="str">
        <f t="shared" si="19"/>
        <v>1957</v>
      </c>
    </row>
    <row r="139" spans="1:19" ht="15.75">
      <c r="A139" s="1">
        <v>40191</v>
      </c>
      <c r="B139" t="s">
        <v>966</v>
      </c>
      <c r="C139" s="19">
        <f t="shared" si="16"/>
        <v>1171</v>
      </c>
      <c r="D139" s="1">
        <f t="shared" si="14"/>
        <v>40191</v>
      </c>
      <c r="E139">
        <v>9013</v>
      </c>
      <c r="F139" t="s">
        <v>1407</v>
      </c>
      <c r="G139" s="14" t="s">
        <v>179</v>
      </c>
      <c r="H139" t="s">
        <v>29</v>
      </c>
      <c r="J139" t="s">
        <v>219</v>
      </c>
      <c r="K139" s="14">
        <v>1</v>
      </c>
      <c r="L139">
        <v>318.18</v>
      </c>
      <c r="M139">
        <f t="shared" si="15"/>
        <v>318.18</v>
      </c>
      <c r="N139" s="17">
        <f t="shared" si="20"/>
        <v>29000</v>
      </c>
      <c r="O139" s="18" t="str">
        <f t="shared" si="17"/>
        <v>117129000</v>
      </c>
      <c r="P139" t="str">
        <f t="shared" si="18"/>
        <v>80841P018522</v>
      </c>
      <c r="S139" t="str">
        <f t="shared" si="19"/>
        <v>1957</v>
      </c>
    </row>
    <row r="140" spans="1:19" ht="15.75">
      <c r="A140" s="1">
        <v>40191</v>
      </c>
      <c r="B140" t="s">
        <v>966</v>
      </c>
      <c r="C140" s="19">
        <f t="shared" si="16"/>
        <v>1171</v>
      </c>
      <c r="D140" s="1">
        <f t="shared" si="14"/>
        <v>40191</v>
      </c>
      <c r="E140">
        <v>9013</v>
      </c>
      <c r="F140" t="s">
        <v>1407</v>
      </c>
      <c r="G140" s="14" t="s">
        <v>55</v>
      </c>
      <c r="H140" t="s">
        <v>29</v>
      </c>
      <c r="J140" t="s">
        <v>219</v>
      </c>
      <c r="K140" s="14">
        <v>1</v>
      </c>
      <c r="L140">
        <v>318.18</v>
      </c>
      <c r="M140">
        <f t="shared" si="15"/>
        <v>318.18</v>
      </c>
      <c r="N140" s="17">
        <f t="shared" si="20"/>
        <v>30000</v>
      </c>
      <c r="O140" s="18" t="str">
        <f t="shared" si="17"/>
        <v>117130000</v>
      </c>
      <c r="P140" t="str">
        <f t="shared" si="18"/>
        <v>80841P019501</v>
      </c>
      <c r="S140" t="str">
        <f t="shared" si="19"/>
        <v>1957</v>
      </c>
    </row>
    <row r="141" spans="1:19" ht="15.75">
      <c r="A141" s="1">
        <v>40191</v>
      </c>
      <c r="B141" t="s">
        <v>967</v>
      </c>
      <c r="C141" s="19">
        <f t="shared" si="16"/>
        <v>1172</v>
      </c>
      <c r="D141" s="1">
        <f t="shared" si="14"/>
        <v>40191</v>
      </c>
      <c r="E141">
        <v>13172</v>
      </c>
      <c r="F141" t="s">
        <v>1406</v>
      </c>
      <c r="G141" s="14" t="s">
        <v>64</v>
      </c>
      <c r="H141" t="s">
        <v>18</v>
      </c>
      <c r="J141" t="s">
        <v>194</v>
      </c>
      <c r="K141" s="14">
        <v>1</v>
      </c>
      <c r="L141">
        <v>238.64</v>
      </c>
      <c r="M141">
        <f t="shared" si="15"/>
        <v>238.64</v>
      </c>
      <c r="N141" s="17">
        <f t="shared" si="20"/>
        <v>16000</v>
      </c>
      <c r="O141" s="18" t="str">
        <f t="shared" si="17"/>
        <v>117216000</v>
      </c>
      <c r="P141" t="str">
        <f t="shared" si="18"/>
        <v>10804O76K28368</v>
      </c>
      <c r="S141" t="str">
        <f t="shared" si="19"/>
        <v>1958</v>
      </c>
    </row>
    <row r="142" spans="1:19" ht="15.75">
      <c r="A142" s="1">
        <v>40191</v>
      </c>
      <c r="B142" t="s">
        <v>968</v>
      </c>
      <c r="C142" s="19">
        <f t="shared" si="16"/>
        <v>1173</v>
      </c>
      <c r="D142" s="1">
        <f t="shared" si="14"/>
        <v>40191</v>
      </c>
      <c r="E142">
        <v>13172</v>
      </c>
      <c r="F142" t="s">
        <v>1406</v>
      </c>
      <c r="G142" s="14" t="s">
        <v>1663</v>
      </c>
      <c r="H142" t="s">
        <v>137</v>
      </c>
      <c r="J142" t="s">
        <v>879</v>
      </c>
      <c r="K142" s="14">
        <v>1</v>
      </c>
      <c r="L142">
        <v>22.73</v>
      </c>
      <c r="M142">
        <f t="shared" si="15"/>
        <v>22.73</v>
      </c>
      <c r="N142" s="17">
        <f t="shared" si="20"/>
        <v>16000</v>
      </c>
      <c r="O142" s="18" t="str">
        <f t="shared" si="17"/>
        <v>117316000</v>
      </c>
      <c r="P142" t="str">
        <f t="shared" si="18"/>
        <v>10871p01 7602</v>
      </c>
      <c r="S142" t="str">
        <f t="shared" si="19"/>
        <v>1959</v>
      </c>
    </row>
    <row r="143" spans="1:19" ht="15.75">
      <c r="A143" s="1">
        <v>40191</v>
      </c>
      <c r="B143" t="s">
        <v>968</v>
      </c>
      <c r="C143" s="19">
        <f t="shared" si="16"/>
        <v>1173</v>
      </c>
      <c r="D143" s="1">
        <f t="shared" si="14"/>
        <v>40191</v>
      </c>
      <c r="E143">
        <v>13172</v>
      </c>
      <c r="F143" t="s">
        <v>1406</v>
      </c>
      <c r="G143" s="14" t="s">
        <v>1662</v>
      </c>
      <c r="H143" t="s">
        <v>137</v>
      </c>
      <c r="J143" t="s">
        <v>1782</v>
      </c>
      <c r="K143" s="14">
        <v>1</v>
      </c>
      <c r="L143">
        <v>22.73</v>
      </c>
      <c r="M143">
        <f t="shared" si="15"/>
        <v>22.73</v>
      </c>
      <c r="N143" s="17">
        <f t="shared" si="20"/>
        <v>17000</v>
      </c>
      <c r="O143" s="18" t="str">
        <f t="shared" si="17"/>
        <v>117317000</v>
      </c>
      <c r="P143" t="str">
        <f t="shared" si="18"/>
        <v>10871P01 7609</v>
      </c>
      <c r="S143" t="str">
        <f t="shared" si="19"/>
        <v>1959</v>
      </c>
    </row>
    <row r="144" spans="1:19" ht="15.75">
      <c r="A144" s="1">
        <v>40191</v>
      </c>
      <c r="B144" t="s">
        <v>968</v>
      </c>
      <c r="C144" s="19">
        <f t="shared" si="16"/>
        <v>1173</v>
      </c>
      <c r="D144" s="1">
        <f t="shared" si="14"/>
        <v>40191</v>
      </c>
      <c r="E144">
        <v>13172</v>
      </c>
      <c r="F144" t="s">
        <v>1406</v>
      </c>
      <c r="G144" s="14" t="s">
        <v>1662</v>
      </c>
      <c r="H144" t="s">
        <v>137</v>
      </c>
      <c r="J144" t="s">
        <v>139</v>
      </c>
      <c r="K144" s="14">
        <v>1</v>
      </c>
      <c r="L144">
        <v>22.73</v>
      </c>
      <c r="M144">
        <f t="shared" si="15"/>
        <v>22.73</v>
      </c>
      <c r="N144" s="17">
        <f t="shared" si="20"/>
        <v>18000</v>
      </c>
      <c r="O144" s="18" t="str">
        <f t="shared" si="17"/>
        <v>117318000</v>
      </c>
      <c r="P144" t="str">
        <f t="shared" si="18"/>
        <v>10871P01 7609</v>
      </c>
      <c r="S144" t="str">
        <f t="shared" si="19"/>
        <v>1959</v>
      </c>
    </row>
    <row r="145" spans="1:19" ht="15.75">
      <c r="A145" s="1">
        <v>40191</v>
      </c>
      <c r="B145" t="s">
        <v>969</v>
      </c>
      <c r="C145" s="19">
        <f t="shared" si="16"/>
        <v>1174</v>
      </c>
      <c r="D145" s="1">
        <f t="shared" si="14"/>
        <v>40191</v>
      </c>
      <c r="E145">
        <v>7284</v>
      </c>
      <c r="F145" t="s">
        <v>1408</v>
      </c>
      <c r="G145" s="14" t="s">
        <v>85</v>
      </c>
      <c r="H145" t="s">
        <v>13</v>
      </c>
      <c r="J145" t="s">
        <v>14</v>
      </c>
      <c r="K145" s="14">
        <v>1</v>
      </c>
      <c r="L145">
        <v>295.45</v>
      </c>
      <c r="M145">
        <f t="shared" si="15"/>
        <v>295.45</v>
      </c>
      <c r="N145" s="17">
        <f t="shared" si="20"/>
        <v>16000</v>
      </c>
      <c r="O145" s="18" t="str">
        <f t="shared" si="17"/>
        <v>117416000</v>
      </c>
      <c r="P145" t="str">
        <f t="shared" si="18"/>
        <v>10880P019505</v>
      </c>
      <c r="S145" t="str">
        <f t="shared" si="19"/>
        <v>1960</v>
      </c>
    </row>
    <row r="146" spans="1:19" ht="15.75">
      <c r="A146" s="1">
        <v>40192</v>
      </c>
      <c r="B146" t="s">
        <v>970</v>
      </c>
      <c r="C146" s="19">
        <f t="shared" si="16"/>
        <v>1175</v>
      </c>
      <c r="D146" s="1">
        <f t="shared" si="14"/>
        <v>40192</v>
      </c>
      <c r="E146">
        <v>11633</v>
      </c>
      <c r="F146" t="s">
        <v>1359</v>
      </c>
      <c r="G146" s="14" t="s">
        <v>64</v>
      </c>
      <c r="H146" t="s">
        <v>18</v>
      </c>
      <c r="J146" t="s">
        <v>53</v>
      </c>
      <c r="K146" s="14">
        <v>1</v>
      </c>
      <c r="L146">
        <v>238.64</v>
      </c>
      <c r="M146">
        <f t="shared" si="15"/>
        <v>238.64</v>
      </c>
      <c r="N146" s="17">
        <f t="shared" si="20"/>
        <v>16000</v>
      </c>
      <c r="O146" s="18" t="str">
        <f t="shared" si="17"/>
        <v>117516000</v>
      </c>
      <c r="P146" t="str">
        <f t="shared" si="18"/>
        <v>10804O76K28368</v>
      </c>
      <c r="S146" t="str">
        <f t="shared" si="19"/>
        <v>1961</v>
      </c>
    </row>
    <row r="147" spans="1:19" ht="15.75">
      <c r="A147" s="1">
        <v>40192</v>
      </c>
      <c r="B147" t="s">
        <v>971</v>
      </c>
      <c r="C147" s="19">
        <f t="shared" si="16"/>
        <v>1176</v>
      </c>
      <c r="D147" s="1">
        <f t="shared" si="14"/>
        <v>40192</v>
      </c>
      <c r="E147">
        <v>7284</v>
      </c>
      <c r="F147" t="s">
        <v>1408</v>
      </c>
      <c r="G147" s="14" t="s">
        <v>75</v>
      </c>
      <c r="H147" t="s">
        <v>76</v>
      </c>
      <c r="J147" t="s">
        <v>871</v>
      </c>
      <c r="K147" s="14">
        <v>1</v>
      </c>
      <c r="L147">
        <v>250</v>
      </c>
      <c r="M147">
        <f t="shared" si="15"/>
        <v>250</v>
      </c>
      <c r="N147" s="17">
        <f t="shared" si="20"/>
        <v>16000</v>
      </c>
      <c r="O147" s="18" t="str">
        <f t="shared" si="17"/>
        <v>117616000</v>
      </c>
      <c r="P147" t="str">
        <f t="shared" si="18"/>
        <v>10814S029578</v>
      </c>
      <c r="S147" t="str">
        <f t="shared" si="19"/>
        <v>1962</v>
      </c>
    </row>
    <row r="148" spans="1:19" ht="15.75">
      <c r="A148" s="1">
        <v>40192</v>
      </c>
      <c r="B148" t="s">
        <v>972</v>
      </c>
      <c r="C148" s="19">
        <f t="shared" si="16"/>
        <v>1177</v>
      </c>
      <c r="D148" s="1">
        <f t="shared" si="14"/>
        <v>40192</v>
      </c>
      <c r="E148">
        <v>7716</v>
      </c>
      <c r="F148" t="s">
        <v>1398</v>
      </c>
      <c r="G148" s="14" t="s">
        <v>40</v>
      </c>
      <c r="H148" t="s">
        <v>35</v>
      </c>
      <c r="J148" t="s">
        <v>25</v>
      </c>
      <c r="K148" s="14">
        <v>1</v>
      </c>
      <c r="L148">
        <v>250</v>
      </c>
      <c r="M148">
        <f t="shared" si="15"/>
        <v>250</v>
      </c>
      <c r="N148" s="17">
        <f t="shared" si="20"/>
        <v>16000</v>
      </c>
      <c r="O148" s="18" t="str">
        <f t="shared" si="17"/>
        <v>117716000</v>
      </c>
      <c r="P148" t="str">
        <f t="shared" si="18"/>
        <v>80819P119512</v>
      </c>
      <c r="S148" t="str">
        <f t="shared" si="19"/>
        <v>1963</v>
      </c>
    </row>
    <row r="149" spans="1:19" ht="15.75">
      <c r="A149" s="1">
        <v>40192</v>
      </c>
      <c r="B149" t="s">
        <v>972</v>
      </c>
      <c r="C149" s="19">
        <f t="shared" si="16"/>
        <v>1177</v>
      </c>
      <c r="D149" s="1">
        <f t="shared" si="14"/>
        <v>40192</v>
      </c>
      <c r="E149">
        <v>7716</v>
      </c>
      <c r="F149" t="s">
        <v>1398</v>
      </c>
      <c r="G149" s="14" t="s">
        <v>1664</v>
      </c>
      <c r="H149" t="s">
        <v>170</v>
      </c>
      <c r="J149" t="s">
        <v>166</v>
      </c>
      <c r="K149" s="14">
        <v>1</v>
      </c>
      <c r="L149">
        <v>227.27</v>
      </c>
      <c r="M149">
        <f t="shared" si="15"/>
        <v>227.27</v>
      </c>
      <c r="N149" s="17">
        <f t="shared" si="20"/>
        <v>17000</v>
      </c>
      <c r="O149" s="18" t="str">
        <f t="shared" si="17"/>
        <v>117717000</v>
      </c>
      <c r="P149" t="str">
        <f t="shared" si="18"/>
        <v>80820C16A48087</v>
      </c>
      <c r="S149" t="str">
        <f t="shared" si="19"/>
        <v>1963</v>
      </c>
    </row>
    <row r="150" spans="1:19" ht="15.75">
      <c r="A150" s="1">
        <v>40192</v>
      </c>
      <c r="B150" t="s">
        <v>972</v>
      </c>
      <c r="C150" s="19">
        <f t="shared" si="16"/>
        <v>1177</v>
      </c>
      <c r="D150" s="1">
        <f t="shared" si="14"/>
        <v>40192</v>
      </c>
      <c r="E150">
        <v>7716</v>
      </c>
      <c r="F150" t="s">
        <v>1398</v>
      </c>
      <c r="G150" s="14" t="s">
        <v>37</v>
      </c>
      <c r="H150" t="s">
        <v>38</v>
      </c>
      <c r="J150" t="s">
        <v>158</v>
      </c>
      <c r="K150" s="14">
        <v>1</v>
      </c>
      <c r="L150">
        <v>250</v>
      </c>
      <c r="M150">
        <f t="shared" si="15"/>
        <v>250</v>
      </c>
      <c r="N150" s="17">
        <f t="shared" si="20"/>
        <v>18000</v>
      </c>
      <c r="O150" s="18" t="str">
        <f t="shared" si="17"/>
        <v>117718000</v>
      </c>
      <c r="P150" t="str">
        <f t="shared" si="18"/>
        <v>80820F27B10573</v>
      </c>
      <c r="S150" t="str">
        <f t="shared" si="19"/>
        <v>1963</v>
      </c>
    </row>
    <row r="151" spans="1:19" ht="15.75">
      <c r="A151" s="1">
        <v>40192</v>
      </c>
      <c r="B151" t="s">
        <v>973</v>
      </c>
      <c r="C151" s="19">
        <f t="shared" si="16"/>
        <v>1178</v>
      </c>
      <c r="D151" s="1">
        <f t="shared" si="14"/>
        <v>40192</v>
      </c>
      <c r="E151">
        <v>7716</v>
      </c>
      <c r="F151" t="s">
        <v>1398</v>
      </c>
      <c r="G151" s="14" t="s">
        <v>69</v>
      </c>
      <c r="H151" t="s">
        <v>35</v>
      </c>
      <c r="J151" t="s">
        <v>25</v>
      </c>
      <c r="K151" s="14">
        <v>1</v>
      </c>
      <c r="L151">
        <v>272.73</v>
      </c>
      <c r="M151">
        <f t="shared" si="15"/>
        <v>272.73</v>
      </c>
      <c r="N151" s="17">
        <f t="shared" si="20"/>
        <v>16000</v>
      </c>
      <c r="O151" s="18" t="str">
        <f t="shared" si="17"/>
        <v>117816000</v>
      </c>
      <c r="P151" t="str">
        <f t="shared" si="18"/>
        <v>80819P119513</v>
      </c>
      <c r="S151" t="str">
        <f t="shared" si="19"/>
        <v>1964</v>
      </c>
    </row>
    <row r="152" spans="1:19" ht="15.75">
      <c r="A152" s="1">
        <v>40192</v>
      </c>
      <c r="B152" t="s">
        <v>974</v>
      </c>
      <c r="C152" s="19">
        <f t="shared" si="16"/>
        <v>1179</v>
      </c>
      <c r="D152" s="1">
        <f t="shared" si="14"/>
        <v>40192</v>
      </c>
      <c r="E152">
        <v>7716</v>
      </c>
      <c r="F152" t="s">
        <v>1398</v>
      </c>
      <c r="G152" s="14" t="s">
        <v>37</v>
      </c>
      <c r="H152" t="s">
        <v>38</v>
      </c>
      <c r="J152" t="s">
        <v>261</v>
      </c>
      <c r="K152" s="14">
        <v>1</v>
      </c>
      <c r="L152">
        <v>250</v>
      </c>
      <c r="M152">
        <f t="shared" si="15"/>
        <v>250</v>
      </c>
      <c r="N152" s="17">
        <f t="shared" si="20"/>
        <v>16000</v>
      </c>
      <c r="O152" s="18" t="str">
        <f t="shared" si="17"/>
        <v>117916000</v>
      </c>
      <c r="P152" t="str">
        <f t="shared" si="18"/>
        <v>80820F27B10573</v>
      </c>
      <c r="S152" t="str">
        <f t="shared" si="19"/>
        <v>1965</v>
      </c>
    </row>
    <row r="153" spans="1:19" ht="15.75">
      <c r="A153" s="1">
        <v>40192</v>
      </c>
      <c r="B153" t="s">
        <v>974</v>
      </c>
      <c r="C153" s="19">
        <f t="shared" si="16"/>
        <v>1179</v>
      </c>
      <c r="D153" s="1">
        <f t="shared" si="14"/>
        <v>40192</v>
      </c>
      <c r="E153">
        <v>7716</v>
      </c>
      <c r="F153" t="s">
        <v>1398</v>
      </c>
      <c r="G153" s="14" t="s">
        <v>153</v>
      </c>
      <c r="H153" t="s">
        <v>38</v>
      </c>
      <c r="J153" t="s">
        <v>296</v>
      </c>
      <c r="K153" s="14">
        <v>1</v>
      </c>
      <c r="L153">
        <v>250</v>
      </c>
      <c r="M153">
        <f t="shared" si="15"/>
        <v>250</v>
      </c>
      <c r="N153" s="17">
        <f t="shared" si="20"/>
        <v>17000</v>
      </c>
      <c r="O153" s="18" t="str">
        <f t="shared" si="17"/>
        <v>117917000</v>
      </c>
      <c r="P153" t="str">
        <f t="shared" si="18"/>
        <v>80820F27J09008</v>
      </c>
      <c r="S153" t="str">
        <f t="shared" si="19"/>
        <v>1965</v>
      </c>
    </row>
    <row r="154" spans="1:19" ht="15.75">
      <c r="A154" s="1">
        <v>40192</v>
      </c>
      <c r="B154" t="s">
        <v>975</v>
      </c>
      <c r="C154" s="19">
        <f t="shared" si="16"/>
        <v>1180</v>
      </c>
      <c r="D154" s="1">
        <f t="shared" si="14"/>
        <v>40192</v>
      </c>
      <c r="E154">
        <v>13177</v>
      </c>
      <c r="F154" t="s">
        <v>1409</v>
      </c>
      <c r="G154" s="14" t="s">
        <v>1665</v>
      </c>
      <c r="H154" t="s">
        <v>92</v>
      </c>
      <c r="J154" t="s">
        <v>279</v>
      </c>
      <c r="K154" s="14">
        <v>1</v>
      </c>
      <c r="L154">
        <v>272.73</v>
      </c>
      <c r="M154">
        <f t="shared" si="15"/>
        <v>272.73</v>
      </c>
      <c r="N154" s="17">
        <f t="shared" si="20"/>
        <v>16000</v>
      </c>
      <c r="O154" s="18" t="str">
        <f t="shared" si="17"/>
        <v>118016000</v>
      </c>
      <c r="P154" t="str">
        <f t="shared" si="18"/>
        <v>10826B18y14902</v>
      </c>
      <c r="S154" t="str">
        <f t="shared" si="19"/>
        <v>1966</v>
      </c>
    </row>
    <row r="155" spans="1:19" ht="15.75">
      <c r="A155" s="1">
        <v>40192</v>
      </c>
      <c r="B155" t="s">
        <v>975</v>
      </c>
      <c r="C155" s="19">
        <f t="shared" si="16"/>
        <v>1180</v>
      </c>
      <c r="D155" s="1">
        <f t="shared" si="14"/>
        <v>40192</v>
      </c>
      <c r="E155">
        <v>13177</v>
      </c>
      <c r="F155" t="s">
        <v>1409</v>
      </c>
      <c r="G155" s="14" t="s">
        <v>69</v>
      </c>
      <c r="H155" t="s">
        <v>35</v>
      </c>
      <c r="J155" t="s">
        <v>11</v>
      </c>
      <c r="K155" s="14">
        <v>1</v>
      </c>
      <c r="L155">
        <v>272.73</v>
      </c>
      <c r="M155">
        <f t="shared" si="15"/>
        <v>272.73</v>
      </c>
      <c r="N155" s="17">
        <f t="shared" si="20"/>
        <v>17000</v>
      </c>
      <c r="O155" s="18" t="str">
        <f t="shared" si="17"/>
        <v>118017000</v>
      </c>
      <c r="P155" t="str">
        <f t="shared" si="18"/>
        <v>80819P119513</v>
      </c>
      <c r="S155" t="str">
        <f t="shared" si="19"/>
        <v>1966</v>
      </c>
    </row>
    <row r="156" spans="1:19" ht="15.75">
      <c r="A156" s="1">
        <v>40192</v>
      </c>
      <c r="B156" t="s">
        <v>976</v>
      </c>
      <c r="C156" s="19">
        <f t="shared" si="16"/>
        <v>1181</v>
      </c>
      <c r="D156" s="1">
        <f t="shared" si="14"/>
        <v>40192</v>
      </c>
      <c r="E156">
        <v>2779</v>
      </c>
      <c r="F156" t="s">
        <v>1410</v>
      </c>
      <c r="G156" s="14" t="s">
        <v>215</v>
      </c>
      <c r="H156" t="s">
        <v>18</v>
      </c>
      <c r="J156" t="s">
        <v>217</v>
      </c>
      <c r="K156" s="14">
        <v>1</v>
      </c>
      <c r="L156">
        <v>250</v>
      </c>
      <c r="M156">
        <f t="shared" si="15"/>
        <v>250</v>
      </c>
      <c r="N156" s="17">
        <f t="shared" si="20"/>
        <v>16000</v>
      </c>
      <c r="O156" s="18" t="str">
        <f t="shared" si="17"/>
        <v>118116000</v>
      </c>
      <c r="P156" t="str">
        <f t="shared" si="18"/>
        <v>10804e71a48112</v>
      </c>
      <c r="S156" t="str">
        <f t="shared" si="19"/>
        <v>1967</v>
      </c>
    </row>
    <row r="157" spans="1:19" ht="15.75">
      <c r="A157" s="1">
        <v>40192</v>
      </c>
      <c r="B157" t="s">
        <v>976</v>
      </c>
      <c r="C157" s="19">
        <f t="shared" si="16"/>
        <v>1181</v>
      </c>
      <c r="D157" s="1">
        <f t="shared" si="14"/>
        <v>40192</v>
      </c>
      <c r="E157">
        <v>2779</v>
      </c>
      <c r="F157" t="s">
        <v>1410</v>
      </c>
      <c r="G157" s="14" t="s">
        <v>147</v>
      </c>
      <c r="H157" t="s">
        <v>18</v>
      </c>
      <c r="J157" t="s">
        <v>260</v>
      </c>
      <c r="K157" s="14">
        <v>1</v>
      </c>
      <c r="L157">
        <v>227.27</v>
      </c>
      <c r="M157">
        <f t="shared" si="15"/>
        <v>227.27</v>
      </c>
      <c r="N157" s="17">
        <f t="shared" si="20"/>
        <v>17000</v>
      </c>
      <c r="O157" s="18" t="str">
        <f t="shared" si="17"/>
        <v>118117000</v>
      </c>
      <c r="P157" t="str">
        <f t="shared" si="18"/>
        <v>10804O76B10476</v>
      </c>
      <c r="S157" t="str">
        <f t="shared" si="19"/>
        <v>1967</v>
      </c>
    </row>
    <row r="158" spans="1:19" ht="15.75">
      <c r="A158" s="1">
        <v>40192</v>
      </c>
      <c r="B158" t="s">
        <v>976</v>
      </c>
      <c r="C158" s="19">
        <f t="shared" si="16"/>
        <v>1181</v>
      </c>
      <c r="D158" s="1">
        <f t="shared" si="14"/>
        <v>40192</v>
      </c>
      <c r="E158">
        <v>2779</v>
      </c>
      <c r="F158" t="s">
        <v>1410</v>
      </c>
      <c r="G158" s="14" t="s">
        <v>26</v>
      </c>
      <c r="H158" t="s">
        <v>15</v>
      </c>
      <c r="J158" t="s">
        <v>31</v>
      </c>
      <c r="K158" s="14">
        <v>1</v>
      </c>
      <c r="L158">
        <v>272.73</v>
      </c>
      <c r="M158">
        <f t="shared" si="15"/>
        <v>272.73</v>
      </c>
      <c r="N158" s="17">
        <f t="shared" si="20"/>
        <v>18000</v>
      </c>
      <c r="O158" s="18" t="str">
        <f t="shared" si="17"/>
        <v>118118000</v>
      </c>
      <c r="P158" t="str">
        <f t="shared" si="18"/>
        <v>10882P16TP06</v>
      </c>
      <c r="S158" t="str">
        <f t="shared" si="19"/>
        <v>1967</v>
      </c>
    </row>
    <row r="159" spans="1:19" ht="15.75">
      <c r="A159" s="1">
        <v>40192</v>
      </c>
      <c r="B159" t="s">
        <v>976</v>
      </c>
      <c r="C159" s="19">
        <f t="shared" si="16"/>
        <v>1181</v>
      </c>
      <c r="D159" s="1">
        <f t="shared" si="14"/>
        <v>40192</v>
      </c>
      <c r="E159">
        <v>2779</v>
      </c>
      <c r="F159" t="s">
        <v>1410</v>
      </c>
      <c r="G159" s="14" t="s">
        <v>26</v>
      </c>
      <c r="H159" t="s">
        <v>15</v>
      </c>
      <c r="J159" t="s">
        <v>28</v>
      </c>
      <c r="K159" s="14">
        <v>1</v>
      </c>
      <c r="L159">
        <v>272.73</v>
      </c>
      <c r="M159">
        <f t="shared" si="15"/>
        <v>272.73</v>
      </c>
      <c r="N159" s="17">
        <f t="shared" si="20"/>
        <v>19000</v>
      </c>
      <c r="O159" s="18" t="str">
        <f t="shared" si="17"/>
        <v>118119000</v>
      </c>
      <c r="P159" t="str">
        <f t="shared" si="18"/>
        <v>10882P16TP06</v>
      </c>
      <c r="S159" t="str">
        <f t="shared" si="19"/>
        <v>1967</v>
      </c>
    </row>
    <row r="160" spans="1:19" ht="15.75">
      <c r="A160" s="1">
        <v>40192</v>
      </c>
      <c r="B160" t="s">
        <v>976</v>
      </c>
      <c r="C160" s="19">
        <f t="shared" si="16"/>
        <v>1181</v>
      </c>
      <c r="D160" s="1">
        <f t="shared" si="14"/>
        <v>40192</v>
      </c>
      <c r="E160">
        <v>2779</v>
      </c>
      <c r="F160" t="s">
        <v>1410</v>
      </c>
      <c r="G160" s="14" t="s">
        <v>40</v>
      </c>
      <c r="H160" t="s">
        <v>35</v>
      </c>
      <c r="J160" t="s">
        <v>11</v>
      </c>
      <c r="K160" s="14">
        <v>1</v>
      </c>
      <c r="L160">
        <v>250</v>
      </c>
      <c r="M160">
        <f t="shared" si="15"/>
        <v>250</v>
      </c>
      <c r="N160" s="17">
        <f t="shared" si="20"/>
        <v>20000</v>
      </c>
      <c r="O160" s="18" t="str">
        <f t="shared" si="17"/>
        <v>118120000</v>
      </c>
      <c r="P160" t="str">
        <f t="shared" si="18"/>
        <v>80819P119512</v>
      </c>
      <c r="S160" t="str">
        <f t="shared" si="19"/>
        <v>1967</v>
      </c>
    </row>
    <row r="161" spans="1:19" ht="15.75">
      <c r="A161" s="1">
        <v>40192</v>
      </c>
      <c r="B161" t="s">
        <v>977</v>
      </c>
      <c r="C161" s="19">
        <f t="shared" si="16"/>
        <v>1182</v>
      </c>
      <c r="D161" s="1">
        <f t="shared" si="14"/>
        <v>40192</v>
      </c>
      <c r="E161">
        <v>13179</v>
      </c>
      <c r="F161" t="s">
        <v>1411</v>
      </c>
      <c r="G161" s="14" t="s">
        <v>231</v>
      </c>
      <c r="H161" t="s">
        <v>38</v>
      </c>
      <c r="J161" t="s">
        <v>152</v>
      </c>
      <c r="K161" s="14">
        <v>1</v>
      </c>
      <c r="L161">
        <v>250</v>
      </c>
      <c r="M161">
        <f t="shared" si="15"/>
        <v>250</v>
      </c>
      <c r="N161" s="17">
        <f t="shared" si="20"/>
        <v>16000</v>
      </c>
      <c r="O161" s="18" t="str">
        <f t="shared" si="17"/>
        <v>118216000</v>
      </c>
      <c r="P161" t="str">
        <f t="shared" si="18"/>
        <v>80820B50C29034</v>
      </c>
      <c r="S161" t="str">
        <f t="shared" si="19"/>
        <v>1968</v>
      </c>
    </row>
    <row r="162" spans="1:19" ht="15.75">
      <c r="A162" s="1">
        <v>40192</v>
      </c>
      <c r="B162" t="s">
        <v>977</v>
      </c>
      <c r="C162" s="19">
        <f t="shared" si="16"/>
        <v>1182</v>
      </c>
      <c r="D162" s="1">
        <f t="shared" si="14"/>
        <v>40192</v>
      </c>
      <c r="E162">
        <v>13179</v>
      </c>
      <c r="F162" t="s">
        <v>1411</v>
      </c>
      <c r="G162" s="14" t="s">
        <v>289</v>
      </c>
      <c r="H162" t="s">
        <v>38</v>
      </c>
      <c r="J162" t="s">
        <v>222</v>
      </c>
      <c r="K162" s="14">
        <v>1</v>
      </c>
      <c r="L162">
        <v>250</v>
      </c>
      <c r="M162">
        <f t="shared" si="15"/>
        <v>250</v>
      </c>
      <c r="N162" s="17">
        <f t="shared" si="20"/>
        <v>17000</v>
      </c>
      <c r="O162" s="18" t="str">
        <f t="shared" si="17"/>
        <v>118217000</v>
      </c>
      <c r="P162" t="str">
        <f t="shared" si="18"/>
        <v>80820B50S20088</v>
      </c>
      <c r="S162" t="str">
        <f t="shared" si="19"/>
        <v>1968</v>
      </c>
    </row>
    <row r="163" spans="1:19" ht="15.75">
      <c r="A163" s="1">
        <v>40192</v>
      </c>
      <c r="B163" t="s">
        <v>978</v>
      </c>
      <c r="C163" s="19">
        <f t="shared" si="16"/>
        <v>1183</v>
      </c>
      <c r="D163" s="1">
        <f t="shared" si="14"/>
        <v>40192</v>
      </c>
      <c r="E163">
        <v>3262</v>
      </c>
      <c r="F163" t="s">
        <v>1412</v>
      </c>
      <c r="G163" s="14" t="s">
        <v>804</v>
      </c>
      <c r="H163" t="s">
        <v>13</v>
      </c>
      <c r="J163" t="s">
        <v>177</v>
      </c>
      <c r="K163" s="14">
        <v>1</v>
      </c>
      <c r="L163">
        <v>318.18</v>
      </c>
      <c r="M163">
        <f t="shared" si="15"/>
        <v>318.18</v>
      </c>
      <c r="N163" s="17">
        <f t="shared" si="20"/>
        <v>16000</v>
      </c>
      <c r="O163" s="18" t="str">
        <f t="shared" si="17"/>
        <v>118316000</v>
      </c>
      <c r="P163" t="str">
        <f t="shared" si="18"/>
        <v>10880P019018</v>
      </c>
      <c r="S163" t="str">
        <f t="shared" si="19"/>
        <v>1969</v>
      </c>
    </row>
    <row r="164" spans="1:19" ht="15.75">
      <c r="A164" s="1">
        <v>40192</v>
      </c>
      <c r="B164" t="s">
        <v>979</v>
      </c>
      <c r="C164" s="19">
        <f t="shared" si="16"/>
        <v>1184</v>
      </c>
      <c r="D164" s="1">
        <f t="shared" si="14"/>
        <v>40192</v>
      </c>
      <c r="E164">
        <v>8522</v>
      </c>
      <c r="F164" t="s">
        <v>1413</v>
      </c>
      <c r="G164" s="14" t="s">
        <v>189</v>
      </c>
      <c r="H164" t="s">
        <v>38</v>
      </c>
      <c r="J164" t="s">
        <v>212</v>
      </c>
      <c r="K164" s="14">
        <v>1</v>
      </c>
      <c r="L164">
        <v>238.64</v>
      </c>
      <c r="M164">
        <f t="shared" si="15"/>
        <v>238.64</v>
      </c>
      <c r="N164" s="17">
        <f t="shared" si="20"/>
        <v>16000</v>
      </c>
      <c r="O164" s="18" t="str">
        <f t="shared" si="17"/>
        <v>118416000</v>
      </c>
      <c r="P164" t="str">
        <f t="shared" si="18"/>
        <v>80820B50B10555</v>
      </c>
      <c r="S164" t="str">
        <f t="shared" si="19"/>
        <v>1970</v>
      </c>
    </row>
    <row r="165" spans="1:19" ht="15.75">
      <c r="A165" s="1">
        <v>40192</v>
      </c>
      <c r="B165" t="s">
        <v>979</v>
      </c>
      <c r="C165" s="19">
        <f t="shared" si="16"/>
        <v>1184</v>
      </c>
      <c r="D165" s="1">
        <f t="shared" si="14"/>
        <v>40192</v>
      </c>
      <c r="E165">
        <v>8522</v>
      </c>
      <c r="F165" t="s">
        <v>1413</v>
      </c>
      <c r="G165" s="14" t="s">
        <v>95</v>
      </c>
      <c r="H165" t="s">
        <v>38</v>
      </c>
      <c r="J165" t="s">
        <v>121</v>
      </c>
      <c r="K165" s="14">
        <v>1</v>
      </c>
      <c r="L165">
        <v>235.15</v>
      </c>
      <c r="M165">
        <f t="shared" si="15"/>
        <v>235.15</v>
      </c>
      <c r="N165" s="17">
        <f t="shared" si="20"/>
        <v>17000</v>
      </c>
      <c r="O165" s="18" t="str">
        <f t="shared" si="17"/>
        <v>118417000</v>
      </c>
      <c r="P165" t="str">
        <f t="shared" si="18"/>
        <v>80820B50BC13</v>
      </c>
      <c r="S165" t="str">
        <f t="shared" si="19"/>
        <v>1970</v>
      </c>
    </row>
    <row r="166" spans="1:19" ht="15.75">
      <c r="A166" s="1">
        <v>40192</v>
      </c>
      <c r="B166" t="s">
        <v>980</v>
      </c>
      <c r="C166" s="19">
        <f t="shared" si="16"/>
        <v>1185</v>
      </c>
      <c r="D166" s="1">
        <f t="shared" si="14"/>
        <v>40192</v>
      </c>
      <c r="E166">
        <v>13180</v>
      </c>
      <c r="F166" t="s">
        <v>1414</v>
      </c>
      <c r="G166" s="14" t="s">
        <v>46</v>
      </c>
      <c r="H166" t="s">
        <v>18</v>
      </c>
      <c r="J166" t="s">
        <v>126</v>
      </c>
      <c r="K166" s="14">
        <v>1</v>
      </c>
      <c r="L166">
        <v>250</v>
      </c>
      <c r="M166">
        <f t="shared" si="15"/>
        <v>250</v>
      </c>
      <c r="N166" s="17">
        <f t="shared" si="20"/>
        <v>16000</v>
      </c>
      <c r="O166" s="18" t="str">
        <f t="shared" si="17"/>
        <v>118516000</v>
      </c>
      <c r="P166" t="str">
        <f t="shared" si="18"/>
        <v>10804o76k28365</v>
      </c>
      <c r="S166" t="str">
        <f t="shared" si="19"/>
        <v>1971</v>
      </c>
    </row>
    <row r="167" spans="1:19" ht="15.75">
      <c r="A167" s="1">
        <v>40192</v>
      </c>
      <c r="B167" t="s">
        <v>980</v>
      </c>
      <c r="C167" s="19">
        <f t="shared" si="16"/>
        <v>1185</v>
      </c>
      <c r="D167" s="1">
        <f t="shared" si="14"/>
        <v>40192</v>
      </c>
      <c r="E167">
        <v>13180</v>
      </c>
      <c r="F167" t="s">
        <v>1414</v>
      </c>
      <c r="G167" s="14" t="s">
        <v>46</v>
      </c>
      <c r="H167" t="s">
        <v>18</v>
      </c>
      <c r="J167" t="s">
        <v>192</v>
      </c>
      <c r="K167" s="14">
        <v>1</v>
      </c>
      <c r="L167">
        <v>250</v>
      </c>
      <c r="M167">
        <f t="shared" si="15"/>
        <v>250</v>
      </c>
      <c r="N167" s="17">
        <f t="shared" si="20"/>
        <v>17000</v>
      </c>
      <c r="O167" s="18" t="str">
        <f t="shared" si="17"/>
        <v>118517000</v>
      </c>
      <c r="P167" t="str">
        <f t="shared" si="18"/>
        <v>10804o76k28365</v>
      </c>
      <c r="S167" t="str">
        <f t="shared" si="19"/>
        <v>1971</v>
      </c>
    </row>
    <row r="168" spans="1:19" ht="15.75">
      <c r="A168" s="1">
        <v>40192</v>
      </c>
      <c r="B168" t="s">
        <v>980</v>
      </c>
      <c r="C168" s="19">
        <f t="shared" si="16"/>
        <v>1185</v>
      </c>
      <c r="D168" s="1">
        <f t="shared" si="14"/>
        <v>40192</v>
      </c>
      <c r="E168">
        <v>13180</v>
      </c>
      <c r="F168" t="s">
        <v>1414</v>
      </c>
      <c r="G168" s="14" t="s">
        <v>46</v>
      </c>
      <c r="H168" t="s">
        <v>18</v>
      </c>
      <c r="J168" t="s">
        <v>159</v>
      </c>
      <c r="K168" s="14">
        <v>1</v>
      </c>
      <c r="L168">
        <v>250</v>
      </c>
      <c r="M168">
        <f t="shared" si="15"/>
        <v>250</v>
      </c>
      <c r="N168" s="17">
        <f t="shared" si="20"/>
        <v>18000</v>
      </c>
      <c r="O168" s="18" t="str">
        <f t="shared" si="17"/>
        <v>118518000</v>
      </c>
      <c r="P168" t="str">
        <f t="shared" si="18"/>
        <v>10804o76k28365</v>
      </c>
      <c r="S168" t="str">
        <f t="shared" si="19"/>
        <v>1971</v>
      </c>
    </row>
    <row r="169" spans="1:19" ht="15.75">
      <c r="A169" s="1">
        <v>40192</v>
      </c>
      <c r="B169" t="s">
        <v>980</v>
      </c>
      <c r="C169" s="19">
        <f t="shared" si="16"/>
        <v>1185</v>
      </c>
      <c r="D169" s="1">
        <f t="shared" si="14"/>
        <v>40192</v>
      </c>
      <c r="E169">
        <v>13180</v>
      </c>
      <c r="F169" t="s">
        <v>1414</v>
      </c>
      <c r="G169" s="14" t="s">
        <v>46</v>
      </c>
      <c r="H169" t="s">
        <v>18</v>
      </c>
      <c r="J169" t="s">
        <v>162</v>
      </c>
      <c r="K169" s="14">
        <v>1</v>
      </c>
      <c r="L169">
        <v>250</v>
      </c>
      <c r="M169">
        <f t="shared" si="15"/>
        <v>250</v>
      </c>
      <c r="N169" s="17">
        <f t="shared" si="20"/>
        <v>19000</v>
      </c>
      <c r="O169" s="18" t="str">
        <f t="shared" si="17"/>
        <v>118519000</v>
      </c>
      <c r="P169" t="str">
        <f t="shared" si="18"/>
        <v>10804o76k28365</v>
      </c>
      <c r="S169" t="str">
        <f t="shared" si="19"/>
        <v>1971</v>
      </c>
    </row>
    <row r="170" spans="1:19" ht="15.75">
      <c r="A170" s="1">
        <v>40192</v>
      </c>
      <c r="B170" t="s">
        <v>981</v>
      </c>
      <c r="C170" s="19">
        <f t="shared" si="16"/>
        <v>1186</v>
      </c>
      <c r="D170" s="1">
        <f t="shared" si="14"/>
        <v>40192</v>
      </c>
      <c r="E170">
        <v>2779</v>
      </c>
      <c r="F170" t="s">
        <v>1410</v>
      </c>
      <c r="G170" s="14" t="s">
        <v>46</v>
      </c>
      <c r="H170" t="s">
        <v>18</v>
      </c>
      <c r="J170" t="s">
        <v>16</v>
      </c>
      <c r="K170" s="14">
        <v>1</v>
      </c>
      <c r="L170">
        <v>250</v>
      </c>
      <c r="M170">
        <f t="shared" si="15"/>
        <v>250</v>
      </c>
      <c r="N170" s="17">
        <f t="shared" si="20"/>
        <v>16000</v>
      </c>
      <c r="O170" s="18" t="str">
        <f t="shared" si="17"/>
        <v>118616000</v>
      </c>
      <c r="P170" t="str">
        <f t="shared" si="18"/>
        <v>10804o76k28365</v>
      </c>
      <c r="S170" t="str">
        <f t="shared" si="19"/>
        <v>1972</v>
      </c>
    </row>
    <row r="171" spans="1:19" ht="15.75">
      <c r="A171" s="1">
        <v>40192</v>
      </c>
      <c r="B171" t="s">
        <v>981</v>
      </c>
      <c r="C171" s="19">
        <f t="shared" si="16"/>
        <v>1186</v>
      </c>
      <c r="D171" s="1">
        <f t="shared" si="14"/>
        <v>40192</v>
      </c>
      <c r="E171">
        <v>2779</v>
      </c>
      <c r="F171" t="s">
        <v>1410</v>
      </c>
      <c r="G171" s="14" t="s">
        <v>760</v>
      </c>
      <c r="H171" t="s">
        <v>18</v>
      </c>
      <c r="J171" t="s">
        <v>176</v>
      </c>
      <c r="K171" s="14">
        <v>1</v>
      </c>
      <c r="L171">
        <v>261.36</v>
      </c>
      <c r="M171">
        <f t="shared" si="15"/>
        <v>261.36</v>
      </c>
      <c r="N171" s="17">
        <f t="shared" si="20"/>
        <v>17000</v>
      </c>
      <c r="O171" s="18" t="str">
        <f t="shared" si="17"/>
        <v>118617000</v>
      </c>
      <c r="P171" t="str">
        <f t="shared" si="18"/>
        <v>10804Z37K28305</v>
      </c>
      <c r="S171" t="str">
        <f t="shared" si="19"/>
        <v>1972</v>
      </c>
    </row>
    <row r="172" spans="1:19" ht="15.75">
      <c r="A172" s="1">
        <v>40192</v>
      </c>
      <c r="B172" t="s">
        <v>982</v>
      </c>
      <c r="C172" s="19">
        <f t="shared" si="16"/>
        <v>1187</v>
      </c>
      <c r="D172" s="1">
        <f t="shared" si="14"/>
        <v>40192</v>
      </c>
      <c r="E172">
        <v>2779</v>
      </c>
      <c r="F172" t="s">
        <v>1410</v>
      </c>
      <c r="G172" s="14" t="s">
        <v>32</v>
      </c>
      <c r="H172" t="s">
        <v>15</v>
      </c>
      <c r="J172" t="s">
        <v>826</v>
      </c>
      <c r="K172" s="14">
        <v>1</v>
      </c>
      <c r="L172">
        <v>250</v>
      </c>
      <c r="M172">
        <f t="shared" si="15"/>
        <v>250</v>
      </c>
      <c r="N172" s="17">
        <f t="shared" si="20"/>
        <v>16000</v>
      </c>
      <c r="O172" s="18" t="str">
        <f t="shared" si="17"/>
        <v>118716000</v>
      </c>
      <c r="P172" t="str">
        <f t="shared" si="18"/>
        <v>10882P119522</v>
      </c>
      <c r="S172" t="str">
        <f t="shared" si="19"/>
        <v>1973</v>
      </c>
    </row>
    <row r="173" spans="1:19" ht="15.75">
      <c r="A173" s="1">
        <v>40192</v>
      </c>
      <c r="B173" t="s">
        <v>983</v>
      </c>
      <c r="C173" s="19">
        <f t="shared" si="16"/>
        <v>1188</v>
      </c>
      <c r="D173" s="1">
        <f t="shared" si="14"/>
        <v>40192</v>
      </c>
      <c r="E173">
        <v>13180</v>
      </c>
      <c r="F173" t="s">
        <v>1414</v>
      </c>
      <c r="G173" s="14" t="s">
        <v>132</v>
      </c>
      <c r="H173" t="s">
        <v>18</v>
      </c>
      <c r="J173" t="s">
        <v>216</v>
      </c>
      <c r="K173" s="14">
        <v>1</v>
      </c>
      <c r="L173">
        <v>250</v>
      </c>
      <c r="M173">
        <f t="shared" si="15"/>
        <v>250</v>
      </c>
      <c r="N173" s="17">
        <f t="shared" si="20"/>
        <v>16000</v>
      </c>
      <c r="O173" s="18" t="str">
        <f t="shared" si="17"/>
        <v>118816000</v>
      </c>
      <c r="P173" t="str">
        <f t="shared" si="18"/>
        <v>10804E72B10580</v>
      </c>
      <c r="S173" t="str">
        <f t="shared" si="19"/>
        <v>1974</v>
      </c>
    </row>
    <row r="174" spans="1:19" ht="15.75">
      <c r="A174" s="1">
        <v>40192</v>
      </c>
      <c r="B174" t="s">
        <v>983</v>
      </c>
      <c r="C174" s="19">
        <f t="shared" si="16"/>
        <v>1188</v>
      </c>
      <c r="D174" s="1">
        <f t="shared" si="14"/>
        <v>40192</v>
      </c>
      <c r="E174">
        <v>13180</v>
      </c>
      <c r="F174" t="s">
        <v>1414</v>
      </c>
      <c r="G174" s="14" t="s">
        <v>134</v>
      </c>
      <c r="H174" t="s">
        <v>18</v>
      </c>
      <c r="J174" t="s">
        <v>135</v>
      </c>
      <c r="K174" s="14">
        <v>1</v>
      </c>
      <c r="L174">
        <v>227.27</v>
      </c>
      <c r="M174">
        <f t="shared" si="15"/>
        <v>227.27</v>
      </c>
      <c r="N174" s="17">
        <f t="shared" si="20"/>
        <v>17000</v>
      </c>
      <c r="O174" s="18" t="str">
        <f t="shared" si="17"/>
        <v>118817000</v>
      </c>
      <c r="P174" t="str">
        <f t="shared" si="18"/>
        <v>10804e72c19910</v>
      </c>
      <c r="S174" t="str">
        <f t="shared" si="19"/>
        <v>1974</v>
      </c>
    </row>
    <row r="175" spans="1:19" ht="15.75">
      <c r="A175" s="1">
        <v>40192</v>
      </c>
      <c r="B175" t="s">
        <v>984</v>
      </c>
      <c r="C175" s="19">
        <f t="shared" si="16"/>
        <v>1189</v>
      </c>
      <c r="D175" s="1">
        <f t="shared" si="14"/>
        <v>40192</v>
      </c>
      <c r="E175">
        <v>2779</v>
      </c>
      <c r="F175" t="s">
        <v>1410</v>
      </c>
      <c r="G175" s="14" t="s">
        <v>60</v>
      </c>
      <c r="H175" t="s">
        <v>15</v>
      </c>
      <c r="J175" t="s">
        <v>1783</v>
      </c>
      <c r="K175" s="14">
        <v>1</v>
      </c>
      <c r="L175">
        <v>227.27</v>
      </c>
      <c r="M175">
        <f t="shared" si="15"/>
        <v>227.27</v>
      </c>
      <c r="N175" s="17">
        <f t="shared" si="20"/>
        <v>16000</v>
      </c>
      <c r="O175" s="18" t="str">
        <f t="shared" si="17"/>
        <v>118916000</v>
      </c>
      <c r="P175" t="str">
        <f t="shared" si="18"/>
        <v>10882P33NT01</v>
      </c>
      <c r="S175" t="str">
        <f t="shared" si="19"/>
        <v>1975</v>
      </c>
    </row>
    <row r="176" spans="1:19" ht="15.75">
      <c r="A176" s="1">
        <v>40192</v>
      </c>
      <c r="B176" t="s">
        <v>985</v>
      </c>
      <c r="C176" s="19">
        <f t="shared" si="16"/>
        <v>1190</v>
      </c>
      <c r="D176" s="1">
        <f t="shared" si="14"/>
        <v>40192</v>
      </c>
      <c r="E176">
        <v>8845</v>
      </c>
      <c r="F176" t="s">
        <v>1415</v>
      </c>
      <c r="G176" s="14" t="s">
        <v>733</v>
      </c>
      <c r="H176" t="s">
        <v>200</v>
      </c>
      <c r="J176" t="s">
        <v>1784</v>
      </c>
      <c r="K176" s="14">
        <v>1</v>
      </c>
      <c r="L176">
        <v>318.18</v>
      </c>
      <c r="M176">
        <f t="shared" si="15"/>
        <v>318.18</v>
      </c>
      <c r="N176" s="17">
        <f t="shared" si="20"/>
        <v>16000</v>
      </c>
      <c r="O176" s="18" t="str">
        <f t="shared" si="17"/>
        <v>119016000</v>
      </c>
      <c r="P176" t="str">
        <f t="shared" si="18"/>
        <v>10803B03Y14944</v>
      </c>
      <c r="S176" t="str">
        <f t="shared" si="19"/>
        <v>1976</v>
      </c>
    </row>
    <row r="177" spans="1:19" ht="15.75">
      <c r="A177" s="1">
        <v>40192</v>
      </c>
      <c r="B177" t="s">
        <v>986</v>
      </c>
      <c r="C177" s="19">
        <f t="shared" si="16"/>
        <v>1191</v>
      </c>
      <c r="D177" s="1">
        <f t="shared" si="14"/>
        <v>40192</v>
      </c>
      <c r="E177">
        <v>12430</v>
      </c>
      <c r="F177" t="s">
        <v>1416</v>
      </c>
      <c r="G177" s="14" t="s">
        <v>64</v>
      </c>
      <c r="H177" t="s">
        <v>18</v>
      </c>
      <c r="J177" t="s">
        <v>174</v>
      </c>
      <c r="K177" s="14">
        <v>1</v>
      </c>
      <c r="L177">
        <v>238.64</v>
      </c>
      <c r="M177">
        <f t="shared" si="15"/>
        <v>238.64</v>
      </c>
      <c r="N177" s="17">
        <f t="shared" si="20"/>
        <v>16000</v>
      </c>
      <c r="O177" s="18" t="str">
        <f t="shared" si="17"/>
        <v>119116000</v>
      </c>
      <c r="P177" t="str">
        <f t="shared" si="18"/>
        <v>10804O76K28368</v>
      </c>
      <c r="S177" t="str">
        <f t="shared" si="19"/>
        <v>1977</v>
      </c>
    </row>
    <row r="178" spans="1:19" ht="15.75">
      <c r="A178" s="1">
        <v>40192</v>
      </c>
      <c r="B178" t="s">
        <v>987</v>
      </c>
      <c r="C178" s="19">
        <f t="shared" si="16"/>
        <v>1192</v>
      </c>
      <c r="D178" s="1">
        <f t="shared" si="14"/>
        <v>40192</v>
      </c>
      <c r="E178">
        <v>7447</v>
      </c>
      <c r="F178" t="s">
        <v>1417</v>
      </c>
      <c r="G178" s="14" t="s">
        <v>150</v>
      </c>
      <c r="H178" t="s">
        <v>151</v>
      </c>
      <c r="J178" t="s">
        <v>1785</v>
      </c>
      <c r="K178" s="14">
        <v>1</v>
      </c>
      <c r="L178">
        <v>318.18</v>
      </c>
      <c r="M178">
        <f t="shared" si="15"/>
        <v>318.18</v>
      </c>
      <c r="N178" s="17">
        <f t="shared" si="20"/>
        <v>16000</v>
      </c>
      <c r="O178" s="18" t="str">
        <f t="shared" si="17"/>
        <v>119216000</v>
      </c>
      <c r="P178" t="str">
        <f t="shared" si="18"/>
        <v>80214S029563</v>
      </c>
      <c r="S178" t="str">
        <f t="shared" si="19"/>
        <v>1978</v>
      </c>
    </row>
    <row r="179" spans="1:19" ht="15.75">
      <c r="A179" s="1">
        <v>40192</v>
      </c>
      <c r="B179" t="s">
        <v>988</v>
      </c>
      <c r="C179" s="19">
        <f t="shared" si="16"/>
        <v>1193</v>
      </c>
      <c r="D179" s="1">
        <f t="shared" si="14"/>
        <v>40192</v>
      </c>
      <c r="E179">
        <v>2779</v>
      </c>
      <c r="F179" t="s">
        <v>1410</v>
      </c>
      <c r="G179" s="14" t="s">
        <v>127</v>
      </c>
      <c r="H179" t="s">
        <v>82</v>
      </c>
      <c r="J179" t="s">
        <v>28</v>
      </c>
      <c r="K179" s="14">
        <v>1</v>
      </c>
      <c r="L179">
        <v>159.09</v>
      </c>
      <c r="M179">
        <f t="shared" si="15"/>
        <v>159.09</v>
      </c>
      <c r="N179" s="17">
        <f t="shared" si="20"/>
        <v>16000</v>
      </c>
      <c r="O179" s="18" t="str">
        <f t="shared" si="17"/>
        <v>119316000</v>
      </c>
      <c r="P179" t="str">
        <f t="shared" si="18"/>
        <v>10811P23TP03</v>
      </c>
      <c r="S179" t="str">
        <f t="shared" si="19"/>
        <v>1979</v>
      </c>
    </row>
    <row r="180" spans="1:19" ht="15.75">
      <c r="A180" s="1">
        <v>40192</v>
      </c>
      <c r="B180" t="s">
        <v>989</v>
      </c>
      <c r="C180" s="19">
        <f t="shared" si="16"/>
        <v>1194</v>
      </c>
      <c r="D180" s="1">
        <f t="shared" si="14"/>
        <v>40192</v>
      </c>
      <c r="E180">
        <v>13183</v>
      </c>
      <c r="F180" t="s">
        <v>1418</v>
      </c>
      <c r="G180" s="14" t="s">
        <v>1651</v>
      </c>
      <c r="H180" t="s">
        <v>10</v>
      </c>
      <c r="J180" t="s">
        <v>61</v>
      </c>
      <c r="K180" s="14">
        <v>1</v>
      </c>
      <c r="L180">
        <v>318.18</v>
      </c>
      <c r="M180">
        <f t="shared" si="15"/>
        <v>318.18</v>
      </c>
      <c r="N180" s="17">
        <f t="shared" si="20"/>
        <v>16000</v>
      </c>
      <c r="O180" s="18" t="str">
        <f t="shared" si="17"/>
        <v>119416000</v>
      </c>
      <c r="P180" t="str">
        <f t="shared" si="18"/>
        <v>10812P028560</v>
      </c>
      <c r="S180" t="str">
        <f t="shared" si="19"/>
        <v>1980</v>
      </c>
    </row>
    <row r="181" spans="1:19" ht="15.75">
      <c r="A181" s="1">
        <v>40192</v>
      </c>
      <c r="B181" t="s">
        <v>990</v>
      </c>
      <c r="C181" s="19">
        <f t="shared" si="16"/>
        <v>1195</v>
      </c>
      <c r="D181" s="1">
        <f t="shared" si="14"/>
        <v>40192</v>
      </c>
      <c r="E181">
        <v>8467</v>
      </c>
      <c r="F181" t="s">
        <v>1380</v>
      </c>
      <c r="G181" s="14" t="s">
        <v>258</v>
      </c>
      <c r="H181" t="s">
        <v>170</v>
      </c>
      <c r="J181" t="s">
        <v>142</v>
      </c>
      <c r="K181" s="14">
        <v>1</v>
      </c>
      <c r="L181">
        <v>250</v>
      </c>
      <c r="M181">
        <f t="shared" si="15"/>
        <v>250</v>
      </c>
      <c r="N181" s="17">
        <f t="shared" si="20"/>
        <v>16000</v>
      </c>
      <c r="O181" s="18" t="str">
        <f t="shared" si="17"/>
        <v>119516000</v>
      </c>
      <c r="P181" t="str">
        <f t="shared" si="18"/>
        <v>80820F27C19910</v>
      </c>
      <c r="S181" t="str">
        <f t="shared" si="19"/>
        <v>1981</v>
      </c>
    </row>
    <row r="182" spans="1:19" ht="15.75">
      <c r="A182" s="1">
        <v>40192</v>
      </c>
      <c r="B182" t="s">
        <v>991</v>
      </c>
      <c r="C182" s="19">
        <f t="shared" si="16"/>
        <v>1196</v>
      </c>
      <c r="D182" s="1">
        <f t="shared" si="14"/>
        <v>40192</v>
      </c>
      <c r="E182">
        <v>13184</v>
      </c>
      <c r="F182" t="s">
        <v>1419</v>
      </c>
      <c r="G182" s="14" t="s">
        <v>1666</v>
      </c>
      <c r="H182" t="s">
        <v>10</v>
      </c>
      <c r="J182" t="s">
        <v>1786</v>
      </c>
      <c r="K182" s="14">
        <v>1</v>
      </c>
      <c r="L182">
        <v>318.18</v>
      </c>
      <c r="M182">
        <f t="shared" si="15"/>
        <v>318.18</v>
      </c>
      <c r="N182" s="17">
        <f t="shared" si="20"/>
        <v>16000</v>
      </c>
      <c r="O182" s="18" t="str">
        <f t="shared" si="17"/>
        <v>119616000</v>
      </c>
      <c r="P182" t="str">
        <f t="shared" si="18"/>
        <v>10812P028558</v>
      </c>
      <c r="S182" t="str">
        <f t="shared" si="19"/>
        <v>1982</v>
      </c>
    </row>
    <row r="183" spans="1:19" ht="15.75">
      <c r="A183" s="1">
        <v>40192</v>
      </c>
      <c r="B183" t="s">
        <v>992</v>
      </c>
      <c r="C183" s="19">
        <f t="shared" si="16"/>
        <v>1197</v>
      </c>
      <c r="D183" s="1">
        <f t="shared" si="14"/>
        <v>40192</v>
      </c>
      <c r="E183">
        <v>13183</v>
      </c>
      <c r="F183" t="s">
        <v>1418</v>
      </c>
      <c r="G183" s="14" t="s">
        <v>37</v>
      </c>
      <c r="H183" t="s">
        <v>38</v>
      </c>
      <c r="J183" t="s">
        <v>152</v>
      </c>
      <c r="K183" s="14">
        <v>1</v>
      </c>
      <c r="L183">
        <v>250</v>
      </c>
      <c r="M183">
        <f t="shared" si="15"/>
        <v>250</v>
      </c>
      <c r="N183" s="17">
        <f t="shared" si="20"/>
        <v>16000</v>
      </c>
      <c r="O183" s="18" t="str">
        <f t="shared" si="17"/>
        <v>119716000</v>
      </c>
      <c r="P183" t="str">
        <f t="shared" si="18"/>
        <v>80820F27B10573</v>
      </c>
      <c r="S183" t="str">
        <f t="shared" si="19"/>
        <v>1983</v>
      </c>
    </row>
    <row r="184" spans="1:19" ht="15.75">
      <c r="A184" s="1">
        <v>40192</v>
      </c>
      <c r="B184" t="s">
        <v>993</v>
      </c>
      <c r="C184" s="19">
        <f t="shared" si="16"/>
        <v>1198</v>
      </c>
      <c r="D184" s="1">
        <f t="shared" si="14"/>
        <v>40192</v>
      </c>
      <c r="E184">
        <v>10098</v>
      </c>
      <c r="F184" t="s">
        <v>1420</v>
      </c>
      <c r="G184" s="14" t="s">
        <v>37</v>
      </c>
      <c r="H184" t="s">
        <v>38</v>
      </c>
      <c r="J184" t="s">
        <v>166</v>
      </c>
      <c r="K184" s="14">
        <v>1</v>
      </c>
      <c r="L184">
        <v>250</v>
      </c>
      <c r="M184">
        <f t="shared" si="15"/>
        <v>250</v>
      </c>
      <c r="N184" s="17">
        <f t="shared" si="20"/>
        <v>16000</v>
      </c>
      <c r="O184" s="18" t="str">
        <f t="shared" si="17"/>
        <v>119816000</v>
      </c>
      <c r="P184" t="str">
        <f t="shared" si="18"/>
        <v>80820F27B10573</v>
      </c>
      <c r="S184" t="str">
        <f t="shared" si="19"/>
        <v>1984</v>
      </c>
    </row>
    <row r="185" spans="1:19" ht="15.75">
      <c r="A185" s="1">
        <v>40192</v>
      </c>
      <c r="B185" t="s">
        <v>994</v>
      </c>
      <c r="C185" s="19">
        <f t="shared" si="16"/>
        <v>1199</v>
      </c>
      <c r="D185" s="1">
        <f t="shared" si="14"/>
        <v>40192</v>
      </c>
      <c r="E185">
        <v>8846</v>
      </c>
      <c r="F185" t="s">
        <v>1421</v>
      </c>
      <c r="G185" s="14" t="s">
        <v>724</v>
      </c>
      <c r="H185" t="s">
        <v>18</v>
      </c>
      <c r="J185" t="s">
        <v>28</v>
      </c>
      <c r="K185" s="14">
        <v>1</v>
      </c>
      <c r="L185">
        <v>250</v>
      </c>
      <c r="M185">
        <f t="shared" si="15"/>
        <v>250</v>
      </c>
      <c r="N185" s="17">
        <f t="shared" si="20"/>
        <v>16000</v>
      </c>
      <c r="O185" s="18" t="str">
        <f t="shared" si="17"/>
        <v>119916000</v>
      </c>
      <c r="P185" t="str">
        <f t="shared" si="18"/>
        <v>10804z37k28315</v>
      </c>
      <c r="S185" t="str">
        <f t="shared" si="19"/>
        <v>1985</v>
      </c>
    </row>
    <row r="186" spans="1:19" ht="15.75">
      <c r="A186" s="1">
        <v>40192</v>
      </c>
      <c r="B186" t="s">
        <v>994</v>
      </c>
      <c r="C186" s="19">
        <f t="shared" si="16"/>
        <v>1199</v>
      </c>
      <c r="D186" s="1">
        <f t="shared" si="14"/>
        <v>40192</v>
      </c>
      <c r="E186">
        <v>8846</v>
      </c>
      <c r="F186" t="s">
        <v>1421</v>
      </c>
      <c r="G186" s="14" t="s">
        <v>1667</v>
      </c>
      <c r="H186" t="s">
        <v>13</v>
      </c>
      <c r="J186" t="s">
        <v>177</v>
      </c>
      <c r="K186" s="14">
        <v>1</v>
      </c>
      <c r="L186">
        <v>318.18</v>
      </c>
      <c r="M186">
        <f t="shared" si="15"/>
        <v>318.18</v>
      </c>
      <c r="N186" s="17">
        <f t="shared" si="20"/>
        <v>17000</v>
      </c>
      <c r="O186" s="18" t="str">
        <f t="shared" si="17"/>
        <v>119917000</v>
      </c>
      <c r="P186" t="str">
        <f t="shared" si="18"/>
        <v>10880p019019</v>
      </c>
      <c r="S186" t="str">
        <f t="shared" si="19"/>
        <v>1985</v>
      </c>
    </row>
    <row r="187" spans="1:19" ht="15.75">
      <c r="A187" s="1">
        <v>40192</v>
      </c>
      <c r="B187" t="s">
        <v>995</v>
      </c>
      <c r="C187" s="19">
        <f t="shared" si="16"/>
        <v>1200</v>
      </c>
      <c r="D187" s="1">
        <f t="shared" si="14"/>
        <v>40192</v>
      </c>
      <c r="E187">
        <v>13190</v>
      </c>
      <c r="F187" t="s">
        <v>1422</v>
      </c>
      <c r="G187" s="14" t="s">
        <v>46</v>
      </c>
      <c r="H187" t="s">
        <v>18</v>
      </c>
      <c r="J187" t="s">
        <v>161</v>
      </c>
      <c r="K187" s="14">
        <v>1</v>
      </c>
      <c r="L187">
        <v>250</v>
      </c>
      <c r="M187">
        <f t="shared" si="15"/>
        <v>250</v>
      </c>
      <c r="N187" s="17">
        <f t="shared" si="20"/>
        <v>16000</v>
      </c>
      <c r="O187" s="18" t="str">
        <f t="shared" si="17"/>
        <v>120016000</v>
      </c>
      <c r="P187" t="str">
        <f t="shared" si="18"/>
        <v>10804o76k28365</v>
      </c>
      <c r="S187" t="str">
        <f t="shared" si="19"/>
        <v>1986</v>
      </c>
    </row>
    <row r="188" spans="1:19" ht="15.75">
      <c r="A188" s="1">
        <v>40192</v>
      </c>
      <c r="B188" t="s">
        <v>995</v>
      </c>
      <c r="C188" s="19">
        <f t="shared" si="16"/>
        <v>1200</v>
      </c>
      <c r="D188" s="1">
        <f t="shared" si="14"/>
        <v>40192</v>
      </c>
      <c r="E188">
        <v>13190</v>
      </c>
      <c r="F188" t="s">
        <v>1422</v>
      </c>
      <c r="G188" s="14" t="s">
        <v>106</v>
      </c>
      <c r="H188" t="s">
        <v>107</v>
      </c>
      <c r="J188" t="s">
        <v>155</v>
      </c>
      <c r="K188" s="14">
        <v>1</v>
      </c>
      <c r="L188">
        <v>590.91</v>
      </c>
      <c r="M188">
        <f t="shared" si="15"/>
        <v>590.91</v>
      </c>
      <c r="N188" s="17">
        <f t="shared" si="20"/>
        <v>17000</v>
      </c>
      <c r="O188" s="18" t="str">
        <f t="shared" si="17"/>
        <v>120017000</v>
      </c>
      <c r="P188" t="str">
        <f t="shared" si="18"/>
        <v>10850B43F12009</v>
      </c>
      <c r="S188" t="str">
        <f t="shared" si="19"/>
        <v>1986</v>
      </c>
    </row>
    <row r="189" spans="1:19" ht="15.75">
      <c r="A189" s="1">
        <v>40192</v>
      </c>
      <c r="B189" t="s">
        <v>996</v>
      </c>
      <c r="C189" s="19">
        <f t="shared" si="16"/>
        <v>1201</v>
      </c>
      <c r="D189" s="1">
        <f t="shared" si="14"/>
        <v>40192</v>
      </c>
      <c r="E189">
        <v>9384</v>
      </c>
      <c r="F189" t="s">
        <v>1423</v>
      </c>
      <c r="G189" s="14" t="s">
        <v>40</v>
      </c>
      <c r="H189" t="s">
        <v>35</v>
      </c>
      <c r="J189" t="s">
        <v>267</v>
      </c>
      <c r="K189" s="14">
        <v>1</v>
      </c>
      <c r="L189">
        <v>250</v>
      </c>
      <c r="M189">
        <f t="shared" si="15"/>
        <v>250</v>
      </c>
      <c r="N189" s="17">
        <f t="shared" si="20"/>
        <v>16000</v>
      </c>
      <c r="O189" s="18" t="str">
        <f t="shared" si="17"/>
        <v>120116000</v>
      </c>
      <c r="P189" t="str">
        <f t="shared" si="18"/>
        <v>80819P119512</v>
      </c>
      <c r="S189" t="str">
        <f t="shared" si="19"/>
        <v>1987</v>
      </c>
    </row>
    <row r="190" spans="1:19" ht="15.75">
      <c r="A190" s="1">
        <v>40192</v>
      </c>
      <c r="B190" t="s">
        <v>996</v>
      </c>
      <c r="C190" s="19">
        <f t="shared" si="16"/>
        <v>1201</v>
      </c>
      <c r="D190" s="1">
        <f t="shared" si="14"/>
        <v>40192</v>
      </c>
      <c r="E190">
        <v>9384</v>
      </c>
      <c r="F190" t="s">
        <v>1423</v>
      </c>
      <c r="G190" s="14" t="s">
        <v>40</v>
      </c>
      <c r="H190" t="s">
        <v>35</v>
      </c>
      <c r="J190" t="s">
        <v>31</v>
      </c>
      <c r="K190" s="14">
        <v>1</v>
      </c>
      <c r="L190">
        <v>250</v>
      </c>
      <c r="M190">
        <f t="shared" si="15"/>
        <v>250</v>
      </c>
      <c r="N190" s="17">
        <f t="shared" si="20"/>
        <v>17000</v>
      </c>
      <c r="O190" s="18" t="str">
        <f t="shared" si="17"/>
        <v>120117000</v>
      </c>
      <c r="P190" t="str">
        <f t="shared" si="18"/>
        <v>80819P119512</v>
      </c>
      <c r="S190" t="str">
        <f t="shared" si="19"/>
        <v>1987</v>
      </c>
    </row>
    <row r="191" spans="1:19" ht="15.75">
      <c r="A191" s="1">
        <v>40192</v>
      </c>
      <c r="B191" t="s">
        <v>997</v>
      </c>
      <c r="C191" s="19">
        <f t="shared" si="16"/>
        <v>1202</v>
      </c>
      <c r="D191" s="1">
        <f t="shared" si="14"/>
        <v>40192</v>
      </c>
      <c r="E191">
        <v>3285</v>
      </c>
      <c r="F191" t="s">
        <v>1424</v>
      </c>
      <c r="G191" s="14" t="s">
        <v>85</v>
      </c>
      <c r="H191" t="s">
        <v>13</v>
      </c>
      <c r="J191" t="s">
        <v>86</v>
      </c>
      <c r="K191" s="14">
        <v>1</v>
      </c>
      <c r="L191">
        <v>295.45</v>
      </c>
      <c r="M191">
        <f t="shared" si="15"/>
        <v>295.45</v>
      </c>
      <c r="N191" s="17">
        <f t="shared" si="20"/>
        <v>16000</v>
      </c>
      <c r="O191" s="18" t="str">
        <f t="shared" si="17"/>
        <v>120216000</v>
      </c>
      <c r="P191" t="str">
        <f t="shared" si="18"/>
        <v>10880P019505</v>
      </c>
      <c r="S191" t="str">
        <f t="shared" si="19"/>
        <v>1988</v>
      </c>
    </row>
    <row r="192" spans="1:19" ht="15.75">
      <c r="A192" s="1">
        <v>40192</v>
      </c>
      <c r="B192" t="s">
        <v>998</v>
      </c>
      <c r="C192" s="19">
        <f t="shared" si="16"/>
        <v>1203</v>
      </c>
      <c r="D192" s="1">
        <f t="shared" si="14"/>
        <v>40192</v>
      </c>
      <c r="E192">
        <v>7145</v>
      </c>
      <c r="F192" t="s">
        <v>1421</v>
      </c>
      <c r="G192" s="14" t="s">
        <v>46</v>
      </c>
      <c r="H192" t="s">
        <v>18</v>
      </c>
      <c r="J192" t="s">
        <v>27</v>
      </c>
      <c r="K192" s="14">
        <v>1</v>
      </c>
      <c r="L192">
        <v>250</v>
      </c>
      <c r="M192">
        <f t="shared" si="15"/>
        <v>250</v>
      </c>
      <c r="N192" s="17">
        <f t="shared" si="20"/>
        <v>16000</v>
      </c>
      <c r="O192" s="18" t="str">
        <f t="shared" si="17"/>
        <v>120316000</v>
      </c>
      <c r="P192" t="str">
        <f t="shared" si="18"/>
        <v>10804o76k28365</v>
      </c>
      <c r="S192" t="str">
        <f t="shared" si="19"/>
        <v>1989</v>
      </c>
    </row>
    <row r="193" spans="1:19" ht="15.75">
      <c r="A193" s="1">
        <v>40192</v>
      </c>
      <c r="B193" t="s">
        <v>998</v>
      </c>
      <c r="C193" s="19">
        <f t="shared" si="16"/>
        <v>1203</v>
      </c>
      <c r="D193" s="1">
        <f t="shared" si="14"/>
        <v>40192</v>
      </c>
      <c r="E193">
        <v>7145</v>
      </c>
      <c r="F193" t="s">
        <v>1421</v>
      </c>
      <c r="G193" s="14" t="s">
        <v>64</v>
      </c>
      <c r="H193" t="s">
        <v>18</v>
      </c>
      <c r="J193" t="s">
        <v>65</v>
      </c>
      <c r="K193" s="14">
        <v>1</v>
      </c>
      <c r="L193">
        <v>238.64</v>
      </c>
      <c r="M193">
        <f t="shared" si="15"/>
        <v>238.64</v>
      </c>
      <c r="N193" s="17">
        <f t="shared" si="20"/>
        <v>17000</v>
      </c>
      <c r="O193" s="18" t="str">
        <f t="shared" si="17"/>
        <v>120317000</v>
      </c>
      <c r="P193" t="str">
        <f t="shared" si="18"/>
        <v>10804O76K28368</v>
      </c>
      <c r="S193" t="str">
        <f t="shared" si="19"/>
        <v>1989</v>
      </c>
    </row>
    <row r="194" spans="1:19" ht="15.75">
      <c r="A194" s="1">
        <v>40192</v>
      </c>
      <c r="B194" t="s">
        <v>998</v>
      </c>
      <c r="C194" s="19">
        <f t="shared" si="16"/>
        <v>1203</v>
      </c>
      <c r="D194" s="1">
        <f t="shared" si="14"/>
        <v>40192</v>
      </c>
      <c r="E194">
        <v>7145</v>
      </c>
      <c r="F194" t="s">
        <v>1421</v>
      </c>
      <c r="G194" s="14" t="s">
        <v>89</v>
      </c>
      <c r="H194" t="s">
        <v>18</v>
      </c>
      <c r="J194" t="s">
        <v>51</v>
      </c>
      <c r="K194" s="14">
        <v>1</v>
      </c>
      <c r="L194">
        <v>238.64</v>
      </c>
      <c r="M194">
        <f t="shared" si="15"/>
        <v>238.64</v>
      </c>
      <c r="N194" s="17">
        <f t="shared" si="20"/>
        <v>18000</v>
      </c>
      <c r="O194" s="18" t="str">
        <f t="shared" si="17"/>
        <v>120318000</v>
      </c>
      <c r="P194" t="str">
        <f t="shared" si="18"/>
        <v>10804o76k28368</v>
      </c>
      <c r="S194" t="str">
        <f t="shared" si="19"/>
        <v>1989</v>
      </c>
    </row>
    <row r="195" spans="1:19" ht="15.75">
      <c r="A195" s="1">
        <v>40192</v>
      </c>
      <c r="B195" t="s">
        <v>998</v>
      </c>
      <c r="C195" s="19">
        <f t="shared" si="16"/>
        <v>1203</v>
      </c>
      <c r="D195" s="1">
        <f t="shared" si="14"/>
        <v>40192</v>
      </c>
      <c r="E195">
        <v>7145</v>
      </c>
      <c r="F195" t="s">
        <v>1421</v>
      </c>
      <c r="G195" s="14" t="s">
        <v>64</v>
      </c>
      <c r="H195" t="s">
        <v>18</v>
      </c>
      <c r="J195" t="s">
        <v>194</v>
      </c>
      <c r="K195" s="14">
        <v>1</v>
      </c>
      <c r="L195">
        <v>238.64</v>
      </c>
      <c r="M195">
        <f t="shared" si="15"/>
        <v>238.64</v>
      </c>
      <c r="N195" s="17">
        <f t="shared" si="20"/>
        <v>19000</v>
      </c>
      <c r="O195" s="18" t="str">
        <f t="shared" si="17"/>
        <v>120319000</v>
      </c>
      <c r="P195" t="str">
        <f t="shared" si="18"/>
        <v>10804O76K28368</v>
      </c>
      <c r="S195" t="str">
        <f t="shared" si="19"/>
        <v>1989</v>
      </c>
    </row>
    <row r="196" spans="1:19" ht="15.75">
      <c r="A196" s="1">
        <v>40192</v>
      </c>
      <c r="B196" t="s">
        <v>999</v>
      </c>
      <c r="C196" s="19">
        <f t="shared" si="16"/>
        <v>1204</v>
      </c>
      <c r="D196" s="1">
        <f t="shared" ref="D196:D259" si="21">+A196</f>
        <v>40192</v>
      </c>
      <c r="E196">
        <v>7145</v>
      </c>
      <c r="F196" t="s">
        <v>1421</v>
      </c>
      <c r="G196" s="14" t="s">
        <v>1668</v>
      </c>
      <c r="H196" t="s">
        <v>92</v>
      </c>
      <c r="J196" t="s">
        <v>285</v>
      </c>
      <c r="K196" s="14">
        <v>1</v>
      </c>
      <c r="L196">
        <v>250</v>
      </c>
      <c r="M196">
        <f t="shared" ref="M196:M259" si="22">K196*L196</f>
        <v>250</v>
      </c>
      <c r="N196" s="17">
        <f t="shared" si="20"/>
        <v>16000</v>
      </c>
      <c r="O196" s="18" t="str">
        <f t="shared" si="17"/>
        <v>120416000</v>
      </c>
      <c r="P196" t="str">
        <f t="shared" si="18"/>
        <v>10826B55 A36004</v>
      </c>
      <c r="S196" t="str">
        <f t="shared" si="19"/>
        <v>1990</v>
      </c>
    </row>
    <row r="197" spans="1:19" ht="15.75">
      <c r="A197" s="1">
        <v>40192</v>
      </c>
      <c r="B197" t="s">
        <v>999</v>
      </c>
      <c r="C197" s="19">
        <f t="shared" ref="C197:C260" si="23">IF(S196=S197,C196,C196+1)</f>
        <v>1204</v>
      </c>
      <c r="D197" s="1">
        <f t="shared" si="21"/>
        <v>40192</v>
      </c>
      <c r="E197">
        <v>7145</v>
      </c>
      <c r="F197" t="s">
        <v>1421</v>
      </c>
      <c r="G197" s="14" t="s">
        <v>379</v>
      </c>
      <c r="H197" t="s">
        <v>35</v>
      </c>
      <c r="J197" t="s">
        <v>27</v>
      </c>
      <c r="K197" s="14">
        <v>1</v>
      </c>
      <c r="L197">
        <v>250</v>
      </c>
      <c r="M197">
        <f t="shared" si="22"/>
        <v>250</v>
      </c>
      <c r="N197" s="17">
        <f t="shared" si="20"/>
        <v>17000</v>
      </c>
      <c r="O197" s="18" t="str">
        <f t="shared" ref="O197:O260" si="24">CONCATENATE(C197,N197)</f>
        <v>120417000</v>
      </c>
      <c r="P197" t="str">
        <f t="shared" ref="P197:P260" si="25">+G197</f>
        <v>80819P119510</v>
      </c>
      <c r="S197" t="str">
        <f t="shared" ref="S197:S260" si="26">MID(B197,12,15)</f>
        <v>1990</v>
      </c>
    </row>
    <row r="198" spans="1:19" ht="15.75">
      <c r="A198" s="1">
        <v>40192</v>
      </c>
      <c r="B198" t="s">
        <v>999</v>
      </c>
      <c r="C198" s="19">
        <f t="shared" si="23"/>
        <v>1204</v>
      </c>
      <c r="D198" s="1">
        <f t="shared" si="21"/>
        <v>40192</v>
      </c>
      <c r="E198">
        <v>7145</v>
      </c>
      <c r="F198" t="s">
        <v>1421</v>
      </c>
      <c r="G198" s="14" t="s">
        <v>40</v>
      </c>
      <c r="H198" t="s">
        <v>35</v>
      </c>
      <c r="J198" t="s">
        <v>36</v>
      </c>
      <c r="K198" s="14">
        <v>1</v>
      </c>
      <c r="L198">
        <v>250</v>
      </c>
      <c r="M198">
        <f t="shared" si="22"/>
        <v>250</v>
      </c>
      <c r="N198" s="17">
        <f t="shared" si="20"/>
        <v>18000</v>
      </c>
      <c r="O198" s="18" t="str">
        <f t="shared" si="24"/>
        <v>120418000</v>
      </c>
      <c r="P198" t="str">
        <f t="shared" si="25"/>
        <v>80819P119512</v>
      </c>
      <c r="S198" t="str">
        <f t="shared" si="26"/>
        <v>1990</v>
      </c>
    </row>
    <row r="199" spans="1:19" ht="15.75">
      <c r="A199" s="1">
        <v>40192</v>
      </c>
      <c r="B199" t="s">
        <v>999</v>
      </c>
      <c r="C199" s="19">
        <f t="shared" si="23"/>
        <v>1204</v>
      </c>
      <c r="D199" s="1">
        <f t="shared" si="21"/>
        <v>40192</v>
      </c>
      <c r="E199">
        <v>7145</v>
      </c>
      <c r="F199" t="s">
        <v>1421</v>
      </c>
      <c r="G199" s="14" t="s">
        <v>198</v>
      </c>
      <c r="H199" t="s">
        <v>38</v>
      </c>
      <c r="J199" t="s">
        <v>211</v>
      </c>
      <c r="K199" s="14">
        <v>1</v>
      </c>
      <c r="L199">
        <v>250</v>
      </c>
      <c r="M199">
        <f t="shared" si="22"/>
        <v>250</v>
      </c>
      <c r="N199" s="17">
        <f t="shared" ref="N199:N262" si="27">IF(C199=C198,N198+1000,$N$2)</f>
        <v>19000</v>
      </c>
      <c r="O199" s="18" t="str">
        <f t="shared" si="24"/>
        <v>120419000</v>
      </c>
      <c r="P199" t="str">
        <f t="shared" si="25"/>
        <v>80820B11B10571</v>
      </c>
      <c r="S199" t="str">
        <f t="shared" si="26"/>
        <v>1990</v>
      </c>
    </row>
    <row r="200" spans="1:19" ht="15.75">
      <c r="A200" s="1">
        <v>40192</v>
      </c>
      <c r="B200" t="s">
        <v>999</v>
      </c>
      <c r="C200" s="19">
        <f t="shared" si="23"/>
        <v>1204</v>
      </c>
      <c r="D200" s="1">
        <f t="shared" si="21"/>
        <v>40192</v>
      </c>
      <c r="E200">
        <v>7145</v>
      </c>
      <c r="F200" t="s">
        <v>1421</v>
      </c>
      <c r="G200" s="14" t="s">
        <v>143</v>
      </c>
      <c r="H200" t="s">
        <v>38</v>
      </c>
      <c r="J200" t="s">
        <v>154</v>
      </c>
      <c r="K200" s="14">
        <v>1</v>
      </c>
      <c r="L200">
        <v>227.27</v>
      </c>
      <c r="M200">
        <f t="shared" si="22"/>
        <v>227.27</v>
      </c>
      <c r="N200" s="17">
        <f t="shared" si="27"/>
        <v>20000</v>
      </c>
      <c r="O200" s="18" t="str">
        <f t="shared" si="24"/>
        <v>120420000</v>
      </c>
      <c r="P200" t="str">
        <f t="shared" si="25"/>
        <v>80820B50O17024</v>
      </c>
      <c r="S200" t="str">
        <f t="shared" si="26"/>
        <v>1990</v>
      </c>
    </row>
    <row r="201" spans="1:19" ht="15.75">
      <c r="A201" s="1">
        <v>40192</v>
      </c>
      <c r="B201" t="s">
        <v>999</v>
      </c>
      <c r="C201" s="19">
        <f t="shared" si="23"/>
        <v>1204</v>
      </c>
      <c r="D201" s="1">
        <f t="shared" si="21"/>
        <v>40192</v>
      </c>
      <c r="E201">
        <v>7145</v>
      </c>
      <c r="F201" t="s">
        <v>1421</v>
      </c>
      <c r="G201" s="14" t="s">
        <v>143</v>
      </c>
      <c r="H201" t="s">
        <v>38</v>
      </c>
      <c r="J201" t="s">
        <v>96</v>
      </c>
      <c r="K201" s="14">
        <v>1</v>
      </c>
      <c r="L201">
        <v>227.27</v>
      </c>
      <c r="M201">
        <f t="shared" si="22"/>
        <v>227.27</v>
      </c>
      <c r="N201" s="17">
        <f t="shared" si="27"/>
        <v>21000</v>
      </c>
      <c r="O201" s="18" t="str">
        <f t="shared" si="24"/>
        <v>120421000</v>
      </c>
      <c r="P201" t="str">
        <f t="shared" si="25"/>
        <v>80820B50O17024</v>
      </c>
      <c r="S201" t="str">
        <f t="shared" si="26"/>
        <v>1990</v>
      </c>
    </row>
    <row r="202" spans="1:19" ht="15.75">
      <c r="A202" s="1">
        <v>40192</v>
      </c>
      <c r="B202" t="s">
        <v>999</v>
      </c>
      <c r="C202" s="19">
        <f t="shared" si="23"/>
        <v>1204</v>
      </c>
      <c r="D202" s="1">
        <f t="shared" si="21"/>
        <v>40192</v>
      </c>
      <c r="E202">
        <v>7145</v>
      </c>
      <c r="F202" t="s">
        <v>1421</v>
      </c>
      <c r="G202" s="14" t="s">
        <v>289</v>
      </c>
      <c r="H202" t="s">
        <v>38</v>
      </c>
      <c r="J202" t="s">
        <v>102</v>
      </c>
      <c r="K202" s="14">
        <v>1</v>
      </c>
      <c r="L202">
        <v>250</v>
      </c>
      <c r="M202">
        <f t="shared" si="22"/>
        <v>250</v>
      </c>
      <c r="N202" s="17">
        <f t="shared" si="27"/>
        <v>22000</v>
      </c>
      <c r="O202" s="18" t="str">
        <f t="shared" si="24"/>
        <v>120422000</v>
      </c>
      <c r="P202" t="str">
        <f t="shared" si="25"/>
        <v>80820B50S20088</v>
      </c>
      <c r="S202" t="str">
        <f t="shared" si="26"/>
        <v>1990</v>
      </c>
    </row>
    <row r="203" spans="1:19" ht="15.75">
      <c r="A203" s="1">
        <v>40192</v>
      </c>
      <c r="B203" t="s">
        <v>1000</v>
      </c>
      <c r="C203" s="19">
        <f t="shared" si="23"/>
        <v>1205</v>
      </c>
      <c r="D203" s="1">
        <f t="shared" si="21"/>
        <v>40192</v>
      </c>
      <c r="E203">
        <v>7911</v>
      </c>
      <c r="F203" t="s">
        <v>706</v>
      </c>
      <c r="G203" s="14" t="s">
        <v>89</v>
      </c>
      <c r="H203" t="s">
        <v>18</v>
      </c>
      <c r="J203" t="s">
        <v>51</v>
      </c>
      <c r="K203" s="14">
        <v>1</v>
      </c>
      <c r="L203">
        <v>238.64</v>
      </c>
      <c r="M203">
        <f t="shared" si="22"/>
        <v>238.64</v>
      </c>
      <c r="N203" s="17">
        <f t="shared" si="27"/>
        <v>16000</v>
      </c>
      <c r="O203" s="18" t="str">
        <f t="shared" si="24"/>
        <v>120516000</v>
      </c>
      <c r="P203" t="str">
        <f t="shared" si="25"/>
        <v>10804o76k28368</v>
      </c>
      <c r="S203" t="str">
        <f t="shared" si="26"/>
        <v>1991</v>
      </c>
    </row>
    <row r="204" spans="1:19" ht="15.75">
      <c r="A204" s="1">
        <v>40192</v>
      </c>
      <c r="B204" t="s">
        <v>1000</v>
      </c>
      <c r="C204" s="19">
        <f t="shared" si="23"/>
        <v>1205</v>
      </c>
      <c r="D204" s="1">
        <f t="shared" si="21"/>
        <v>40192</v>
      </c>
      <c r="E204">
        <v>7911</v>
      </c>
      <c r="F204" t="s">
        <v>706</v>
      </c>
      <c r="G204" s="14" t="s">
        <v>247</v>
      </c>
      <c r="H204" t="s">
        <v>38</v>
      </c>
      <c r="J204" t="s">
        <v>308</v>
      </c>
      <c r="K204" s="14">
        <v>1</v>
      </c>
      <c r="L204">
        <v>215.91</v>
      </c>
      <c r="M204">
        <f t="shared" si="22"/>
        <v>215.91</v>
      </c>
      <c r="N204" s="17">
        <f t="shared" si="27"/>
        <v>17000</v>
      </c>
      <c r="O204" s="18" t="str">
        <f t="shared" si="24"/>
        <v>120517000</v>
      </c>
      <c r="P204" t="str">
        <f t="shared" si="25"/>
        <v>80820B50BC03</v>
      </c>
      <c r="S204" t="str">
        <f t="shared" si="26"/>
        <v>1991</v>
      </c>
    </row>
    <row r="205" spans="1:19" ht="15.75">
      <c r="A205" s="1">
        <v>40192</v>
      </c>
      <c r="B205" t="s">
        <v>1000</v>
      </c>
      <c r="C205" s="19">
        <f t="shared" si="23"/>
        <v>1205</v>
      </c>
      <c r="D205" s="1">
        <f t="shared" si="21"/>
        <v>40192</v>
      </c>
      <c r="E205">
        <v>7911</v>
      </c>
      <c r="F205" t="s">
        <v>706</v>
      </c>
      <c r="G205" s="14" t="s">
        <v>231</v>
      </c>
      <c r="H205" t="s">
        <v>38</v>
      </c>
      <c r="J205" t="s">
        <v>262</v>
      </c>
      <c r="K205" s="14">
        <v>1</v>
      </c>
      <c r="L205">
        <v>250</v>
      </c>
      <c r="M205">
        <f t="shared" si="22"/>
        <v>250</v>
      </c>
      <c r="N205" s="17">
        <f t="shared" si="27"/>
        <v>18000</v>
      </c>
      <c r="O205" s="18" t="str">
        <f t="shared" si="24"/>
        <v>120518000</v>
      </c>
      <c r="P205" t="str">
        <f t="shared" si="25"/>
        <v>80820B50C29034</v>
      </c>
      <c r="S205" t="str">
        <f t="shared" si="26"/>
        <v>1991</v>
      </c>
    </row>
    <row r="206" spans="1:19" ht="15.75">
      <c r="A206" s="1">
        <v>40192</v>
      </c>
      <c r="B206" t="s">
        <v>1001</v>
      </c>
      <c r="C206" s="19">
        <f t="shared" si="23"/>
        <v>1206</v>
      </c>
      <c r="D206" s="1">
        <f t="shared" si="21"/>
        <v>40192</v>
      </c>
      <c r="E206">
        <v>8312</v>
      </c>
      <c r="F206" t="s">
        <v>1425</v>
      </c>
      <c r="G206" s="14" t="s">
        <v>311</v>
      </c>
      <c r="H206" t="s">
        <v>182</v>
      </c>
      <c r="J206" t="s">
        <v>434</v>
      </c>
      <c r="K206" s="14">
        <v>1</v>
      </c>
      <c r="L206" s="2">
        <v>1272.73</v>
      </c>
      <c r="M206">
        <f t="shared" si="22"/>
        <v>1272.73</v>
      </c>
      <c r="N206" s="17">
        <f t="shared" si="27"/>
        <v>16000</v>
      </c>
      <c r="O206" s="18" t="str">
        <f t="shared" si="24"/>
        <v>120616000</v>
      </c>
      <c r="P206" t="str">
        <f t="shared" si="25"/>
        <v>10805C01J02585</v>
      </c>
      <c r="S206" t="str">
        <f t="shared" si="26"/>
        <v>1992</v>
      </c>
    </row>
    <row r="207" spans="1:19" ht="15.75">
      <c r="A207" s="1">
        <v>40192</v>
      </c>
      <c r="B207" t="s">
        <v>1001</v>
      </c>
      <c r="C207" s="19">
        <f t="shared" si="23"/>
        <v>1206</v>
      </c>
      <c r="D207" s="1">
        <f t="shared" si="21"/>
        <v>40192</v>
      </c>
      <c r="E207">
        <v>8312</v>
      </c>
      <c r="F207" t="s">
        <v>1425</v>
      </c>
      <c r="G207" s="14" t="s">
        <v>1669</v>
      </c>
      <c r="H207" t="s">
        <v>1670</v>
      </c>
      <c r="J207" t="s">
        <v>42</v>
      </c>
      <c r="K207" s="14">
        <v>1</v>
      </c>
      <c r="L207">
        <v>125</v>
      </c>
      <c r="M207">
        <f t="shared" si="22"/>
        <v>125</v>
      </c>
      <c r="N207" s="17">
        <f t="shared" si="27"/>
        <v>17000</v>
      </c>
      <c r="O207" s="18" t="str">
        <f t="shared" si="24"/>
        <v>120617000</v>
      </c>
      <c r="P207" t="str">
        <f t="shared" si="25"/>
        <v>10867P017503</v>
      </c>
      <c r="S207" t="str">
        <f t="shared" si="26"/>
        <v>1992</v>
      </c>
    </row>
    <row r="208" spans="1:19" ht="15.75">
      <c r="A208" s="1">
        <v>40192</v>
      </c>
      <c r="B208" t="s">
        <v>1002</v>
      </c>
      <c r="C208" s="19">
        <f t="shared" si="23"/>
        <v>1207</v>
      </c>
      <c r="D208" s="1">
        <f t="shared" si="21"/>
        <v>40192</v>
      </c>
      <c r="E208">
        <v>8312</v>
      </c>
      <c r="F208" t="s">
        <v>1425</v>
      </c>
      <c r="G208" s="14" t="s">
        <v>52</v>
      </c>
      <c r="H208" t="s">
        <v>22</v>
      </c>
      <c r="J208" t="s">
        <v>149</v>
      </c>
      <c r="K208" s="14">
        <v>1</v>
      </c>
      <c r="L208">
        <v>272.73</v>
      </c>
      <c r="M208">
        <f t="shared" si="22"/>
        <v>272.73</v>
      </c>
      <c r="N208" s="17">
        <f t="shared" si="27"/>
        <v>16000</v>
      </c>
      <c r="O208" s="18" t="str">
        <f t="shared" si="24"/>
        <v>120716000</v>
      </c>
      <c r="P208" t="str">
        <f t="shared" si="25"/>
        <v>80836P08TC07</v>
      </c>
      <c r="S208" t="str">
        <f t="shared" si="26"/>
        <v>1993</v>
      </c>
    </row>
    <row r="209" spans="1:19" ht="15.75">
      <c r="A209" s="1">
        <v>40192</v>
      </c>
      <c r="B209" t="s">
        <v>1002</v>
      </c>
      <c r="C209" s="19">
        <f t="shared" si="23"/>
        <v>1207</v>
      </c>
      <c r="D209" s="1">
        <f t="shared" si="21"/>
        <v>40192</v>
      </c>
      <c r="E209">
        <v>8312</v>
      </c>
      <c r="F209" t="s">
        <v>1425</v>
      </c>
      <c r="G209" s="14" t="s">
        <v>1671</v>
      </c>
      <c r="H209" t="s">
        <v>1672</v>
      </c>
      <c r="J209" t="s">
        <v>118</v>
      </c>
      <c r="K209" s="14">
        <v>1</v>
      </c>
      <c r="L209">
        <v>681.82</v>
      </c>
      <c r="M209">
        <f t="shared" si="22"/>
        <v>681.82</v>
      </c>
      <c r="N209" s="17">
        <f t="shared" si="27"/>
        <v>17000</v>
      </c>
      <c r="O209" s="18" t="str">
        <f t="shared" si="24"/>
        <v>120717000</v>
      </c>
      <c r="P209" t="str">
        <f t="shared" si="25"/>
        <v>80838P018505</v>
      </c>
      <c r="S209" t="str">
        <f t="shared" si="26"/>
        <v>1993</v>
      </c>
    </row>
    <row r="210" spans="1:19" ht="15.75">
      <c r="A210" s="1">
        <v>40192</v>
      </c>
      <c r="B210" t="s">
        <v>1003</v>
      </c>
      <c r="C210" s="19">
        <f t="shared" si="23"/>
        <v>1208</v>
      </c>
      <c r="D210" s="1">
        <f t="shared" si="21"/>
        <v>40192</v>
      </c>
      <c r="E210">
        <v>13192</v>
      </c>
      <c r="F210" t="s">
        <v>1426</v>
      </c>
      <c r="G210" s="14" t="s">
        <v>1649</v>
      </c>
      <c r="H210" t="s">
        <v>22</v>
      </c>
      <c r="J210" t="s">
        <v>858</v>
      </c>
      <c r="K210" s="14">
        <v>1</v>
      </c>
      <c r="L210">
        <v>250</v>
      </c>
      <c r="M210">
        <f t="shared" si="22"/>
        <v>250</v>
      </c>
      <c r="N210" s="17">
        <f t="shared" si="27"/>
        <v>16000</v>
      </c>
      <c r="O210" s="18" t="str">
        <f t="shared" si="24"/>
        <v>120816000</v>
      </c>
      <c r="P210" t="str">
        <f t="shared" si="25"/>
        <v>10836a32tc02</v>
      </c>
      <c r="S210" t="str">
        <f t="shared" si="26"/>
        <v>1994</v>
      </c>
    </row>
    <row r="211" spans="1:19" ht="15.75">
      <c r="A211" s="1">
        <v>40192</v>
      </c>
      <c r="B211" t="s">
        <v>1004</v>
      </c>
      <c r="C211" s="19">
        <f t="shared" si="23"/>
        <v>1209</v>
      </c>
      <c r="D211" s="1">
        <f t="shared" si="21"/>
        <v>40192</v>
      </c>
      <c r="E211">
        <v>9821</v>
      </c>
      <c r="F211" t="s">
        <v>1427</v>
      </c>
      <c r="G211" s="14" t="s">
        <v>734</v>
      </c>
      <c r="H211" t="s">
        <v>735</v>
      </c>
      <c r="J211" t="s">
        <v>108</v>
      </c>
      <c r="K211" s="14">
        <v>1</v>
      </c>
      <c r="L211" s="2">
        <v>1363.64</v>
      </c>
      <c r="M211">
        <f t="shared" si="22"/>
        <v>1363.64</v>
      </c>
      <c r="N211" s="17">
        <f t="shared" si="27"/>
        <v>16000</v>
      </c>
      <c r="O211" s="18" t="str">
        <f t="shared" si="24"/>
        <v>120916000</v>
      </c>
      <c r="P211" t="str">
        <f t="shared" si="25"/>
        <v>10805C11J02585</v>
      </c>
      <c r="S211" t="str">
        <f t="shared" si="26"/>
        <v>1995</v>
      </c>
    </row>
    <row r="212" spans="1:19" ht="15.75">
      <c r="A212" s="1">
        <v>40192</v>
      </c>
      <c r="B212" t="s">
        <v>1004</v>
      </c>
      <c r="C212" s="19">
        <f t="shared" si="23"/>
        <v>1209</v>
      </c>
      <c r="D212" s="1">
        <f t="shared" si="21"/>
        <v>40192</v>
      </c>
      <c r="E212">
        <v>9821</v>
      </c>
      <c r="F212" t="s">
        <v>1427</v>
      </c>
      <c r="G212" s="14" t="s">
        <v>85</v>
      </c>
      <c r="H212" t="s">
        <v>13</v>
      </c>
      <c r="J212" t="s">
        <v>14</v>
      </c>
      <c r="K212" s="14">
        <v>1</v>
      </c>
      <c r="L212">
        <v>295.45</v>
      </c>
      <c r="M212">
        <f t="shared" si="22"/>
        <v>295.45</v>
      </c>
      <c r="N212" s="17">
        <f t="shared" si="27"/>
        <v>17000</v>
      </c>
      <c r="O212" s="18" t="str">
        <f t="shared" si="24"/>
        <v>120917000</v>
      </c>
      <c r="P212" t="str">
        <f t="shared" si="25"/>
        <v>10880P019505</v>
      </c>
      <c r="S212" t="str">
        <f t="shared" si="26"/>
        <v>1995</v>
      </c>
    </row>
    <row r="213" spans="1:19" ht="15.75">
      <c r="A213" s="1">
        <v>40192</v>
      </c>
      <c r="B213" t="s">
        <v>1004</v>
      </c>
      <c r="C213" s="19">
        <f t="shared" si="23"/>
        <v>1209</v>
      </c>
      <c r="D213" s="1">
        <f t="shared" si="21"/>
        <v>40192</v>
      </c>
      <c r="E213">
        <v>9821</v>
      </c>
      <c r="F213" t="s">
        <v>1427</v>
      </c>
      <c r="G213" s="14" t="s">
        <v>85</v>
      </c>
      <c r="H213" t="s">
        <v>13</v>
      </c>
      <c r="J213" t="s">
        <v>14</v>
      </c>
      <c r="K213" s="14">
        <v>1</v>
      </c>
      <c r="L213">
        <v>295.45</v>
      </c>
      <c r="M213">
        <f t="shared" si="22"/>
        <v>295.45</v>
      </c>
      <c r="N213" s="17">
        <f t="shared" si="27"/>
        <v>18000</v>
      </c>
      <c r="O213" s="18" t="str">
        <f t="shared" si="24"/>
        <v>120918000</v>
      </c>
      <c r="P213" t="str">
        <f t="shared" si="25"/>
        <v>10880P019505</v>
      </c>
      <c r="S213" t="str">
        <f t="shared" si="26"/>
        <v>1995</v>
      </c>
    </row>
    <row r="214" spans="1:19" ht="15.75">
      <c r="A214" s="1">
        <v>40192</v>
      </c>
      <c r="B214" t="s">
        <v>1004</v>
      </c>
      <c r="C214" s="19">
        <f t="shared" si="23"/>
        <v>1209</v>
      </c>
      <c r="D214" s="1">
        <f t="shared" si="21"/>
        <v>40192</v>
      </c>
      <c r="E214">
        <v>9821</v>
      </c>
      <c r="F214" t="s">
        <v>1427</v>
      </c>
      <c r="G214" s="14" t="s">
        <v>1645</v>
      </c>
      <c r="H214" t="s">
        <v>15</v>
      </c>
      <c r="J214" t="s">
        <v>113</v>
      </c>
      <c r="K214" s="14">
        <v>1</v>
      </c>
      <c r="L214">
        <v>118.18</v>
      </c>
      <c r="M214">
        <f t="shared" si="22"/>
        <v>118.18</v>
      </c>
      <c r="N214" s="17">
        <f t="shared" si="27"/>
        <v>19000</v>
      </c>
      <c r="O214" s="18" t="str">
        <f t="shared" si="24"/>
        <v>120919000</v>
      </c>
      <c r="P214" t="str">
        <f t="shared" si="25"/>
        <v>10882A09SW01</v>
      </c>
      <c r="S214" t="str">
        <f t="shared" si="26"/>
        <v>1995</v>
      </c>
    </row>
    <row r="215" spans="1:19" ht="15.75">
      <c r="A215" s="1">
        <v>40192</v>
      </c>
      <c r="B215" t="s">
        <v>1004</v>
      </c>
      <c r="C215" s="19">
        <f t="shared" si="23"/>
        <v>1209</v>
      </c>
      <c r="D215" s="1">
        <f t="shared" si="21"/>
        <v>40192</v>
      </c>
      <c r="E215">
        <v>9821</v>
      </c>
      <c r="F215" t="s">
        <v>1427</v>
      </c>
      <c r="G215" s="14" t="s">
        <v>1645</v>
      </c>
      <c r="H215" t="s">
        <v>15</v>
      </c>
      <c r="J215" t="s">
        <v>113</v>
      </c>
      <c r="K215" s="14">
        <v>1</v>
      </c>
      <c r="L215">
        <v>118.18</v>
      </c>
      <c r="M215">
        <f t="shared" si="22"/>
        <v>118.18</v>
      </c>
      <c r="N215" s="17">
        <f t="shared" si="27"/>
        <v>20000</v>
      </c>
      <c r="O215" s="18" t="str">
        <f t="shared" si="24"/>
        <v>120920000</v>
      </c>
      <c r="P215" t="str">
        <f t="shared" si="25"/>
        <v>10882A09SW01</v>
      </c>
      <c r="S215" t="str">
        <f t="shared" si="26"/>
        <v>1995</v>
      </c>
    </row>
    <row r="216" spans="1:19" ht="15.75">
      <c r="A216" s="1">
        <v>40192</v>
      </c>
      <c r="B216" t="s">
        <v>1004</v>
      </c>
      <c r="C216" s="19">
        <f t="shared" si="23"/>
        <v>1209</v>
      </c>
      <c r="D216" s="1">
        <f t="shared" si="21"/>
        <v>40192</v>
      </c>
      <c r="E216">
        <v>9821</v>
      </c>
      <c r="F216" t="s">
        <v>1427</v>
      </c>
      <c r="G216" s="14" t="s">
        <v>1645</v>
      </c>
      <c r="H216" t="s">
        <v>15</v>
      </c>
      <c r="J216" t="s">
        <v>113</v>
      </c>
      <c r="K216" s="14">
        <v>1</v>
      </c>
      <c r="L216">
        <v>118.18</v>
      </c>
      <c r="M216">
        <f t="shared" si="22"/>
        <v>118.18</v>
      </c>
      <c r="N216" s="17">
        <f t="shared" si="27"/>
        <v>21000</v>
      </c>
      <c r="O216" s="18" t="str">
        <f t="shared" si="24"/>
        <v>120921000</v>
      </c>
      <c r="P216" t="str">
        <f t="shared" si="25"/>
        <v>10882A09SW01</v>
      </c>
      <c r="S216" t="str">
        <f t="shared" si="26"/>
        <v>1995</v>
      </c>
    </row>
    <row r="217" spans="1:19" ht="15.75">
      <c r="A217" s="1">
        <v>40192</v>
      </c>
      <c r="B217" t="s">
        <v>1005</v>
      </c>
      <c r="C217" s="19">
        <f t="shared" si="23"/>
        <v>1210</v>
      </c>
      <c r="D217" s="1">
        <f t="shared" si="21"/>
        <v>40192</v>
      </c>
      <c r="E217">
        <v>9574</v>
      </c>
      <c r="F217" t="s">
        <v>1428</v>
      </c>
      <c r="G217" s="14" t="s">
        <v>50</v>
      </c>
      <c r="H217" t="s">
        <v>18</v>
      </c>
      <c r="J217" t="s">
        <v>197</v>
      </c>
      <c r="K217" s="14">
        <v>1</v>
      </c>
      <c r="L217">
        <v>261.36</v>
      </c>
      <c r="M217">
        <f t="shared" si="22"/>
        <v>261.36</v>
      </c>
      <c r="N217" s="17">
        <f t="shared" si="27"/>
        <v>16000</v>
      </c>
      <c r="O217" s="18" t="str">
        <f t="shared" si="24"/>
        <v>121016000</v>
      </c>
      <c r="P217" t="str">
        <f t="shared" si="25"/>
        <v>10804Z37A48103</v>
      </c>
      <c r="S217" t="str">
        <f t="shared" si="26"/>
        <v>1996</v>
      </c>
    </row>
    <row r="218" spans="1:19" ht="15.75">
      <c r="A218" s="1">
        <v>40192</v>
      </c>
      <c r="B218" t="s">
        <v>1005</v>
      </c>
      <c r="C218" s="19">
        <f t="shared" si="23"/>
        <v>1210</v>
      </c>
      <c r="D218" s="1">
        <f t="shared" si="21"/>
        <v>40192</v>
      </c>
      <c r="E218">
        <v>9574</v>
      </c>
      <c r="F218" t="s">
        <v>1428</v>
      </c>
      <c r="G218" s="14" t="s">
        <v>153</v>
      </c>
      <c r="H218" t="s">
        <v>38</v>
      </c>
      <c r="J218" t="s">
        <v>90</v>
      </c>
      <c r="K218" s="14">
        <v>1</v>
      </c>
      <c r="L218">
        <v>250</v>
      </c>
      <c r="M218">
        <f t="shared" si="22"/>
        <v>250</v>
      </c>
      <c r="N218" s="17">
        <f t="shared" si="27"/>
        <v>17000</v>
      </c>
      <c r="O218" s="18" t="str">
        <f t="shared" si="24"/>
        <v>121017000</v>
      </c>
      <c r="P218" t="str">
        <f t="shared" si="25"/>
        <v>80820F27J09008</v>
      </c>
      <c r="S218" t="str">
        <f t="shared" si="26"/>
        <v>1996</v>
      </c>
    </row>
    <row r="219" spans="1:19" ht="15.75">
      <c r="A219" s="1">
        <v>40192</v>
      </c>
      <c r="B219" t="s">
        <v>1006</v>
      </c>
      <c r="C219" s="19">
        <f t="shared" si="23"/>
        <v>1211</v>
      </c>
      <c r="D219" s="1">
        <f t="shared" si="21"/>
        <v>40192</v>
      </c>
      <c r="E219">
        <v>13195</v>
      </c>
      <c r="F219" t="s">
        <v>1429</v>
      </c>
      <c r="G219" s="14" t="s">
        <v>180</v>
      </c>
      <c r="H219" t="s">
        <v>18</v>
      </c>
      <c r="J219" t="s">
        <v>416</v>
      </c>
      <c r="K219" s="14">
        <v>1</v>
      </c>
      <c r="L219">
        <v>261.36</v>
      </c>
      <c r="M219">
        <f t="shared" si="22"/>
        <v>261.36</v>
      </c>
      <c r="N219" s="17">
        <f t="shared" si="27"/>
        <v>16000</v>
      </c>
      <c r="O219" s="18" t="str">
        <f t="shared" si="24"/>
        <v>121116000</v>
      </c>
      <c r="P219" t="str">
        <f t="shared" si="25"/>
        <v>10804Z37C19521</v>
      </c>
      <c r="S219" t="str">
        <f t="shared" si="26"/>
        <v>1997</v>
      </c>
    </row>
    <row r="220" spans="1:19" ht="15.75">
      <c r="A220" s="1">
        <v>40192</v>
      </c>
      <c r="B220" t="s">
        <v>1006</v>
      </c>
      <c r="C220" s="19">
        <f t="shared" si="23"/>
        <v>1211</v>
      </c>
      <c r="D220" s="1">
        <f t="shared" si="21"/>
        <v>40192</v>
      </c>
      <c r="E220">
        <v>13195</v>
      </c>
      <c r="F220" t="s">
        <v>1429</v>
      </c>
      <c r="G220" s="14" t="s">
        <v>1647</v>
      </c>
      <c r="H220" t="s">
        <v>1648</v>
      </c>
      <c r="J220" t="s">
        <v>848</v>
      </c>
      <c r="K220" s="14">
        <v>1</v>
      </c>
      <c r="L220">
        <v>545.45000000000005</v>
      </c>
      <c r="M220">
        <f t="shared" si="22"/>
        <v>545.45000000000005</v>
      </c>
      <c r="N220" s="17">
        <f t="shared" si="27"/>
        <v>17000</v>
      </c>
      <c r="O220" s="18" t="str">
        <f t="shared" si="24"/>
        <v>121117000</v>
      </c>
      <c r="P220" t="str">
        <f t="shared" si="25"/>
        <v>10834P018502</v>
      </c>
      <c r="S220" t="str">
        <f t="shared" si="26"/>
        <v>1997</v>
      </c>
    </row>
    <row r="221" spans="1:19" ht="15.75">
      <c r="A221" s="1">
        <v>40192</v>
      </c>
      <c r="B221" t="s">
        <v>1006</v>
      </c>
      <c r="C221" s="19">
        <f t="shared" si="23"/>
        <v>1211</v>
      </c>
      <c r="D221" s="1">
        <f t="shared" si="21"/>
        <v>40192</v>
      </c>
      <c r="E221">
        <v>13195</v>
      </c>
      <c r="F221" t="s">
        <v>1429</v>
      </c>
      <c r="G221" s="14" t="s">
        <v>52</v>
      </c>
      <c r="H221" t="s">
        <v>22</v>
      </c>
      <c r="J221" t="s">
        <v>23</v>
      </c>
      <c r="K221" s="14">
        <v>1</v>
      </c>
      <c r="L221">
        <v>272.73</v>
      </c>
      <c r="M221">
        <f t="shared" si="22"/>
        <v>272.73</v>
      </c>
      <c r="N221" s="17">
        <f t="shared" si="27"/>
        <v>18000</v>
      </c>
      <c r="O221" s="18" t="str">
        <f t="shared" si="24"/>
        <v>121118000</v>
      </c>
      <c r="P221" t="str">
        <f t="shared" si="25"/>
        <v>80836P08TC07</v>
      </c>
      <c r="S221" t="str">
        <f t="shared" si="26"/>
        <v>1997</v>
      </c>
    </row>
    <row r="222" spans="1:19" ht="15.75">
      <c r="A222" s="1">
        <v>40192</v>
      </c>
      <c r="B222" t="s">
        <v>1007</v>
      </c>
      <c r="C222" s="19">
        <f t="shared" si="23"/>
        <v>1212</v>
      </c>
      <c r="D222" s="1">
        <f t="shared" si="21"/>
        <v>40192</v>
      </c>
      <c r="E222">
        <v>7838</v>
      </c>
      <c r="F222" t="s">
        <v>1430</v>
      </c>
      <c r="G222" s="14" t="s">
        <v>94</v>
      </c>
      <c r="H222" t="s">
        <v>38</v>
      </c>
      <c r="J222" t="s">
        <v>246</v>
      </c>
      <c r="K222" s="14">
        <v>1</v>
      </c>
      <c r="L222">
        <v>204.55</v>
      </c>
      <c r="M222">
        <f t="shared" si="22"/>
        <v>204.55</v>
      </c>
      <c r="N222" s="17">
        <f t="shared" si="27"/>
        <v>16000</v>
      </c>
      <c r="O222" s="18" t="str">
        <f t="shared" si="24"/>
        <v>121216000</v>
      </c>
      <c r="P222" t="str">
        <f t="shared" si="25"/>
        <v>80820B50BC06</v>
      </c>
      <c r="S222" t="str">
        <f t="shared" si="26"/>
        <v>1998</v>
      </c>
    </row>
    <row r="223" spans="1:19" ht="15.75">
      <c r="A223" s="1">
        <v>40192</v>
      </c>
      <c r="B223" t="s">
        <v>1008</v>
      </c>
      <c r="C223" s="19">
        <f t="shared" si="23"/>
        <v>1213</v>
      </c>
      <c r="D223" s="1">
        <f t="shared" si="21"/>
        <v>40192</v>
      </c>
      <c r="E223">
        <v>13175</v>
      </c>
      <c r="F223" t="s">
        <v>1431</v>
      </c>
      <c r="G223" s="14" t="s">
        <v>132</v>
      </c>
      <c r="H223" t="s">
        <v>18</v>
      </c>
      <c r="J223" t="s">
        <v>51</v>
      </c>
      <c r="K223" s="14">
        <v>1</v>
      </c>
      <c r="L223">
        <v>250</v>
      </c>
      <c r="M223">
        <f t="shared" si="22"/>
        <v>250</v>
      </c>
      <c r="N223" s="17">
        <f t="shared" si="27"/>
        <v>16000</v>
      </c>
      <c r="O223" s="18" t="str">
        <f t="shared" si="24"/>
        <v>121316000</v>
      </c>
      <c r="P223" t="str">
        <f t="shared" si="25"/>
        <v>10804E72B10580</v>
      </c>
      <c r="S223" t="str">
        <f t="shared" si="26"/>
        <v>1999</v>
      </c>
    </row>
    <row r="224" spans="1:19" ht="15.75">
      <c r="A224" s="1">
        <v>40192</v>
      </c>
      <c r="B224" t="s">
        <v>1008</v>
      </c>
      <c r="C224" s="19">
        <f t="shared" si="23"/>
        <v>1213</v>
      </c>
      <c r="D224" s="1">
        <f t="shared" si="21"/>
        <v>40192</v>
      </c>
      <c r="E224">
        <v>13175</v>
      </c>
      <c r="F224" t="s">
        <v>1431</v>
      </c>
      <c r="G224" s="14" t="s">
        <v>804</v>
      </c>
      <c r="H224" t="s">
        <v>13</v>
      </c>
      <c r="J224" t="s">
        <v>223</v>
      </c>
      <c r="K224" s="14">
        <v>1</v>
      </c>
      <c r="L224">
        <v>318.18</v>
      </c>
      <c r="M224">
        <f t="shared" si="22"/>
        <v>318.18</v>
      </c>
      <c r="N224" s="17">
        <f t="shared" si="27"/>
        <v>17000</v>
      </c>
      <c r="O224" s="18" t="str">
        <f t="shared" si="24"/>
        <v>121317000</v>
      </c>
      <c r="P224" t="str">
        <f t="shared" si="25"/>
        <v>10880P019018</v>
      </c>
      <c r="S224" t="str">
        <f t="shared" si="26"/>
        <v>1999</v>
      </c>
    </row>
    <row r="225" spans="1:19" ht="15.75">
      <c r="A225" s="1">
        <v>40192</v>
      </c>
      <c r="B225" t="s">
        <v>1008</v>
      </c>
      <c r="C225" s="19">
        <f t="shared" si="23"/>
        <v>1213</v>
      </c>
      <c r="D225" s="1">
        <f t="shared" si="21"/>
        <v>40192</v>
      </c>
      <c r="E225">
        <v>13175</v>
      </c>
      <c r="F225" t="s">
        <v>1431</v>
      </c>
      <c r="G225" s="14" t="s">
        <v>289</v>
      </c>
      <c r="H225" t="s">
        <v>38</v>
      </c>
      <c r="J225" t="s">
        <v>309</v>
      </c>
      <c r="K225" s="14">
        <v>1</v>
      </c>
      <c r="L225">
        <v>250</v>
      </c>
      <c r="M225">
        <f t="shared" si="22"/>
        <v>250</v>
      </c>
      <c r="N225" s="17">
        <f t="shared" si="27"/>
        <v>18000</v>
      </c>
      <c r="O225" s="18" t="str">
        <f t="shared" si="24"/>
        <v>121318000</v>
      </c>
      <c r="P225" t="str">
        <f t="shared" si="25"/>
        <v>80820B50S20088</v>
      </c>
      <c r="S225" t="str">
        <f t="shared" si="26"/>
        <v>1999</v>
      </c>
    </row>
    <row r="226" spans="1:19" ht="15.75">
      <c r="A226" s="1">
        <v>40192</v>
      </c>
      <c r="B226" t="s">
        <v>1008</v>
      </c>
      <c r="C226" s="19">
        <f t="shared" si="23"/>
        <v>1213</v>
      </c>
      <c r="D226" s="1">
        <f t="shared" si="21"/>
        <v>40192</v>
      </c>
      <c r="E226">
        <v>13175</v>
      </c>
      <c r="F226" t="s">
        <v>1431</v>
      </c>
      <c r="G226" s="14" t="s">
        <v>37</v>
      </c>
      <c r="H226" t="s">
        <v>38</v>
      </c>
      <c r="J226" t="s">
        <v>90</v>
      </c>
      <c r="K226" s="14">
        <v>1</v>
      </c>
      <c r="L226">
        <v>250</v>
      </c>
      <c r="M226">
        <f t="shared" si="22"/>
        <v>250</v>
      </c>
      <c r="N226" s="17">
        <f t="shared" si="27"/>
        <v>19000</v>
      </c>
      <c r="O226" s="18" t="str">
        <f t="shared" si="24"/>
        <v>121319000</v>
      </c>
      <c r="P226" t="str">
        <f t="shared" si="25"/>
        <v>80820F27B10573</v>
      </c>
      <c r="S226" t="str">
        <f t="shared" si="26"/>
        <v>1999</v>
      </c>
    </row>
    <row r="227" spans="1:19" ht="15.75">
      <c r="A227" s="1">
        <v>40192</v>
      </c>
      <c r="B227" t="s">
        <v>1009</v>
      </c>
      <c r="C227" s="19">
        <f t="shared" si="23"/>
        <v>1214</v>
      </c>
      <c r="D227" s="1">
        <f t="shared" si="21"/>
        <v>40192</v>
      </c>
      <c r="E227">
        <v>13196</v>
      </c>
      <c r="F227" t="s">
        <v>1432</v>
      </c>
      <c r="G227" s="14" t="s">
        <v>75</v>
      </c>
      <c r="H227" t="s">
        <v>76</v>
      </c>
      <c r="J227" t="s">
        <v>178</v>
      </c>
      <c r="K227" s="14">
        <v>1</v>
      </c>
      <c r="L227">
        <v>250</v>
      </c>
      <c r="M227">
        <f t="shared" si="22"/>
        <v>250</v>
      </c>
      <c r="N227" s="17">
        <f t="shared" si="27"/>
        <v>16000</v>
      </c>
      <c r="O227" s="18" t="str">
        <f t="shared" si="24"/>
        <v>121416000</v>
      </c>
      <c r="P227" t="str">
        <f t="shared" si="25"/>
        <v>10814S029578</v>
      </c>
      <c r="S227" t="str">
        <f t="shared" si="26"/>
        <v>2000</v>
      </c>
    </row>
    <row r="228" spans="1:19" ht="15.75">
      <c r="A228" s="1">
        <v>40192</v>
      </c>
      <c r="B228" t="s">
        <v>1009</v>
      </c>
      <c r="C228" s="19">
        <f t="shared" si="23"/>
        <v>1214</v>
      </c>
      <c r="D228" s="1">
        <f t="shared" si="21"/>
        <v>40192</v>
      </c>
      <c r="E228">
        <v>13196</v>
      </c>
      <c r="F228" t="s">
        <v>1432</v>
      </c>
      <c r="G228" s="14" t="s">
        <v>198</v>
      </c>
      <c r="H228" t="s">
        <v>38</v>
      </c>
      <c r="J228" t="s">
        <v>118</v>
      </c>
      <c r="K228" s="14">
        <v>1</v>
      </c>
      <c r="L228">
        <v>250</v>
      </c>
      <c r="M228">
        <f t="shared" si="22"/>
        <v>250</v>
      </c>
      <c r="N228" s="17">
        <f t="shared" si="27"/>
        <v>17000</v>
      </c>
      <c r="O228" s="18" t="str">
        <f t="shared" si="24"/>
        <v>121417000</v>
      </c>
      <c r="P228" t="str">
        <f t="shared" si="25"/>
        <v>80820B11B10571</v>
      </c>
      <c r="S228" t="str">
        <f t="shared" si="26"/>
        <v>2000</v>
      </c>
    </row>
    <row r="229" spans="1:19" ht="15.75">
      <c r="A229" s="1">
        <v>40192</v>
      </c>
      <c r="B229" t="s">
        <v>1010</v>
      </c>
      <c r="C229" s="19">
        <f t="shared" si="23"/>
        <v>1215</v>
      </c>
      <c r="D229" s="1">
        <f t="shared" si="21"/>
        <v>40192</v>
      </c>
      <c r="E229">
        <v>13199</v>
      </c>
      <c r="F229" t="s">
        <v>1433</v>
      </c>
      <c r="G229" s="14" t="s">
        <v>1673</v>
      </c>
      <c r="H229" t="s">
        <v>200</v>
      </c>
      <c r="J229" t="s">
        <v>306</v>
      </c>
      <c r="K229" s="14">
        <v>1</v>
      </c>
      <c r="L229">
        <v>318.18</v>
      </c>
      <c r="M229">
        <f t="shared" si="22"/>
        <v>318.18</v>
      </c>
      <c r="N229" s="17">
        <f t="shared" si="27"/>
        <v>16000</v>
      </c>
      <c r="O229" s="18" t="str">
        <f t="shared" si="24"/>
        <v>121516000</v>
      </c>
      <c r="P229" t="str">
        <f t="shared" si="25"/>
        <v>10803B03L03094</v>
      </c>
      <c r="S229" t="str">
        <f t="shared" si="26"/>
        <v>2001</v>
      </c>
    </row>
    <row r="230" spans="1:19" ht="15.75">
      <c r="A230" s="1">
        <v>40192</v>
      </c>
      <c r="B230" t="s">
        <v>1010</v>
      </c>
      <c r="C230" s="19">
        <f t="shared" si="23"/>
        <v>1215</v>
      </c>
      <c r="D230" s="1">
        <f t="shared" si="21"/>
        <v>40192</v>
      </c>
      <c r="E230">
        <v>13199</v>
      </c>
      <c r="F230" t="s">
        <v>1433</v>
      </c>
      <c r="G230" s="14" t="s">
        <v>132</v>
      </c>
      <c r="H230" t="s">
        <v>18</v>
      </c>
      <c r="J230" t="s">
        <v>133</v>
      </c>
      <c r="K230" s="14">
        <v>1</v>
      </c>
      <c r="L230">
        <v>250</v>
      </c>
      <c r="M230">
        <f t="shared" si="22"/>
        <v>250</v>
      </c>
      <c r="N230" s="17">
        <f t="shared" si="27"/>
        <v>17000</v>
      </c>
      <c r="O230" s="18" t="str">
        <f t="shared" si="24"/>
        <v>121517000</v>
      </c>
      <c r="P230" t="str">
        <f t="shared" si="25"/>
        <v>10804E72B10580</v>
      </c>
      <c r="S230" t="str">
        <f t="shared" si="26"/>
        <v>2001</v>
      </c>
    </row>
    <row r="231" spans="1:19" ht="15.75">
      <c r="A231" s="1">
        <v>40192</v>
      </c>
      <c r="B231" t="s">
        <v>1010</v>
      </c>
      <c r="C231" s="19">
        <f t="shared" si="23"/>
        <v>1215</v>
      </c>
      <c r="D231" s="1">
        <f t="shared" si="21"/>
        <v>40192</v>
      </c>
      <c r="E231">
        <v>13199</v>
      </c>
      <c r="F231" t="s">
        <v>1433</v>
      </c>
      <c r="G231" s="14" t="s">
        <v>64</v>
      </c>
      <c r="H231" t="s">
        <v>18</v>
      </c>
      <c r="J231" t="s">
        <v>65</v>
      </c>
      <c r="K231" s="14">
        <v>1</v>
      </c>
      <c r="L231">
        <v>238.64</v>
      </c>
      <c r="M231">
        <f t="shared" si="22"/>
        <v>238.64</v>
      </c>
      <c r="N231" s="17">
        <f t="shared" si="27"/>
        <v>18000</v>
      </c>
      <c r="O231" s="18" t="str">
        <f t="shared" si="24"/>
        <v>121518000</v>
      </c>
      <c r="P231" t="str">
        <f t="shared" si="25"/>
        <v>10804O76K28368</v>
      </c>
      <c r="S231" t="str">
        <f t="shared" si="26"/>
        <v>2001</v>
      </c>
    </row>
    <row r="232" spans="1:19" ht="15.75">
      <c r="A232" s="1">
        <v>40192</v>
      </c>
      <c r="B232" t="s">
        <v>1010</v>
      </c>
      <c r="C232" s="19">
        <f t="shared" si="23"/>
        <v>1215</v>
      </c>
      <c r="D232" s="1">
        <f t="shared" si="21"/>
        <v>40192</v>
      </c>
      <c r="E232">
        <v>13199</v>
      </c>
      <c r="F232" t="s">
        <v>1433</v>
      </c>
      <c r="G232" s="14" t="s">
        <v>1674</v>
      </c>
      <c r="H232" t="s">
        <v>76</v>
      </c>
      <c r="J232" t="s">
        <v>300</v>
      </c>
      <c r="K232" s="14">
        <v>1</v>
      </c>
      <c r="L232">
        <v>318.18</v>
      </c>
      <c r="M232">
        <f t="shared" si="22"/>
        <v>318.18</v>
      </c>
      <c r="N232" s="17">
        <f t="shared" si="27"/>
        <v>19000</v>
      </c>
      <c r="O232" s="18" t="str">
        <f t="shared" si="24"/>
        <v>121519000</v>
      </c>
      <c r="P232" t="str">
        <f t="shared" si="25"/>
        <v>10814BB29612</v>
      </c>
      <c r="S232" t="str">
        <f t="shared" si="26"/>
        <v>2001</v>
      </c>
    </row>
    <row r="233" spans="1:19" ht="15.75">
      <c r="A233" s="1">
        <v>40192</v>
      </c>
      <c r="B233" t="s">
        <v>1011</v>
      </c>
      <c r="C233" s="19">
        <f t="shared" si="23"/>
        <v>1216</v>
      </c>
      <c r="D233" s="1">
        <f t="shared" si="21"/>
        <v>40192</v>
      </c>
      <c r="E233">
        <v>13190</v>
      </c>
      <c r="F233" t="s">
        <v>1422</v>
      </c>
      <c r="G233" s="14" t="s">
        <v>141</v>
      </c>
      <c r="H233" t="s">
        <v>88</v>
      </c>
      <c r="J233" t="s">
        <v>174</v>
      </c>
      <c r="K233" s="14">
        <v>1</v>
      </c>
      <c r="L233">
        <v>227.27</v>
      </c>
      <c r="M233">
        <f t="shared" si="22"/>
        <v>227.27</v>
      </c>
      <c r="N233" s="17">
        <f t="shared" si="27"/>
        <v>16000</v>
      </c>
      <c r="O233" s="18" t="str">
        <f t="shared" si="24"/>
        <v>121616000</v>
      </c>
      <c r="P233" t="str">
        <f t="shared" si="25"/>
        <v>10804O76K06859</v>
      </c>
      <c r="S233" t="str">
        <f t="shared" si="26"/>
        <v>2002</v>
      </c>
    </row>
    <row r="234" spans="1:19" ht="15.75">
      <c r="A234" s="1">
        <v>40192</v>
      </c>
      <c r="B234" t="s">
        <v>1012</v>
      </c>
      <c r="C234" s="19">
        <f t="shared" si="23"/>
        <v>1217</v>
      </c>
      <c r="D234" s="1">
        <f t="shared" si="21"/>
        <v>40192</v>
      </c>
      <c r="E234">
        <v>8508</v>
      </c>
      <c r="F234" t="s">
        <v>1434</v>
      </c>
      <c r="G234" s="14" t="s">
        <v>60</v>
      </c>
      <c r="H234" t="s">
        <v>15</v>
      </c>
      <c r="J234" t="s">
        <v>418</v>
      </c>
      <c r="K234" s="14">
        <v>1</v>
      </c>
      <c r="L234">
        <v>227.27</v>
      </c>
      <c r="M234">
        <f t="shared" si="22"/>
        <v>227.27</v>
      </c>
      <c r="N234" s="17">
        <f t="shared" si="27"/>
        <v>16000</v>
      </c>
      <c r="O234" s="18" t="str">
        <f t="shared" si="24"/>
        <v>121716000</v>
      </c>
      <c r="P234" t="str">
        <f t="shared" si="25"/>
        <v>10882P33NT01</v>
      </c>
      <c r="S234" t="str">
        <f t="shared" si="26"/>
        <v>2003</v>
      </c>
    </row>
    <row r="235" spans="1:19" ht="15.75">
      <c r="A235" s="1">
        <v>40192</v>
      </c>
      <c r="B235" t="s">
        <v>1013</v>
      </c>
      <c r="C235" s="19">
        <f t="shared" si="23"/>
        <v>1218</v>
      </c>
      <c r="D235" s="1">
        <f t="shared" si="21"/>
        <v>40192</v>
      </c>
      <c r="E235">
        <v>13202</v>
      </c>
      <c r="F235" t="s">
        <v>1435</v>
      </c>
      <c r="G235" s="14" t="s">
        <v>46</v>
      </c>
      <c r="H235" t="s">
        <v>18</v>
      </c>
      <c r="J235" t="s">
        <v>78</v>
      </c>
      <c r="K235" s="14">
        <v>1</v>
      </c>
      <c r="L235">
        <v>250</v>
      </c>
      <c r="M235">
        <f t="shared" si="22"/>
        <v>250</v>
      </c>
      <c r="N235" s="17">
        <f t="shared" si="27"/>
        <v>16000</v>
      </c>
      <c r="O235" s="18" t="str">
        <f t="shared" si="24"/>
        <v>121816000</v>
      </c>
      <c r="P235" t="str">
        <f t="shared" si="25"/>
        <v>10804o76k28365</v>
      </c>
      <c r="S235" t="str">
        <f t="shared" si="26"/>
        <v>2004</v>
      </c>
    </row>
    <row r="236" spans="1:19" ht="15.75">
      <c r="A236" s="1">
        <v>40192</v>
      </c>
      <c r="B236" t="s">
        <v>1013</v>
      </c>
      <c r="C236" s="19">
        <f t="shared" si="23"/>
        <v>1218</v>
      </c>
      <c r="D236" s="1">
        <f t="shared" si="21"/>
        <v>40192</v>
      </c>
      <c r="E236">
        <v>13202</v>
      </c>
      <c r="F236" t="s">
        <v>1435</v>
      </c>
      <c r="G236" s="14" t="s">
        <v>85</v>
      </c>
      <c r="H236" t="s">
        <v>13</v>
      </c>
      <c r="J236" t="s">
        <v>21</v>
      </c>
      <c r="K236" s="14">
        <v>1</v>
      </c>
      <c r="L236">
        <v>295.45</v>
      </c>
      <c r="M236">
        <f t="shared" si="22"/>
        <v>295.45</v>
      </c>
      <c r="N236" s="17">
        <f t="shared" si="27"/>
        <v>17000</v>
      </c>
      <c r="O236" s="18" t="str">
        <f t="shared" si="24"/>
        <v>121817000</v>
      </c>
      <c r="P236" t="str">
        <f t="shared" si="25"/>
        <v>10880P019505</v>
      </c>
      <c r="S236" t="str">
        <f t="shared" si="26"/>
        <v>2004</v>
      </c>
    </row>
    <row r="237" spans="1:19" ht="15.75">
      <c r="A237" s="1">
        <v>40192</v>
      </c>
      <c r="B237" t="s">
        <v>1014</v>
      </c>
      <c r="C237" s="19">
        <f t="shared" si="23"/>
        <v>1219</v>
      </c>
      <c r="D237" s="1">
        <f t="shared" si="21"/>
        <v>40192</v>
      </c>
      <c r="E237">
        <v>13204</v>
      </c>
      <c r="F237" t="s">
        <v>1436</v>
      </c>
      <c r="G237" s="14" t="s">
        <v>175</v>
      </c>
      <c r="H237" t="s">
        <v>82</v>
      </c>
      <c r="J237" t="s">
        <v>250</v>
      </c>
      <c r="K237" s="14">
        <v>1</v>
      </c>
      <c r="L237">
        <v>227.27</v>
      </c>
      <c r="M237">
        <f t="shared" si="22"/>
        <v>227.27</v>
      </c>
      <c r="N237" s="17">
        <f t="shared" si="27"/>
        <v>16000</v>
      </c>
      <c r="O237" s="18" t="str">
        <f t="shared" si="24"/>
        <v>121916000</v>
      </c>
      <c r="P237" t="str">
        <f t="shared" si="25"/>
        <v>10811P23TP06</v>
      </c>
      <c r="S237" t="str">
        <f t="shared" si="26"/>
        <v>2005</v>
      </c>
    </row>
    <row r="238" spans="1:19" ht="15.75">
      <c r="A238" s="1">
        <v>40192</v>
      </c>
      <c r="B238" t="s">
        <v>1014</v>
      </c>
      <c r="C238" s="19">
        <f t="shared" si="23"/>
        <v>1219</v>
      </c>
      <c r="D238" s="1">
        <f t="shared" si="21"/>
        <v>40192</v>
      </c>
      <c r="E238">
        <v>13204</v>
      </c>
      <c r="F238" t="s">
        <v>1436</v>
      </c>
      <c r="G238" s="14" t="s">
        <v>175</v>
      </c>
      <c r="H238" t="s">
        <v>82</v>
      </c>
      <c r="J238" t="s">
        <v>242</v>
      </c>
      <c r="K238" s="14">
        <v>1</v>
      </c>
      <c r="L238">
        <v>227.27</v>
      </c>
      <c r="M238">
        <f t="shared" si="22"/>
        <v>227.27</v>
      </c>
      <c r="N238" s="17">
        <f t="shared" si="27"/>
        <v>17000</v>
      </c>
      <c r="O238" s="18" t="str">
        <f t="shared" si="24"/>
        <v>121917000</v>
      </c>
      <c r="P238" t="str">
        <f t="shared" si="25"/>
        <v>10811P23TP06</v>
      </c>
      <c r="S238" t="str">
        <f t="shared" si="26"/>
        <v>2005</v>
      </c>
    </row>
    <row r="239" spans="1:19" ht="15.75">
      <c r="A239" s="1">
        <v>40192</v>
      </c>
      <c r="B239" t="s">
        <v>1014</v>
      </c>
      <c r="C239" s="19">
        <f t="shared" si="23"/>
        <v>1219</v>
      </c>
      <c r="D239" s="1">
        <f t="shared" si="21"/>
        <v>40192</v>
      </c>
      <c r="E239">
        <v>13204</v>
      </c>
      <c r="F239" t="s">
        <v>1436</v>
      </c>
      <c r="G239" s="14" t="s">
        <v>175</v>
      </c>
      <c r="H239" t="s">
        <v>82</v>
      </c>
      <c r="J239" t="s">
        <v>113</v>
      </c>
      <c r="K239" s="14">
        <v>1</v>
      </c>
      <c r="L239">
        <v>227.27</v>
      </c>
      <c r="M239">
        <f t="shared" si="22"/>
        <v>227.27</v>
      </c>
      <c r="N239" s="17">
        <f t="shared" si="27"/>
        <v>18000</v>
      </c>
      <c r="O239" s="18" t="str">
        <f t="shared" si="24"/>
        <v>121918000</v>
      </c>
      <c r="P239" t="str">
        <f t="shared" si="25"/>
        <v>10811P23TP06</v>
      </c>
      <c r="S239" t="str">
        <f t="shared" si="26"/>
        <v>2005</v>
      </c>
    </row>
    <row r="240" spans="1:19" ht="15.75">
      <c r="A240" s="1">
        <v>40192</v>
      </c>
      <c r="B240" t="s">
        <v>1014</v>
      </c>
      <c r="C240" s="19">
        <f t="shared" si="23"/>
        <v>1219</v>
      </c>
      <c r="D240" s="1">
        <f t="shared" si="21"/>
        <v>40192</v>
      </c>
      <c r="E240">
        <v>13204</v>
      </c>
      <c r="F240" t="s">
        <v>1436</v>
      </c>
      <c r="G240" s="14" t="s">
        <v>114</v>
      </c>
      <c r="H240" t="s">
        <v>58</v>
      </c>
      <c r="J240" t="s">
        <v>195</v>
      </c>
      <c r="K240" s="14">
        <v>1</v>
      </c>
      <c r="L240">
        <v>204.55</v>
      </c>
      <c r="M240">
        <f t="shared" si="22"/>
        <v>204.55</v>
      </c>
      <c r="N240" s="17">
        <f t="shared" si="27"/>
        <v>19000</v>
      </c>
      <c r="O240" s="18" t="str">
        <f t="shared" si="24"/>
        <v>121919000</v>
      </c>
      <c r="P240" t="str">
        <f t="shared" si="25"/>
        <v>80817P26TP02</v>
      </c>
      <c r="S240" t="str">
        <f t="shared" si="26"/>
        <v>2005</v>
      </c>
    </row>
    <row r="241" spans="1:19" ht="15.75">
      <c r="A241" s="1">
        <v>40192</v>
      </c>
      <c r="B241" t="s">
        <v>1014</v>
      </c>
      <c r="C241" s="19">
        <f t="shared" si="23"/>
        <v>1219</v>
      </c>
      <c r="D241" s="1">
        <f t="shared" si="21"/>
        <v>40192</v>
      </c>
      <c r="E241">
        <v>13204</v>
      </c>
      <c r="F241" t="s">
        <v>1436</v>
      </c>
      <c r="G241" s="14" t="s">
        <v>379</v>
      </c>
      <c r="H241" t="s">
        <v>35</v>
      </c>
      <c r="J241" t="s">
        <v>63</v>
      </c>
      <c r="K241" s="14">
        <v>1</v>
      </c>
      <c r="L241">
        <v>250</v>
      </c>
      <c r="M241">
        <f t="shared" si="22"/>
        <v>250</v>
      </c>
      <c r="N241" s="17">
        <f t="shared" si="27"/>
        <v>20000</v>
      </c>
      <c r="O241" s="18" t="str">
        <f t="shared" si="24"/>
        <v>121920000</v>
      </c>
      <c r="P241" t="str">
        <f t="shared" si="25"/>
        <v>80819P119510</v>
      </c>
      <c r="S241" t="str">
        <f t="shared" si="26"/>
        <v>2005</v>
      </c>
    </row>
    <row r="242" spans="1:19" ht="15.75">
      <c r="A242" s="1">
        <v>40192</v>
      </c>
      <c r="B242" t="s">
        <v>1015</v>
      </c>
      <c r="C242" s="19">
        <f t="shared" si="23"/>
        <v>1220</v>
      </c>
      <c r="D242" s="1">
        <f t="shared" si="21"/>
        <v>40192</v>
      </c>
      <c r="E242">
        <v>1990</v>
      </c>
      <c r="F242" t="s">
        <v>1437</v>
      </c>
      <c r="G242" s="14" t="s">
        <v>819</v>
      </c>
      <c r="H242" t="s">
        <v>137</v>
      </c>
      <c r="J242" t="s">
        <v>128</v>
      </c>
      <c r="K242" s="14">
        <v>1</v>
      </c>
      <c r="L242">
        <v>22.73</v>
      </c>
      <c r="M242">
        <f t="shared" si="22"/>
        <v>22.73</v>
      </c>
      <c r="N242" s="17">
        <f t="shared" si="27"/>
        <v>16000</v>
      </c>
      <c r="O242" s="18" t="str">
        <f t="shared" si="24"/>
        <v>122016000</v>
      </c>
      <c r="P242" t="str">
        <f t="shared" si="25"/>
        <v>10871P01 7602</v>
      </c>
      <c r="S242" t="str">
        <f t="shared" si="26"/>
        <v>2006</v>
      </c>
    </row>
    <row r="243" spans="1:19" ht="15.75">
      <c r="A243" s="1">
        <v>40192</v>
      </c>
      <c r="B243" t="s">
        <v>1015</v>
      </c>
      <c r="C243" s="19">
        <f t="shared" si="23"/>
        <v>1220</v>
      </c>
      <c r="D243" s="1">
        <f t="shared" si="21"/>
        <v>40192</v>
      </c>
      <c r="E243">
        <v>1990</v>
      </c>
      <c r="F243" t="s">
        <v>1437</v>
      </c>
      <c r="G243" s="14" t="s">
        <v>1663</v>
      </c>
      <c r="H243" t="s">
        <v>137</v>
      </c>
      <c r="J243" t="s">
        <v>879</v>
      </c>
      <c r="K243" s="14">
        <v>1</v>
      </c>
      <c r="L243">
        <v>22.73</v>
      </c>
      <c r="M243">
        <f t="shared" si="22"/>
        <v>22.73</v>
      </c>
      <c r="N243" s="17">
        <f t="shared" si="27"/>
        <v>17000</v>
      </c>
      <c r="O243" s="18" t="str">
        <f t="shared" si="24"/>
        <v>122017000</v>
      </c>
      <c r="P243" t="str">
        <f t="shared" si="25"/>
        <v>10871p01 7602</v>
      </c>
      <c r="S243" t="str">
        <f t="shared" si="26"/>
        <v>2006</v>
      </c>
    </row>
    <row r="244" spans="1:19" ht="15.75">
      <c r="A244" s="1">
        <v>40192</v>
      </c>
      <c r="B244" t="s">
        <v>1015</v>
      </c>
      <c r="C244" s="19">
        <f t="shared" si="23"/>
        <v>1220</v>
      </c>
      <c r="D244" s="1">
        <f t="shared" si="21"/>
        <v>40192</v>
      </c>
      <c r="E244">
        <v>1990</v>
      </c>
      <c r="F244" t="s">
        <v>1437</v>
      </c>
      <c r="G244" s="14" t="s">
        <v>1662</v>
      </c>
      <c r="H244" t="s">
        <v>137</v>
      </c>
      <c r="J244" t="s">
        <v>128</v>
      </c>
      <c r="K244" s="14">
        <v>1</v>
      </c>
      <c r="L244">
        <v>22.73</v>
      </c>
      <c r="M244">
        <f t="shared" si="22"/>
        <v>22.73</v>
      </c>
      <c r="N244" s="17">
        <f t="shared" si="27"/>
        <v>18000</v>
      </c>
      <c r="O244" s="18" t="str">
        <f t="shared" si="24"/>
        <v>122018000</v>
      </c>
      <c r="P244" t="str">
        <f t="shared" si="25"/>
        <v>10871P01 7609</v>
      </c>
      <c r="S244" t="str">
        <f t="shared" si="26"/>
        <v>2006</v>
      </c>
    </row>
    <row r="245" spans="1:19" ht="15.75">
      <c r="A245" s="1">
        <v>40192</v>
      </c>
      <c r="B245" t="s">
        <v>1015</v>
      </c>
      <c r="C245" s="19">
        <f t="shared" si="23"/>
        <v>1220</v>
      </c>
      <c r="D245" s="1">
        <f t="shared" si="21"/>
        <v>40192</v>
      </c>
      <c r="E245">
        <v>1990</v>
      </c>
      <c r="F245" t="s">
        <v>1437</v>
      </c>
      <c r="G245" s="14" t="s">
        <v>1662</v>
      </c>
      <c r="H245" t="s">
        <v>137</v>
      </c>
      <c r="J245" t="s">
        <v>128</v>
      </c>
      <c r="K245" s="14">
        <v>1</v>
      </c>
      <c r="L245">
        <v>22.73</v>
      </c>
      <c r="M245">
        <f t="shared" si="22"/>
        <v>22.73</v>
      </c>
      <c r="N245" s="17">
        <f t="shared" si="27"/>
        <v>19000</v>
      </c>
      <c r="O245" s="18" t="str">
        <f t="shared" si="24"/>
        <v>122019000</v>
      </c>
      <c r="P245" t="str">
        <f t="shared" si="25"/>
        <v>10871P01 7609</v>
      </c>
      <c r="S245" t="str">
        <f t="shared" si="26"/>
        <v>2006</v>
      </c>
    </row>
    <row r="246" spans="1:19" ht="15.75">
      <c r="A246" s="1">
        <v>40192</v>
      </c>
      <c r="B246" t="s">
        <v>1015</v>
      </c>
      <c r="C246" s="19">
        <f t="shared" si="23"/>
        <v>1220</v>
      </c>
      <c r="D246" s="1">
        <f t="shared" si="21"/>
        <v>40192</v>
      </c>
      <c r="E246">
        <v>1990</v>
      </c>
      <c r="F246" t="s">
        <v>1437</v>
      </c>
      <c r="G246" s="14" t="s">
        <v>1662</v>
      </c>
      <c r="H246" t="s">
        <v>137</v>
      </c>
      <c r="J246" t="s">
        <v>139</v>
      </c>
      <c r="K246" s="14">
        <v>1</v>
      </c>
      <c r="L246">
        <v>22.73</v>
      </c>
      <c r="M246">
        <f t="shared" si="22"/>
        <v>22.73</v>
      </c>
      <c r="N246" s="17">
        <f t="shared" si="27"/>
        <v>20000</v>
      </c>
      <c r="O246" s="18" t="str">
        <f t="shared" si="24"/>
        <v>122020000</v>
      </c>
      <c r="P246" t="str">
        <f t="shared" si="25"/>
        <v>10871P01 7609</v>
      </c>
      <c r="S246" t="str">
        <f t="shared" si="26"/>
        <v>2006</v>
      </c>
    </row>
    <row r="247" spans="1:19" ht="15.75">
      <c r="A247" s="1">
        <v>40192</v>
      </c>
      <c r="B247" t="s">
        <v>1015</v>
      </c>
      <c r="C247" s="19">
        <f t="shared" si="23"/>
        <v>1220</v>
      </c>
      <c r="D247" s="1">
        <f t="shared" si="21"/>
        <v>40192</v>
      </c>
      <c r="E247">
        <v>1990</v>
      </c>
      <c r="F247" t="s">
        <v>1437</v>
      </c>
      <c r="G247" s="14" t="s">
        <v>1662</v>
      </c>
      <c r="H247" t="s">
        <v>137</v>
      </c>
      <c r="J247" t="s">
        <v>139</v>
      </c>
      <c r="K247" s="14">
        <v>1</v>
      </c>
      <c r="L247">
        <v>22.73</v>
      </c>
      <c r="M247">
        <f t="shared" si="22"/>
        <v>22.73</v>
      </c>
      <c r="N247" s="17">
        <f t="shared" si="27"/>
        <v>21000</v>
      </c>
      <c r="O247" s="18" t="str">
        <f t="shared" si="24"/>
        <v>122021000</v>
      </c>
      <c r="P247" t="str">
        <f t="shared" si="25"/>
        <v>10871P01 7609</v>
      </c>
      <c r="S247" t="str">
        <f t="shared" si="26"/>
        <v>2006</v>
      </c>
    </row>
    <row r="248" spans="1:19" ht="15.75">
      <c r="A248" s="1">
        <v>40192</v>
      </c>
      <c r="B248" t="s">
        <v>1015</v>
      </c>
      <c r="C248" s="19">
        <f t="shared" si="23"/>
        <v>1220</v>
      </c>
      <c r="D248" s="1">
        <f t="shared" si="21"/>
        <v>40192</v>
      </c>
      <c r="E248">
        <v>1990</v>
      </c>
      <c r="F248" t="s">
        <v>1437</v>
      </c>
      <c r="G248" s="14" t="s">
        <v>1675</v>
      </c>
      <c r="H248" t="s">
        <v>15</v>
      </c>
      <c r="J248" t="s">
        <v>27</v>
      </c>
      <c r="K248" s="14">
        <v>1</v>
      </c>
      <c r="L248">
        <v>295.45</v>
      </c>
      <c r="M248">
        <f t="shared" si="22"/>
        <v>295.45</v>
      </c>
      <c r="N248" s="17">
        <f t="shared" si="27"/>
        <v>22000</v>
      </c>
      <c r="O248" s="18" t="str">
        <f t="shared" si="24"/>
        <v>122022000</v>
      </c>
      <c r="P248" t="str">
        <f t="shared" si="25"/>
        <v>10882P118534</v>
      </c>
      <c r="S248" t="str">
        <f t="shared" si="26"/>
        <v>2006</v>
      </c>
    </row>
    <row r="249" spans="1:19" ht="15.75">
      <c r="A249" s="1">
        <v>40192</v>
      </c>
      <c r="B249" t="s">
        <v>1015</v>
      </c>
      <c r="C249" s="19">
        <f t="shared" si="23"/>
        <v>1220</v>
      </c>
      <c r="D249" s="1">
        <f t="shared" si="21"/>
        <v>40192</v>
      </c>
      <c r="E249">
        <v>1990</v>
      </c>
      <c r="F249" t="s">
        <v>1437</v>
      </c>
      <c r="G249" s="14" t="s">
        <v>60</v>
      </c>
      <c r="H249" t="s">
        <v>15</v>
      </c>
      <c r="J249" t="s">
        <v>867</v>
      </c>
      <c r="K249" s="14">
        <v>1</v>
      </c>
      <c r="L249">
        <v>227.27</v>
      </c>
      <c r="M249">
        <f t="shared" si="22"/>
        <v>227.27</v>
      </c>
      <c r="N249" s="17">
        <f t="shared" si="27"/>
        <v>23000</v>
      </c>
      <c r="O249" s="18" t="str">
        <f t="shared" si="24"/>
        <v>122023000</v>
      </c>
      <c r="P249" t="str">
        <f t="shared" si="25"/>
        <v>10882P33NT01</v>
      </c>
      <c r="S249" t="str">
        <f t="shared" si="26"/>
        <v>2006</v>
      </c>
    </row>
    <row r="250" spans="1:19" ht="15.75">
      <c r="A250" s="1">
        <v>40192</v>
      </c>
      <c r="B250" t="s">
        <v>1015</v>
      </c>
      <c r="C250" s="19">
        <f t="shared" si="23"/>
        <v>1220</v>
      </c>
      <c r="D250" s="1">
        <f t="shared" si="21"/>
        <v>40192</v>
      </c>
      <c r="E250">
        <v>1990</v>
      </c>
      <c r="F250" t="s">
        <v>1437</v>
      </c>
      <c r="G250" s="14" t="s">
        <v>1676</v>
      </c>
      <c r="H250" t="s">
        <v>35</v>
      </c>
      <c r="J250" t="s">
        <v>11</v>
      </c>
      <c r="K250" s="14">
        <v>1</v>
      </c>
      <c r="L250">
        <v>272.73</v>
      </c>
      <c r="M250">
        <f t="shared" si="22"/>
        <v>272.73</v>
      </c>
      <c r="N250" s="17">
        <f t="shared" si="27"/>
        <v>24000</v>
      </c>
      <c r="O250" s="18" t="str">
        <f t="shared" si="24"/>
        <v>122024000</v>
      </c>
      <c r="P250" t="str">
        <f t="shared" si="25"/>
        <v>80819P028503</v>
      </c>
      <c r="S250" t="str">
        <f t="shared" si="26"/>
        <v>2006</v>
      </c>
    </row>
    <row r="251" spans="1:19" ht="15.75">
      <c r="A251" s="1">
        <v>40192</v>
      </c>
      <c r="B251" t="s">
        <v>1016</v>
      </c>
      <c r="C251" s="19">
        <f t="shared" si="23"/>
        <v>1221</v>
      </c>
      <c r="D251" s="1">
        <f t="shared" si="21"/>
        <v>40192</v>
      </c>
      <c r="E251">
        <v>8090</v>
      </c>
      <c r="F251" t="s">
        <v>1438</v>
      </c>
      <c r="G251" s="14" t="s">
        <v>147</v>
      </c>
      <c r="H251" t="s">
        <v>18</v>
      </c>
      <c r="J251" t="s">
        <v>113</v>
      </c>
      <c r="K251" s="14">
        <v>1</v>
      </c>
      <c r="L251">
        <v>227.27</v>
      </c>
      <c r="M251">
        <f t="shared" si="22"/>
        <v>227.27</v>
      </c>
      <c r="N251" s="17">
        <f t="shared" si="27"/>
        <v>16000</v>
      </c>
      <c r="O251" s="18" t="str">
        <f t="shared" si="24"/>
        <v>122116000</v>
      </c>
      <c r="P251" t="str">
        <f t="shared" si="25"/>
        <v>10804O76B10476</v>
      </c>
      <c r="S251" t="str">
        <f t="shared" si="26"/>
        <v>2007</v>
      </c>
    </row>
    <row r="252" spans="1:19" ht="15.75">
      <c r="A252" s="1">
        <v>40192</v>
      </c>
      <c r="B252" t="s">
        <v>1016</v>
      </c>
      <c r="C252" s="19">
        <f t="shared" si="23"/>
        <v>1221</v>
      </c>
      <c r="D252" s="1">
        <f t="shared" si="21"/>
        <v>40192</v>
      </c>
      <c r="E252">
        <v>8090</v>
      </c>
      <c r="F252" t="s">
        <v>1438</v>
      </c>
      <c r="G252" s="14" t="s">
        <v>1663</v>
      </c>
      <c r="H252" t="s">
        <v>137</v>
      </c>
      <c r="J252" t="s">
        <v>879</v>
      </c>
      <c r="K252" s="14">
        <v>1</v>
      </c>
      <c r="L252">
        <v>22.73</v>
      </c>
      <c r="M252">
        <f t="shared" si="22"/>
        <v>22.73</v>
      </c>
      <c r="N252" s="17">
        <f t="shared" si="27"/>
        <v>17000</v>
      </c>
      <c r="O252" s="18" t="str">
        <f t="shared" si="24"/>
        <v>122117000</v>
      </c>
      <c r="P252" t="str">
        <f t="shared" si="25"/>
        <v>10871p01 7602</v>
      </c>
      <c r="S252" t="str">
        <f t="shared" si="26"/>
        <v>2007</v>
      </c>
    </row>
    <row r="253" spans="1:19" ht="15.75">
      <c r="A253" s="1">
        <v>40192</v>
      </c>
      <c r="B253" t="s">
        <v>1016</v>
      </c>
      <c r="C253" s="19">
        <f t="shared" si="23"/>
        <v>1221</v>
      </c>
      <c r="D253" s="1">
        <f t="shared" si="21"/>
        <v>40192</v>
      </c>
      <c r="E253">
        <v>8090</v>
      </c>
      <c r="F253" t="s">
        <v>1438</v>
      </c>
      <c r="G253" s="14" t="s">
        <v>1662</v>
      </c>
      <c r="H253" t="s">
        <v>137</v>
      </c>
      <c r="J253" t="s">
        <v>139</v>
      </c>
      <c r="K253" s="14">
        <v>1</v>
      </c>
      <c r="L253">
        <v>22.73</v>
      </c>
      <c r="M253">
        <f t="shared" si="22"/>
        <v>22.73</v>
      </c>
      <c r="N253" s="17">
        <f t="shared" si="27"/>
        <v>18000</v>
      </c>
      <c r="O253" s="18" t="str">
        <f t="shared" si="24"/>
        <v>122118000</v>
      </c>
      <c r="P253" t="str">
        <f t="shared" si="25"/>
        <v>10871P01 7609</v>
      </c>
      <c r="S253" t="str">
        <f t="shared" si="26"/>
        <v>2007</v>
      </c>
    </row>
    <row r="254" spans="1:19" ht="15.75">
      <c r="A254" s="1">
        <v>40192</v>
      </c>
      <c r="B254" t="s">
        <v>1017</v>
      </c>
      <c r="C254" s="19">
        <f t="shared" si="23"/>
        <v>1222</v>
      </c>
      <c r="D254" s="1">
        <f t="shared" si="21"/>
        <v>40192</v>
      </c>
      <c r="E254">
        <v>13192</v>
      </c>
      <c r="F254" t="s">
        <v>1426</v>
      </c>
      <c r="G254" s="14" t="s">
        <v>46</v>
      </c>
      <c r="H254" t="s">
        <v>18</v>
      </c>
      <c r="J254" t="s">
        <v>131</v>
      </c>
      <c r="K254" s="14">
        <v>1</v>
      </c>
      <c r="L254">
        <v>250</v>
      </c>
      <c r="M254">
        <f t="shared" si="22"/>
        <v>250</v>
      </c>
      <c r="N254" s="17">
        <f t="shared" si="27"/>
        <v>16000</v>
      </c>
      <c r="O254" s="18" t="str">
        <f t="shared" si="24"/>
        <v>122216000</v>
      </c>
      <c r="P254" t="str">
        <f t="shared" si="25"/>
        <v>10804o76k28365</v>
      </c>
      <c r="S254" t="str">
        <f t="shared" si="26"/>
        <v>2008</v>
      </c>
    </row>
    <row r="255" spans="1:19" ht="15.75">
      <c r="A255" s="1">
        <v>40192</v>
      </c>
      <c r="B255" t="s">
        <v>1017</v>
      </c>
      <c r="C255" s="19">
        <f t="shared" si="23"/>
        <v>1222</v>
      </c>
      <c r="D255" s="1">
        <f t="shared" si="21"/>
        <v>40192</v>
      </c>
      <c r="E255">
        <v>13192</v>
      </c>
      <c r="F255" t="s">
        <v>1426</v>
      </c>
      <c r="G255" s="14" t="s">
        <v>175</v>
      </c>
      <c r="H255" t="s">
        <v>82</v>
      </c>
      <c r="J255" t="s">
        <v>1775</v>
      </c>
      <c r="K255" s="14">
        <v>1</v>
      </c>
      <c r="L255">
        <v>227.27</v>
      </c>
      <c r="M255">
        <f t="shared" si="22"/>
        <v>227.27</v>
      </c>
      <c r="N255" s="17">
        <f t="shared" si="27"/>
        <v>17000</v>
      </c>
      <c r="O255" s="18" t="str">
        <f t="shared" si="24"/>
        <v>122217000</v>
      </c>
      <c r="P255" t="str">
        <f t="shared" si="25"/>
        <v>10811P23TP06</v>
      </c>
      <c r="S255" t="str">
        <f t="shared" si="26"/>
        <v>2008</v>
      </c>
    </row>
    <row r="256" spans="1:19" ht="15.75">
      <c r="A256" s="1">
        <v>40192</v>
      </c>
      <c r="B256" t="s">
        <v>1017</v>
      </c>
      <c r="C256" s="19">
        <f t="shared" si="23"/>
        <v>1222</v>
      </c>
      <c r="D256" s="1">
        <f t="shared" si="21"/>
        <v>40192</v>
      </c>
      <c r="E256">
        <v>13192</v>
      </c>
      <c r="F256" t="s">
        <v>1426</v>
      </c>
      <c r="G256" s="14" t="s">
        <v>153</v>
      </c>
      <c r="H256" t="s">
        <v>38</v>
      </c>
      <c r="J256" t="s">
        <v>190</v>
      </c>
      <c r="K256" s="14">
        <v>1</v>
      </c>
      <c r="L256">
        <v>250</v>
      </c>
      <c r="M256">
        <f t="shared" si="22"/>
        <v>250</v>
      </c>
      <c r="N256" s="17">
        <f t="shared" si="27"/>
        <v>18000</v>
      </c>
      <c r="O256" s="18" t="str">
        <f t="shared" si="24"/>
        <v>122218000</v>
      </c>
      <c r="P256" t="str">
        <f t="shared" si="25"/>
        <v>80820F27J09008</v>
      </c>
      <c r="S256" t="str">
        <f t="shared" si="26"/>
        <v>2008</v>
      </c>
    </row>
    <row r="257" spans="1:19" ht="15.75">
      <c r="A257" s="1">
        <v>40192</v>
      </c>
      <c r="B257" t="s">
        <v>1018</v>
      </c>
      <c r="C257" s="19">
        <f t="shared" si="23"/>
        <v>1223</v>
      </c>
      <c r="D257" s="1">
        <f t="shared" si="21"/>
        <v>40192</v>
      </c>
      <c r="E257">
        <v>9122</v>
      </c>
      <c r="F257" t="s">
        <v>1439</v>
      </c>
      <c r="G257" s="14" t="s">
        <v>132</v>
      </c>
      <c r="H257" t="s">
        <v>18</v>
      </c>
      <c r="J257" t="s">
        <v>126</v>
      </c>
      <c r="K257" s="14">
        <v>1</v>
      </c>
      <c r="L257">
        <v>250</v>
      </c>
      <c r="M257">
        <f t="shared" si="22"/>
        <v>250</v>
      </c>
      <c r="N257" s="17">
        <f t="shared" si="27"/>
        <v>16000</v>
      </c>
      <c r="O257" s="18" t="str">
        <f t="shared" si="24"/>
        <v>122316000</v>
      </c>
      <c r="P257" t="str">
        <f t="shared" si="25"/>
        <v>10804E72B10580</v>
      </c>
      <c r="S257" t="str">
        <f t="shared" si="26"/>
        <v>2009</v>
      </c>
    </row>
    <row r="258" spans="1:19" ht="15.75">
      <c r="A258" s="1">
        <v>40192</v>
      </c>
      <c r="B258" t="s">
        <v>1018</v>
      </c>
      <c r="C258" s="19">
        <f t="shared" si="23"/>
        <v>1223</v>
      </c>
      <c r="D258" s="1">
        <f t="shared" si="21"/>
        <v>40192</v>
      </c>
      <c r="E258">
        <v>9122</v>
      </c>
      <c r="F258" t="s">
        <v>1439</v>
      </c>
      <c r="G258" s="14" t="s">
        <v>360</v>
      </c>
      <c r="H258" t="s">
        <v>10</v>
      </c>
      <c r="J258" t="s">
        <v>1787</v>
      </c>
      <c r="K258" s="14">
        <v>1</v>
      </c>
      <c r="L258">
        <v>295.45</v>
      </c>
      <c r="M258">
        <f t="shared" si="22"/>
        <v>295.45</v>
      </c>
      <c r="N258" s="17">
        <f t="shared" si="27"/>
        <v>17000</v>
      </c>
      <c r="O258" s="18" t="str">
        <f t="shared" si="24"/>
        <v>122317000</v>
      </c>
      <c r="P258" t="str">
        <f t="shared" si="25"/>
        <v>10812P018501</v>
      </c>
      <c r="S258" t="str">
        <f t="shared" si="26"/>
        <v>2009</v>
      </c>
    </row>
    <row r="259" spans="1:19" ht="15.75">
      <c r="A259" s="1">
        <v>40192</v>
      </c>
      <c r="B259" t="s">
        <v>1019</v>
      </c>
      <c r="C259" s="19">
        <f t="shared" si="23"/>
        <v>1224</v>
      </c>
      <c r="D259" s="1">
        <f t="shared" si="21"/>
        <v>40192</v>
      </c>
      <c r="E259">
        <v>7710</v>
      </c>
      <c r="F259" t="s">
        <v>1440</v>
      </c>
      <c r="G259" s="14" t="s">
        <v>46</v>
      </c>
      <c r="H259" t="s">
        <v>18</v>
      </c>
      <c r="J259" t="s">
        <v>51</v>
      </c>
      <c r="K259" s="14">
        <v>1</v>
      </c>
      <c r="L259">
        <v>250</v>
      </c>
      <c r="M259">
        <f t="shared" si="22"/>
        <v>250</v>
      </c>
      <c r="N259" s="17">
        <f t="shared" si="27"/>
        <v>16000</v>
      </c>
      <c r="O259" s="18" t="str">
        <f t="shared" si="24"/>
        <v>122416000</v>
      </c>
      <c r="P259" t="str">
        <f t="shared" si="25"/>
        <v>10804o76k28365</v>
      </c>
      <c r="S259" t="str">
        <f t="shared" si="26"/>
        <v>2010</v>
      </c>
    </row>
    <row r="260" spans="1:19" ht="15.75">
      <c r="A260" s="1">
        <v>40192</v>
      </c>
      <c r="B260" t="s">
        <v>1019</v>
      </c>
      <c r="C260" s="19">
        <f t="shared" si="23"/>
        <v>1224</v>
      </c>
      <c r="D260" s="1">
        <f t="shared" ref="D260:D323" si="28">+A260</f>
        <v>40192</v>
      </c>
      <c r="E260">
        <v>7710</v>
      </c>
      <c r="F260" t="s">
        <v>1440</v>
      </c>
      <c r="G260" s="14" t="s">
        <v>1677</v>
      </c>
      <c r="H260" t="s">
        <v>15</v>
      </c>
      <c r="J260" t="s">
        <v>123</v>
      </c>
      <c r="K260" s="14">
        <v>1</v>
      </c>
      <c r="L260">
        <v>181.82</v>
      </c>
      <c r="M260">
        <f t="shared" ref="M260:M323" si="29">K260*L260</f>
        <v>181.82</v>
      </c>
      <c r="N260" s="17">
        <f t="shared" si="27"/>
        <v>17000</v>
      </c>
      <c r="O260" s="18" t="str">
        <f t="shared" si="24"/>
        <v>122417000</v>
      </c>
      <c r="P260" t="str">
        <f t="shared" si="25"/>
        <v>10882P268020</v>
      </c>
      <c r="S260" t="str">
        <f t="shared" si="26"/>
        <v>2010</v>
      </c>
    </row>
    <row r="261" spans="1:19" ht="15.75">
      <c r="A261" s="1">
        <v>40192</v>
      </c>
      <c r="B261" t="s">
        <v>1020</v>
      </c>
      <c r="C261" s="19">
        <f t="shared" ref="C261:C324" si="30">IF(S260=S261,C260,C260+1)</f>
        <v>1225</v>
      </c>
      <c r="D261" s="1">
        <f t="shared" si="28"/>
        <v>40192</v>
      </c>
      <c r="E261">
        <v>6009</v>
      </c>
      <c r="F261" t="s">
        <v>1441</v>
      </c>
      <c r="G261" s="14" t="s">
        <v>64</v>
      </c>
      <c r="H261" t="s">
        <v>18</v>
      </c>
      <c r="J261" t="s">
        <v>130</v>
      </c>
      <c r="K261" s="14">
        <v>1</v>
      </c>
      <c r="L261">
        <v>238.64</v>
      </c>
      <c r="M261">
        <f t="shared" si="29"/>
        <v>238.64</v>
      </c>
      <c r="N261" s="17">
        <f t="shared" si="27"/>
        <v>16000</v>
      </c>
      <c r="O261" s="18" t="str">
        <f t="shared" ref="O261:O324" si="31">CONCATENATE(C261,N261)</f>
        <v>122516000</v>
      </c>
      <c r="P261" t="str">
        <f t="shared" ref="P261:P324" si="32">+G261</f>
        <v>10804O76K28368</v>
      </c>
      <c r="S261" t="str">
        <f t="shared" ref="S261:S324" si="33">MID(B261,12,15)</f>
        <v>2011</v>
      </c>
    </row>
    <row r="262" spans="1:19" ht="15.75">
      <c r="A262" s="1">
        <v>40192</v>
      </c>
      <c r="B262" t="s">
        <v>1020</v>
      </c>
      <c r="C262" s="19">
        <f t="shared" si="30"/>
        <v>1225</v>
      </c>
      <c r="D262" s="1">
        <f t="shared" si="28"/>
        <v>40192</v>
      </c>
      <c r="E262">
        <v>6009</v>
      </c>
      <c r="F262" t="s">
        <v>1441</v>
      </c>
      <c r="G262" s="14" t="s">
        <v>106</v>
      </c>
      <c r="H262" t="s">
        <v>107</v>
      </c>
      <c r="J262" t="s">
        <v>233</v>
      </c>
      <c r="K262" s="14">
        <v>1</v>
      </c>
      <c r="L262">
        <v>590.91</v>
      </c>
      <c r="M262">
        <f t="shared" si="29"/>
        <v>590.91</v>
      </c>
      <c r="N262" s="17">
        <f t="shared" si="27"/>
        <v>17000</v>
      </c>
      <c r="O262" s="18" t="str">
        <f t="shared" si="31"/>
        <v>122517000</v>
      </c>
      <c r="P262" t="str">
        <f t="shared" si="32"/>
        <v>10850B43F12009</v>
      </c>
      <c r="S262" t="str">
        <f t="shared" si="33"/>
        <v>2011</v>
      </c>
    </row>
    <row r="263" spans="1:19" ht="15.75">
      <c r="A263" s="1">
        <v>40192</v>
      </c>
      <c r="B263" t="s">
        <v>1021</v>
      </c>
      <c r="C263" s="19">
        <f t="shared" si="30"/>
        <v>1226</v>
      </c>
      <c r="D263" s="1">
        <f t="shared" si="28"/>
        <v>40192</v>
      </c>
      <c r="E263">
        <v>7145</v>
      </c>
      <c r="F263" t="s">
        <v>1421</v>
      </c>
      <c r="G263" s="14" t="s">
        <v>95</v>
      </c>
      <c r="H263" t="s">
        <v>38</v>
      </c>
      <c r="J263" t="s">
        <v>154</v>
      </c>
      <c r="K263" s="14">
        <v>1</v>
      </c>
      <c r="L263">
        <v>235.15</v>
      </c>
      <c r="M263">
        <f t="shared" si="29"/>
        <v>235.15</v>
      </c>
      <c r="N263" s="17">
        <f t="shared" ref="N263:N326" si="34">IF(C263=C262,N262+1000,$N$2)</f>
        <v>16000</v>
      </c>
      <c r="O263" s="18" t="str">
        <f t="shared" si="31"/>
        <v>122616000</v>
      </c>
      <c r="P263" t="str">
        <f t="shared" si="32"/>
        <v>80820B50BC13</v>
      </c>
      <c r="S263" t="str">
        <f t="shared" si="33"/>
        <v>2012</v>
      </c>
    </row>
    <row r="264" spans="1:19" ht="15.75">
      <c r="A264" s="1">
        <v>40192</v>
      </c>
      <c r="B264" t="s">
        <v>1021</v>
      </c>
      <c r="C264" s="19">
        <f t="shared" si="30"/>
        <v>1226</v>
      </c>
      <c r="D264" s="1">
        <f t="shared" si="28"/>
        <v>40192</v>
      </c>
      <c r="E264">
        <v>7145</v>
      </c>
      <c r="F264" t="s">
        <v>1421</v>
      </c>
      <c r="G264" s="14" t="s">
        <v>289</v>
      </c>
      <c r="H264" t="s">
        <v>38</v>
      </c>
      <c r="J264" t="s">
        <v>165</v>
      </c>
      <c r="K264" s="14">
        <v>1</v>
      </c>
      <c r="L264">
        <v>250</v>
      </c>
      <c r="M264">
        <f t="shared" si="29"/>
        <v>250</v>
      </c>
      <c r="N264" s="17">
        <f t="shared" si="34"/>
        <v>17000</v>
      </c>
      <c r="O264" s="18" t="str">
        <f t="shared" si="31"/>
        <v>122617000</v>
      </c>
      <c r="P264" t="str">
        <f t="shared" si="32"/>
        <v>80820B50S20088</v>
      </c>
      <c r="S264" t="str">
        <f t="shared" si="33"/>
        <v>2012</v>
      </c>
    </row>
    <row r="265" spans="1:19" ht="15.75">
      <c r="A265" s="1">
        <v>40192</v>
      </c>
      <c r="B265" t="s">
        <v>1022</v>
      </c>
      <c r="C265" s="19">
        <f t="shared" si="30"/>
        <v>1227</v>
      </c>
      <c r="D265" s="1">
        <f t="shared" si="28"/>
        <v>40192</v>
      </c>
      <c r="E265">
        <v>13198</v>
      </c>
      <c r="F265" t="s">
        <v>1442</v>
      </c>
      <c r="G265" s="14" t="s">
        <v>198</v>
      </c>
      <c r="H265" t="s">
        <v>38</v>
      </c>
      <c r="J265" t="s">
        <v>39</v>
      </c>
      <c r="K265" s="14">
        <v>1</v>
      </c>
      <c r="L265">
        <v>250</v>
      </c>
      <c r="M265">
        <f t="shared" si="29"/>
        <v>250</v>
      </c>
      <c r="N265" s="17">
        <f t="shared" si="34"/>
        <v>16000</v>
      </c>
      <c r="O265" s="18" t="str">
        <f t="shared" si="31"/>
        <v>122716000</v>
      </c>
      <c r="P265" t="str">
        <f t="shared" si="32"/>
        <v>80820B11B10571</v>
      </c>
      <c r="S265" t="str">
        <f t="shared" si="33"/>
        <v>2013</v>
      </c>
    </row>
    <row r="266" spans="1:19" ht="15.75">
      <c r="A266" s="1">
        <v>40192</v>
      </c>
      <c r="B266" t="s">
        <v>1023</v>
      </c>
      <c r="C266" s="19">
        <f t="shared" si="30"/>
        <v>1228</v>
      </c>
      <c r="D266" s="1">
        <f t="shared" si="28"/>
        <v>40192</v>
      </c>
      <c r="E266">
        <v>1289</v>
      </c>
      <c r="F266" t="s">
        <v>1443</v>
      </c>
      <c r="G266" s="14" t="s">
        <v>141</v>
      </c>
      <c r="H266" t="s">
        <v>88</v>
      </c>
      <c r="J266" t="s">
        <v>65</v>
      </c>
      <c r="K266" s="14">
        <v>1</v>
      </c>
      <c r="L266">
        <v>227.27</v>
      </c>
      <c r="M266">
        <f t="shared" si="29"/>
        <v>227.27</v>
      </c>
      <c r="N266" s="17">
        <f t="shared" si="34"/>
        <v>16000</v>
      </c>
      <c r="O266" s="18" t="str">
        <f t="shared" si="31"/>
        <v>122816000</v>
      </c>
      <c r="P266" t="str">
        <f t="shared" si="32"/>
        <v>10804O76K06859</v>
      </c>
      <c r="S266" t="str">
        <f t="shared" si="33"/>
        <v>2014</v>
      </c>
    </row>
    <row r="267" spans="1:19" ht="15.75">
      <c r="A267" s="1">
        <v>40192</v>
      </c>
      <c r="B267" t="s">
        <v>1023</v>
      </c>
      <c r="C267" s="19">
        <f t="shared" si="30"/>
        <v>1228</v>
      </c>
      <c r="D267" s="1">
        <f t="shared" si="28"/>
        <v>40192</v>
      </c>
      <c r="E267">
        <v>1289</v>
      </c>
      <c r="F267" t="s">
        <v>1443</v>
      </c>
      <c r="G267" s="14" t="s">
        <v>1678</v>
      </c>
      <c r="H267" t="s">
        <v>18</v>
      </c>
      <c r="J267" t="s">
        <v>65</v>
      </c>
      <c r="K267" s="14">
        <v>1</v>
      </c>
      <c r="L267">
        <v>261.36</v>
      </c>
      <c r="M267">
        <f t="shared" si="29"/>
        <v>261.36</v>
      </c>
      <c r="N267" s="17">
        <f t="shared" si="34"/>
        <v>17000</v>
      </c>
      <c r="O267" s="18" t="str">
        <f t="shared" si="31"/>
        <v>122817000</v>
      </c>
      <c r="P267" t="str">
        <f t="shared" si="32"/>
        <v>10804U16G05794</v>
      </c>
      <c r="S267" t="str">
        <f t="shared" si="33"/>
        <v>2014</v>
      </c>
    </row>
    <row r="268" spans="1:19" ht="15.75">
      <c r="A268" s="1">
        <v>40192</v>
      </c>
      <c r="B268" t="s">
        <v>1024</v>
      </c>
      <c r="C268" s="19">
        <f t="shared" si="30"/>
        <v>1229</v>
      </c>
      <c r="D268" s="1">
        <f t="shared" si="28"/>
        <v>40192</v>
      </c>
      <c r="E268">
        <v>8283</v>
      </c>
      <c r="F268" t="s">
        <v>1444</v>
      </c>
      <c r="G268" s="14" t="s">
        <v>1679</v>
      </c>
      <c r="H268" t="s">
        <v>18</v>
      </c>
      <c r="J268" t="s">
        <v>27</v>
      </c>
      <c r="K268" s="14">
        <v>1</v>
      </c>
      <c r="L268">
        <v>159.09</v>
      </c>
      <c r="M268">
        <f t="shared" si="29"/>
        <v>159.09</v>
      </c>
      <c r="N268" s="17">
        <f t="shared" si="34"/>
        <v>16000</v>
      </c>
      <c r="O268" s="18" t="str">
        <f t="shared" si="31"/>
        <v>122916000</v>
      </c>
      <c r="P268" t="str">
        <f t="shared" si="32"/>
        <v>10804U41T41011</v>
      </c>
      <c r="S268" t="str">
        <f t="shared" si="33"/>
        <v>2015</v>
      </c>
    </row>
    <row r="269" spans="1:19" ht="15.75">
      <c r="A269" s="1">
        <v>40192</v>
      </c>
      <c r="B269" t="s">
        <v>1024</v>
      </c>
      <c r="C269" s="19">
        <f t="shared" si="30"/>
        <v>1229</v>
      </c>
      <c r="D269" s="1">
        <f t="shared" si="28"/>
        <v>40192</v>
      </c>
      <c r="E269">
        <v>8283</v>
      </c>
      <c r="F269" t="s">
        <v>1444</v>
      </c>
      <c r="G269" s="14" t="s">
        <v>1680</v>
      </c>
      <c r="H269" t="s">
        <v>82</v>
      </c>
      <c r="J269" t="s">
        <v>27</v>
      </c>
      <c r="K269" s="14">
        <v>1</v>
      </c>
      <c r="L269">
        <v>227.27</v>
      </c>
      <c r="M269">
        <f t="shared" si="29"/>
        <v>227.27</v>
      </c>
      <c r="N269" s="17">
        <f t="shared" si="34"/>
        <v>17000</v>
      </c>
      <c r="O269" s="18" t="str">
        <f t="shared" si="31"/>
        <v>122917000</v>
      </c>
      <c r="P269" t="str">
        <f t="shared" si="32"/>
        <v>10811P239071</v>
      </c>
      <c r="S269" t="str">
        <f t="shared" si="33"/>
        <v>2015</v>
      </c>
    </row>
    <row r="270" spans="1:19" ht="15.75">
      <c r="A270" s="1">
        <v>40192</v>
      </c>
      <c r="B270" t="s">
        <v>1025</v>
      </c>
      <c r="C270" s="19">
        <f t="shared" si="30"/>
        <v>1230</v>
      </c>
      <c r="D270" s="1">
        <f t="shared" si="28"/>
        <v>40192</v>
      </c>
      <c r="E270">
        <v>10383</v>
      </c>
      <c r="F270" t="s">
        <v>1445</v>
      </c>
      <c r="G270" s="14" t="s">
        <v>198</v>
      </c>
      <c r="H270" t="s">
        <v>38</v>
      </c>
      <c r="J270" t="s">
        <v>157</v>
      </c>
      <c r="K270" s="14">
        <v>1</v>
      </c>
      <c r="L270">
        <v>250</v>
      </c>
      <c r="M270">
        <f t="shared" si="29"/>
        <v>250</v>
      </c>
      <c r="N270" s="17">
        <f t="shared" si="34"/>
        <v>16000</v>
      </c>
      <c r="O270" s="18" t="str">
        <f t="shared" si="31"/>
        <v>123016000</v>
      </c>
      <c r="P270" t="str">
        <f t="shared" si="32"/>
        <v>80820B11B10571</v>
      </c>
      <c r="S270" t="str">
        <f t="shared" si="33"/>
        <v>2016</v>
      </c>
    </row>
    <row r="271" spans="1:19" ht="15.75">
      <c r="A271" s="1">
        <v>40192</v>
      </c>
      <c r="B271" t="s">
        <v>1026</v>
      </c>
      <c r="C271" s="19">
        <f t="shared" si="30"/>
        <v>1231</v>
      </c>
      <c r="D271" s="1">
        <f t="shared" si="28"/>
        <v>40192</v>
      </c>
      <c r="E271">
        <v>10383</v>
      </c>
      <c r="F271" t="s">
        <v>1445</v>
      </c>
      <c r="G271" s="14" t="s">
        <v>1681</v>
      </c>
      <c r="H271" t="s">
        <v>41</v>
      </c>
      <c r="J271" t="s">
        <v>1788</v>
      </c>
      <c r="K271" s="14">
        <v>1</v>
      </c>
      <c r="L271">
        <v>136.36000000000001</v>
      </c>
      <c r="M271">
        <f t="shared" si="29"/>
        <v>136.36000000000001</v>
      </c>
      <c r="N271" s="17">
        <f t="shared" si="34"/>
        <v>16000</v>
      </c>
      <c r="O271" s="18" t="str">
        <f t="shared" si="31"/>
        <v>123116000</v>
      </c>
      <c r="P271" t="str">
        <f t="shared" si="32"/>
        <v>10846P048014</v>
      </c>
      <c r="S271" t="str">
        <f t="shared" si="33"/>
        <v>2017</v>
      </c>
    </row>
    <row r="272" spans="1:19" ht="15.75">
      <c r="A272" s="1">
        <v>40192</v>
      </c>
      <c r="B272" t="s">
        <v>1027</v>
      </c>
      <c r="C272" s="19">
        <f t="shared" si="30"/>
        <v>1232</v>
      </c>
      <c r="D272" s="1">
        <f t="shared" si="28"/>
        <v>40192</v>
      </c>
      <c r="E272">
        <v>13214</v>
      </c>
      <c r="F272" t="s">
        <v>1446</v>
      </c>
      <c r="G272" s="14" t="s">
        <v>1653</v>
      </c>
      <c r="H272" t="s">
        <v>1643</v>
      </c>
      <c r="J272" t="s">
        <v>1789</v>
      </c>
      <c r="K272" s="14">
        <v>1</v>
      </c>
      <c r="L272">
        <v>590.91</v>
      </c>
      <c r="M272">
        <f t="shared" si="29"/>
        <v>590.91</v>
      </c>
      <c r="N272" s="17">
        <f t="shared" si="34"/>
        <v>16000</v>
      </c>
      <c r="O272" s="18" t="str">
        <f t="shared" si="31"/>
        <v>123216000</v>
      </c>
      <c r="P272" t="str">
        <f t="shared" si="32"/>
        <v>10834P198004</v>
      </c>
      <c r="S272" t="str">
        <f t="shared" si="33"/>
        <v>2018</v>
      </c>
    </row>
    <row r="273" spans="1:19" ht="15.75">
      <c r="A273" s="1">
        <v>40192</v>
      </c>
      <c r="B273" t="s">
        <v>1028</v>
      </c>
      <c r="C273" s="19">
        <f t="shared" si="30"/>
        <v>1233</v>
      </c>
      <c r="D273" s="1">
        <f t="shared" si="28"/>
        <v>40192</v>
      </c>
      <c r="E273">
        <v>3456</v>
      </c>
      <c r="F273" t="s">
        <v>1447</v>
      </c>
      <c r="G273" s="14" t="s">
        <v>763</v>
      </c>
      <c r="H273" t="s">
        <v>58</v>
      </c>
      <c r="J273" t="s">
        <v>113</v>
      </c>
      <c r="K273" s="14">
        <v>1</v>
      </c>
      <c r="L273">
        <v>250</v>
      </c>
      <c r="M273">
        <f t="shared" si="29"/>
        <v>250</v>
      </c>
      <c r="N273" s="17">
        <f t="shared" si="34"/>
        <v>16000</v>
      </c>
      <c r="O273" s="18" t="str">
        <f t="shared" si="31"/>
        <v>123316000</v>
      </c>
      <c r="P273" t="str">
        <f t="shared" si="32"/>
        <v>80817P269014</v>
      </c>
      <c r="S273" t="str">
        <f t="shared" si="33"/>
        <v>2019</v>
      </c>
    </row>
    <row r="274" spans="1:19" ht="15.75">
      <c r="A274" s="1">
        <v>40192</v>
      </c>
      <c r="B274" t="s">
        <v>1028</v>
      </c>
      <c r="C274" s="19">
        <f t="shared" si="30"/>
        <v>1233</v>
      </c>
      <c r="D274" s="1">
        <f t="shared" si="28"/>
        <v>40192</v>
      </c>
      <c r="E274">
        <v>3456</v>
      </c>
      <c r="F274" t="s">
        <v>1447</v>
      </c>
      <c r="G274" s="14" t="s">
        <v>1676</v>
      </c>
      <c r="H274" t="s">
        <v>35</v>
      </c>
      <c r="J274" t="s">
        <v>25</v>
      </c>
      <c r="K274" s="14">
        <v>1</v>
      </c>
      <c r="L274">
        <v>272.73</v>
      </c>
      <c r="M274">
        <f t="shared" si="29"/>
        <v>272.73</v>
      </c>
      <c r="N274" s="17">
        <f t="shared" si="34"/>
        <v>17000</v>
      </c>
      <c r="O274" s="18" t="str">
        <f t="shared" si="31"/>
        <v>123317000</v>
      </c>
      <c r="P274" t="str">
        <f t="shared" si="32"/>
        <v>80819P028503</v>
      </c>
      <c r="S274" t="str">
        <f t="shared" si="33"/>
        <v>2019</v>
      </c>
    </row>
    <row r="275" spans="1:19" ht="15.75">
      <c r="A275" s="1">
        <v>40192</v>
      </c>
      <c r="B275" t="s">
        <v>1028</v>
      </c>
      <c r="C275" s="19">
        <f t="shared" si="30"/>
        <v>1233</v>
      </c>
      <c r="D275" s="1">
        <f t="shared" si="28"/>
        <v>40192</v>
      </c>
      <c r="E275">
        <v>3456</v>
      </c>
      <c r="F275" t="s">
        <v>1447</v>
      </c>
      <c r="G275" s="14" t="s">
        <v>379</v>
      </c>
      <c r="H275" t="s">
        <v>35</v>
      </c>
      <c r="J275" t="s">
        <v>27</v>
      </c>
      <c r="K275" s="14">
        <v>1</v>
      </c>
      <c r="L275">
        <v>250</v>
      </c>
      <c r="M275">
        <f t="shared" si="29"/>
        <v>250</v>
      </c>
      <c r="N275" s="17">
        <f t="shared" si="34"/>
        <v>18000</v>
      </c>
      <c r="O275" s="18" t="str">
        <f t="shared" si="31"/>
        <v>123318000</v>
      </c>
      <c r="P275" t="str">
        <f t="shared" si="32"/>
        <v>80819P119510</v>
      </c>
      <c r="S275" t="str">
        <f t="shared" si="33"/>
        <v>2019</v>
      </c>
    </row>
    <row r="276" spans="1:19" ht="15.75">
      <c r="A276" s="1">
        <v>40192</v>
      </c>
      <c r="B276" t="s">
        <v>1028</v>
      </c>
      <c r="C276" s="19">
        <f t="shared" si="30"/>
        <v>1233</v>
      </c>
      <c r="D276" s="1">
        <f t="shared" si="28"/>
        <v>40192</v>
      </c>
      <c r="E276">
        <v>3456</v>
      </c>
      <c r="F276" t="s">
        <v>1447</v>
      </c>
      <c r="G276" s="14" t="s">
        <v>69</v>
      </c>
      <c r="H276" t="s">
        <v>35</v>
      </c>
      <c r="J276" t="s">
        <v>25</v>
      </c>
      <c r="K276" s="14">
        <v>1</v>
      </c>
      <c r="L276">
        <v>272.73</v>
      </c>
      <c r="M276">
        <f t="shared" si="29"/>
        <v>272.73</v>
      </c>
      <c r="N276" s="17">
        <f t="shared" si="34"/>
        <v>19000</v>
      </c>
      <c r="O276" s="18" t="str">
        <f t="shared" si="31"/>
        <v>123319000</v>
      </c>
      <c r="P276" t="str">
        <f t="shared" si="32"/>
        <v>80819P119513</v>
      </c>
      <c r="S276" t="str">
        <f t="shared" si="33"/>
        <v>2019</v>
      </c>
    </row>
    <row r="277" spans="1:19" ht="15.75">
      <c r="A277" s="1">
        <v>40192</v>
      </c>
      <c r="B277" t="s">
        <v>1028</v>
      </c>
      <c r="C277" s="19">
        <f t="shared" si="30"/>
        <v>1233</v>
      </c>
      <c r="D277" s="1">
        <f t="shared" si="28"/>
        <v>40192</v>
      </c>
      <c r="E277">
        <v>3456</v>
      </c>
      <c r="F277" t="s">
        <v>1447</v>
      </c>
      <c r="G277" s="14" t="s">
        <v>209</v>
      </c>
      <c r="H277" t="s">
        <v>35</v>
      </c>
      <c r="J277" t="s">
        <v>148</v>
      </c>
      <c r="K277" s="14">
        <v>1</v>
      </c>
      <c r="L277">
        <v>250</v>
      </c>
      <c r="M277">
        <f t="shared" si="29"/>
        <v>250</v>
      </c>
      <c r="N277" s="17">
        <f t="shared" si="34"/>
        <v>20000</v>
      </c>
      <c r="O277" s="18" t="str">
        <f t="shared" si="31"/>
        <v>123320000</v>
      </c>
      <c r="P277" t="str">
        <f t="shared" si="32"/>
        <v>80819P349509</v>
      </c>
      <c r="S277" t="str">
        <f t="shared" si="33"/>
        <v>2019</v>
      </c>
    </row>
    <row r="278" spans="1:19" ht="15.75">
      <c r="A278" s="1">
        <v>40192</v>
      </c>
      <c r="B278" t="s">
        <v>1028</v>
      </c>
      <c r="C278" s="19">
        <f t="shared" si="30"/>
        <v>1233</v>
      </c>
      <c r="D278" s="1">
        <f t="shared" si="28"/>
        <v>40192</v>
      </c>
      <c r="E278">
        <v>3456</v>
      </c>
      <c r="F278" t="s">
        <v>1447</v>
      </c>
      <c r="G278" s="14" t="s">
        <v>1682</v>
      </c>
      <c r="H278" t="s">
        <v>29</v>
      </c>
      <c r="J278" t="s">
        <v>30</v>
      </c>
      <c r="K278" s="14">
        <v>1</v>
      </c>
      <c r="L278">
        <v>318.18</v>
      </c>
      <c r="M278">
        <f t="shared" si="29"/>
        <v>318.18</v>
      </c>
      <c r="N278" s="17">
        <f t="shared" si="34"/>
        <v>21000</v>
      </c>
      <c r="O278" s="18" t="str">
        <f t="shared" si="31"/>
        <v>123321000</v>
      </c>
      <c r="P278" t="str">
        <f t="shared" si="32"/>
        <v>80841P018501</v>
      </c>
      <c r="S278" t="str">
        <f t="shared" si="33"/>
        <v>2019</v>
      </c>
    </row>
    <row r="279" spans="1:19" ht="15.75">
      <c r="A279" s="1">
        <v>40192</v>
      </c>
      <c r="B279" t="s">
        <v>1029</v>
      </c>
      <c r="C279" s="19">
        <f t="shared" si="30"/>
        <v>1234</v>
      </c>
      <c r="D279" s="1">
        <f t="shared" si="28"/>
        <v>40192</v>
      </c>
      <c r="E279">
        <v>13192</v>
      </c>
      <c r="F279" t="s">
        <v>1426</v>
      </c>
      <c r="G279" s="14" t="s">
        <v>215</v>
      </c>
      <c r="H279" t="s">
        <v>18</v>
      </c>
      <c r="J279" t="s">
        <v>16</v>
      </c>
      <c r="K279" s="14">
        <v>1</v>
      </c>
      <c r="L279">
        <v>250</v>
      </c>
      <c r="M279">
        <f t="shared" si="29"/>
        <v>250</v>
      </c>
      <c r="N279" s="17">
        <f t="shared" si="34"/>
        <v>16000</v>
      </c>
      <c r="O279" s="18" t="str">
        <f t="shared" si="31"/>
        <v>123416000</v>
      </c>
      <c r="P279" t="str">
        <f t="shared" si="32"/>
        <v>10804e71a48112</v>
      </c>
      <c r="S279" t="str">
        <f t="shared" si="33"/>
        <v>2020</v>
      </c>
    </row>
    <row r="280" spans="1:19" ht="15.75">
      <c r="A280" s="1">
        <v>40192</v>
      </c>
      <c r="B280" t="s">
        <v>1029</v>
      </c>
      <c r="C280" s="19">
        <f t="shared" si="30"/>
        <v>1234</v>
      </c>
      <c r="D280" s="1">
        <f t="shared" si="28"/>
        <v>40192</v>
      </c>
      <c r="E280">
        <v>13192</v>
      </c>
      <c r="F280" t="s">
        <v>1426</v>
      </c>
      <c r="G280" s="14" t="s">
        <v>175</v>
      </c>
      <c r="H280" t="s">
        <v>82</v>
      </c>
      <c r="J280" t="s">
        <v>243</v>
      </c>
      <c r="K280" s="14">
        <v>1</v>
      </c>
      <c r="L280">
        <v>227.27</v>
      </c>
      <c r="M280">
        <f t="shared" si="29"/>
        <v>227.27</v>
      </c>
      <c r="N280" s="17">
        <f t="shared" si="34"/>
        <v>17000</v>
      </c>
      <c r="O280" s="18" t="str">
        <f t="shared" si="31"/>
        <v>123417000</v>
      </c>
      <c r="P280" t="str">
        <f t="shared" si="32"/>
        <v>10811P23TP06</v>
      </c>
      <c r="S280" t="str">
        <f t="shared" si="33"/>
        <v>2020</v>
      </c>
    </row>
    <row r="281" spans="1:19" ht="15.75">
      <c r="A281" s="1">
        <v>40192</v>
      </c>
      <c r="B281" t="s">
        <v>1029</v>
      </c>
      <c r="C281" s="19">
        <f t="shared" si="30"/>
        <v>1234</v>
      </c>
      <c r="D281" s="1">
        <f t="shared" si="28"/>
        <v>40192</v>
      </c>
      <c r="E281">
        <v>13192</v>
      </c>
      <c r="F281" t="s">
        <v>1426</v>
      </c>
      <c r="G281" s="14" t="s">
        <v>1649</v>
      </c>
      <c r="H281" t="s">
        <v>22</v>
      </c>
      <c r="J281" t="s">
        <v>63</v>
      </c>
      <c r="K281" s="14">
        <v>1</v>
      </c>
      <c r="L281">
        <v>250</v>
      </c>
      <c r="M281">
        <f t="shared" si="29"/>
        <v>250</v>
      </c>
      <c r="N281" s="17">
        <f t="shared" si="34"/>
        <v>18000</v>
      </c>
      <c r="O281" s="18" t="str">
        <f t="shared" si="31"/>
        <v>123418000</v>
      </c>
      <c r="P281" t="str">
        <f t="shared" si="32"/>
        <v>10836a32tc02</v>
      </c>
      <c r="S281" t="str">
        <f t="shared" si="33"/>
        <v>2020</v>
      </c>
    </row>
    <row r="282" spans="1:19" ht="15.75">
      <c r="A282" s="1">
        <v>40192</v>
      </c>
      <c r="B282" t="s">
        <v>1029</v>
      </c>
      <c r="C282" s="19">
        <f t="shared" si="30"/>
        <v>1234</v>
      </c>
      <c r="D282" s="1">
        <f t="shared" si="28"/>
        <v>40192</v>
      </c>
      <c r="E282">
        <v>13192</v>
      </c>
      <c r="F282" t="s">
        <v>1426</v>
      </c>
      <c r="G282" s="14" t="s">
        <v>37</v>
      </c>
      <c r="H282" t="s">
        <v>38</v>
      </c>
      <c r="J282" t="s">
        <v>91</v>
      </c>
      <c r="K282" s="14">
        <v>1</v>
      </c>
      <c r="L282">
        <v>250</v>
      </c>
      <c r="M282">
        <f t="shared" si="29"/>
        <v>250</v>
      </c>
      <c r="N282" s="17">
        <f t="shared" si="34"/>
        <v>19000</v>
      </c>
      <c r="O282" s="18" t="str">
        <f t="shared" si="31"/>
        <v>123419000</v>
      </c>
      <c r="P282" t="str">
        <f t="shared" si="32"/>
        <v>80820F27B10573</v>
      </c>
      <c r="S282" t="str">
        <f t="shared" si="33"/>
        <v>2020</v>
      </c>
    </row>
    <row r="283" spans="1:19" ht="15.75">
      <c r="A283" s="1">
        <v>40192</v>
      </c>
      <c r="B283" t="s">
        <v>1030</v>
      </c>
      <c r="C283" s="19">
        <f t="shared" si="30"/>
        <v>1235</v>
      </c>
      <c r="D283" s="1">
        <f t="shared" si="28"/>
        <v>40192</v>
      </c>
      <c r="E283">
        <v>13222</v>
      </c>
      <c r="F283" t="s">
        <v>1448</v>
      </c>
      <c r="G283" s="14" t="s">
        <v>244</v>
      </c>
      <c r="H283" t="s">
        <v>54</v>
      </c>
      <c r="J283" t="s">
        <v>67</v>
      </c>
      <c r="K283" s="14">
        <v>1</v>
      </c>
      <c r="L283">
        <v>818.18</v>
      </c>
      <c r="M283">
        <f t="shared" si="29"/>
        <v>818.18</v>
      </c>
      <c r="N283" s="17">
        <f t="shared" si="34"/>
        <v>16000</v>
      </c>
      <c r="O283" s="18" t="str">
        <f t="shared" si="31"/>
        <v>123516000</v>
      </c>
      <c r="P283" t="str">
        <f t="shared" si="32"/>
        <v>10833S029505</v>
      </c>
      <c r="S283" t="str">
        <f t="shared" si="33"/>
        <v>2021</v>
      </c>
    </row>
    <row r="284" spans="1:19" ht="15.75">
      <c r="A284" s="1">
        <v>40192</v>
      </c>
      <c r="B284" t="s">
        <v>1031</v>
      </c>
      <c r="C284" s="19">
        <f t="shared" si="30"/>
        <v>1236</v>
      </c>
      <c r="D284" s="1">
        <f t="shared" si="28"/>
        <v>40192</v>
      </c>
      <c r="E284">
        <v>10101</v>
      </c>
      <c r="F284" t="s">
        <v>1402</v>
      </c>
      <c r="G284" s="14" t="s">
        <v>125</v>
      </c>
      <c r="H284" t="s">
        <v>82</v>
      </c>
      <c r="J284" t="s">
        <v>19</v>
      </c>
      <c r="K284" s="14">
        <v>1</v>
      </c>
      <c r="L284">
        <v>227.27</v>
      </c>
      <c r="M284">
        <f t="shared" si="29"/>
        <v>227.27</v>
      </c>
      <c r="N284" s="17">
        <f t="shared" si="34"/>
        <v>16000</v>
      </c>
      <c r="O284" s="18" t="str">
        <f t="shared" si="31"/>
        <v>123616000</v>
      </c>
      <c r="P284" t="str">
        <f t="shared" si="32"/>
        <v>10811P239066</v>
      </c>
      <c r="S284" t="str">
        <f t="shared" si="33"/>
        <v>2022</v>
      </c>
    </row>
    <row r="285" spans="1:19" ht="15.75">
      <c r="A285" s="1">
        <v>40192</v>
      </c>
      <c r="B285" t="s">
        <v>1031</v>
      </c>
      <c r="C285" s="19">
        <f t="shared" si="30"/>
        <v>1236</v>
      </c>
      <c r="D285" s="1">
        <f t="shared" si="28"/>
        <v>40192</v>
      </c>
      <c r="E285">
        <v>10101</v>
      </c>
      <c r="F285" t="s">
        <v>1402</v>
      </c>
      <c r="G285" s="14" t="s">
        <v>1683</v>
      </c>
      <c r="H285" t="s">
        <v>137</v>
      </c>
      <c r="J285" t="s">
        <v>128</v>
      </c>
      <c r="K285" s="14">
        <v>1</v>
      </c>
      <c r="L285">
        <v>22.73</v>
      </c>
      <c r="M285">
        <f t="shared" si="29"/>
        <v>22.73</v>
      </c>
      <c r="N285" s="17">
        <f t="shared" si="34"/>
        <v>17000</v>
      </c>
      <c r="O285" s="18" t="str">
        <f t="shared" si="31"/>
        <v>123617000</v>
      </c>
      <c r="P285" t="str">
        <f t="shared" si="32"/>
        <v>10871P01 7604</v>
      </c>
      <c r="S285" t="str">
        <f t="shared" si="33"/>
        <v>2022</v>
      </c>
    </row>
    <row r="286" spans="1:19" ht="15.75">
      <c r="A286" s="1">
        <v>40192</v>
      </c>
      <c r="B286" t="s">
        <v>1032</v>
      </c>
      <c r="C286" s="19">
        <f t="shared" si="30"/>
        <v>1237</v>
      </c>
      <c r="D286" s="1">
        <f t="shared" si="28"/>
        <v>40192</v>
      </c>
      <c r="E286">
        <v>3456</v>
      </c>
      <c r="F286" t="s">
        <v>1447</v>
      </c>
      <c r="G286" s="14" t="s">
        <v>64</v>
      </c>
      <c r="H286" t="s">
        <v>18</v>
      </c>
      <c r="J286" t="s">
        <v>416</v>
      </c>
      <c r="K286" s="14">
        <v>1</v>
      </c>
      <c r="L286">
        <v>238.64</v>
      </c>
      <c r="M286">
        <f t="shared" si="29"/>
        <v>238.64</v>
      </c>
      <c r="N286" s="17">
        <f t="shared" si="34"/>
        <v>16000</v>
      </c>
      <c r="O286" s="18" t="str">
        <f t="shared" si="31"/>
        <v>123716000</v>
      </c>
      <c r="P286" t="str">
        <f t="shared" si="32"/>
        <v>10804O76K28368</v>
      </c>
      <c r="S286" t="str">
        <f t="shared" si="33"/>
        <v>2023</v>
      </c>
    </row>
    <row r="287" spans="1:19" ht="15.75">
      <c r="A287" s="1">
        <v>40192</v>
      </c>
      <c r="B287" t="s">
        <v>1032</v>
      </c>
      <c r="C287" s="19">
        <f t="shared" si="30"/>
        <v>1237</v>
      </c>
      <c r="D287" s="1">
        <f t="shared" si="28"/>
        <v>40192</v>
      </c>
      <c r="E287">
        <v>3456</v>
      </c>
      <c r="F287" t="s">
        <v>1447</v>
      </c>
      <c r="G287" s="14" t="s">
        <v>175</v>
      </c>
      <c r="H287" t="s">
        <v>82</v>
      </c>
      <c r="J287" t="s">
        <v>163</v>
      </c>
      <c r="K287" s="14">
        <v>1</v>
      </c>
      <c r="L287">
        <v>227.27</v>
      </c>
      <c r="M287">
        <f t="shared" si="29"/>
        <v>227.27</v>
      </c>
      <c r="N287" s="17">
        <f t="shared" si="34"/>
        <v>17000</v>
      </c>
      <c r="O287" s="18" t="str">
        <f t="shared" si="31"/>
        <v>123717000</v>
      </c>
      <c r="P287" t="str">
        <f t="shared" si="32"/>
        <v>10811P23TP06</v>
      </c>
      <c r="S287" t="str">
        <f t="shared" si="33"/>
        <v>2023</v>
      </c>
    </row>
    <row r="288" spans="1:19" ht="15.75">
      <c r="A288" s="1">
        <v>40192</v>
      </c>
      <c r="B288" t="s">
        <v>1032</v>
      </c>
      <c r="C288" s="19">
        <f t="shared" si="30"/>
        <v>1237</v>
      </c>
      <c r="D288" s="1">
        <f t="shared" si="28"/>
        <v>40192</v>
      </c>
      <c r="E288">
        <v>3456</v>
      </c>
      <c r="F288" t="s">
        <v>1447</v>
      </c>
      <c r="G288" s="14" t="s">
        <v>43</v>
      </c>
      <c r="H288" t="s">
        <v>10</v>
      </c>
      <c r="J288" t="s">
        <v>224</v>
      </c>
      <c r="K288" s="14">
        <v>1</v>
      </c>
      <c r="L288">
        <v>295.45</v>
      </c>
      <c r="M288">
        <f t="shared" si="29"/>
        <v>295.45</v>
      </c>
      <c r="N288" s="17">
        <f t="shared" si="34"/>
        <v>18000</v>
      </c>
      <c r="O288" s="18" t="str">
        <f t="shared" si="31"/>
        <v>123718000</v>
      </c>
      <c r="P288" t="str">
        <f t="shared" si="32"/>
        <v>10812P01TH37</v>
      </c>
      <c r="S288" t="str">
        <f t="shared" si="33"/>
        <v>2023</v>
      </c>
    </row>
    <row r="289" spans="1:19" ht="15.75">
      <c r="A289" s="1">
        <v>40192</v>
      </c>
      <c r="B289" t="s">
        <v>1032</v>
      </c>
      <c r="C289" s="19">
        <f t="shared" si="30"/>
        <v>1237</v>
      </c>
      <c r="D289" s="1">
        <f t="shared" si="28"/>
        <v>40192</v>
      </c>
      <c r="E289">
        <v>3456</v>
      </c>
      <c r="F289" t="s">
        <v>1447</v>
      </c>
      <c r="G289" s="14" t="s">
        <v>1684</v>
      </c>
      <c r="H289" t="s">
        <v>200</v>
      </c>
      <c r="J289" t="s">
        <v>1790</v>
      </c>
      <c r="K289" s="14">
        <v>1</v>
      </c>
      <c r="L289">
        <v>227.27</v>
      </c>
      <c r="M289">
        <f t="shared" si="29"/>
        <v>227.27</v>
      </c>
      <c r="N289" s="17">
        <f t="shared" si="34"/>
        <v>19000</v>
      </c>
      <c r="O289" s="18" t="str">
        <f t="shared" si="31"/>
        <v>123719000</v>
      </c>
      <c r="P289" t="str">
        <f t="shared" si="32"/>
        <v>10873G01 GN01</v>
      </c>
      <c r="S289" t="str">
        <f t="shared" si="33"/>
        <v>2023</v>
      </c>
    </row>
    <row r="290" spans="1:19" ht="15.75">
      <c r="A290" s="1">
        <v>40192</v>
      </c>
      <c r="B290" t="s">
        <v>1032</v>
      </c>
      <c r="C290" s="19">
        <f t="shared" si="30"/>
        <v>1237</v>
      </c>
      <c r="D290" s="1">
        <f t="shared" si="28"/>
        <v>40192</v>
      </c>
      <c r="E290">
        <v>3456</v>
      </c>
      <c r="F290" t="s">
        <v>1447</v>
      </c>
      <c r="G290" s="14" t="s">
        <v>1641</v>
      </c>
      <c r="H290" t="s">
        <v>13</v>
      </c>
      <c r="J290" t="s">
        <v>21</v>
      </c>
      <c r="K290" s="14">
        <v>1</v>
      </c>
      <c r="L290">
        <v>318.18</v>
      </c>
      <c r="M290">
        <f t="shared" si="29"/>
        <v>318.18</v>
      </c>
      <c r="N290" s="17">
        <f t="shared" si="34"/>
        <v>20000</v>
      </c>
      <c r="O290" s="18" t="str">
        <f t="shared" si="31"/>
        <v>123720000</v>
      </c>
      <c r="P290" t="str">
        <f t="shared" si="32"/>
        <v>10880P019501</v>
      </c>
      <c r="S290" t="str">
        <f t="shared" si="33"/>
        <v>2023</v>
      </c>
    </row>
    <row r="291" spans="1:19" ht="15.75">
      <c r="A291" s="1">
        <v>40192</v>
      </c>
      <c r="B291" t="s">
        <v>1032</v>
      </c>
      <c r="C291" s="19">
        <f t="shared" si="30"/>
        <v>1237</v>
      </c>
      <c r="D291" s="1">
        <f t="shared" si="28"/>
        <v>40192</v>
      </c>
      <c r="E291">
        <v>3456</v>
      </c>
      <c r="F291" t="s">
        <v>1447</v>
      </c>
      <c r="G291" s="14" t="s">
        <v>70</v>
      </c>
      <c r="H291" t="s">
        <v>15</v>
      </c>
      <c r="J291" t="s">
        <v>19</v>
      </c>
      <c r="K291" s="14">
        <v>1</v>
      </c>
      <c r="L291">
        <v>272.73</v>
      </c>
      <c r="M291">
        <f t="shared" si="29"/>
        <v>272.73</v>
      </c>
      <c r="N291" s="17">
        <f t="shared" si="34"/>
        <v>21000</v>
      </c>
      <c r="O291" s="18" t="str">
        <f t="shared" si="31"/>
        <v>123721000</v>
      </c>
      <c r="P291" t="str">
        <f t="shared" si="32"/>
        <v>10882P119528</v>
      </c>
      <c r="S291" t="str">
        <f t="shared" si="33"/>
        <v>2023</v>
      </c>
    </row>
    <row r="292" spans="1:19" ht="15.75">
      <c r="A292" s="1">
        <v>40192</v>
      </c>
      <c r="B292" t="s">
        <v>1033</v>
      </c>
      <c r="C292" s="19">
        <f t="shared" si="30"/>
        <v>1238</v>
      </c>
      <c r="D292" s="1">
        <f t="shared" si="28"/>
        <v>40192</v>
      </c>
      <c r="E292">
        <v>13223</v>
      </c>
      <c r="F292" t="s">
        <v>1449</v>
      </c>
      <c r="G292" s="14" t="s">
        <v>64</v>
      </c>
      <c r="H292" t="s">
        <v>18</v>
      </c>
      <c r="J292" t="s">
        <v>27</v>
      </c>
      <c r="K292" s="14">
        <v>1</v>
      </c>
      <c r="L292">
        <v>238.64</v>
      </c>
      <c r="M292">
        <f t="shared" si="29"/>
        <v>238.64</v>
      </c>
      <c r="N292" s="17">
        <f t="shared" si="34"/>
        <v>16000</v>
      </c>
      <c r="O292" s="18" t="str">
        <f t="shared" si="31"/>
        <v>123816000</v>
      </c>
      <c r="P292" t="str">
        <f t="shared" si="32"/>
        <v>10804O76K28368</v>
      </c>
      <c r="S292" t="str">
        <f t="shared" si="33"/>
        <v>2024</v>
      </c>
    </row>
    <row r="293" spans="1:19" ht="15.75">
      <c r="A293" s="1">
        <v>40192</v>
      </c>
      <c r="B293" t="s">
        <v>1033</v>
      </c>
      <c r="C293" s="19">
        <f t="shared" si="30"/>
        <v>1238</v>
      </c>
      <c r="D293" s="1">
        <f t="shared" si="28"/>
        <v>40192</v>
      </c>
      <c r="E293">
        <v>13223</v>
      </c>
      <c r="F293" t="s">
        <v>1449</v>
      </c>
      <c r="G293" s="14" t="s">
        <v>64</v>
      </c>
      <c r="H293" t="s">
        <v>18</v>
      </c>
      <c r="J293" t="s">
        <v>65</v>
      </c>
      <c r="K293" s="14">
        <v>1</v>
      </c>
      <c r="L293">
        <v>238.64</v>
      </c>
      <c r="M293">
        <f t="shared" si="29"/>
        <v>238.64</v>
      </c>
      <c r="N293" s="17">
        <f t="shared" si="34"/>
        <v>17000</v>
      </c>
      <c r="O293" s="18" t="str">
        <f t="shared" si="31"/>
        <v>123817000</v>
      </c>
      <c r="P293" t="str">
        <f t="shared" si="32"/>
        <v>10804O76K28368</v>
      </c>
      <c r="S293" t="str">
        <f t="shared" si="33"/>
        <v>2024</v>
      </c>
    </row>
    <row r="294" spans="1:19" ht="15.75">
      <c r="A294" s="1">
        <v>40192</v>
      </c>
      <c r="B294" t="s">
        <v>1033</v>
      </c>
      <c r="C294" s="19">
        <f t="shared" si="30"/>
        <v>1238</v>
      </c>
      <c r="D294" s="1">
        <f t="shared" si="28"/>
        <v>40192</v>
      </c>
      <c r="E294">
        <v>13223</v>
      </c>
      <c r="F294" t="s">
        <v>1449</v>
      </c>
      <c r="G294" s="14" t="s">
        <v>1641</v>
      </c>
      <c r="H294" t="s">
        <v>13</v>
      </c>
      <c r="J294" t="s">
        <v>79</v>
      </c>
      <c r="K294" s="14">
        <v>1</v>
      </c>
      <c r="L294">
        <v>318.18</v>
      </c>
      <c r="M294">
        <f t="shared" si="29"/>
        <v>318.18</v>
      </c>
      <c r="N294" s="17">
        <f t="shared" si="34"/>
        <v>18000</v>
      </c>
      <c r="O294" s="18" t="str">
        <f t="shared" si="31"/>
        <v>123818000</v>
      </c>
      <c r="P294" t="str">
        <f t="shared" si="32"/>
        <v>10880P019501</v>
      </c>
      <c r="S294" t="str">
        <f t="shared" si="33"/>
        <v>2024</v>
      </c>
    </row>
    <row r="295" spans="1:19" ht="15.75">
      <c r="A295" s="1">
        <v>40192</v>
      </c>
      <c r="B295" t="s">
        <v>1033</v>
      </c>
      <c r="C295" s="19">
        <f t="shared" si="30"/>
        <v>1238</v>
      </c>
      <c r="D295" s="1">
        <f t="shared" si="28"/>
        <v>40192</v>
      </c>
      <c r="E295">
        <v>13223</v>
      </c>
      <c r="F295" t="s">
        <v>1449</v>
      </c>
      <c r="G295" s="14" t="s">
        <v>70</v>
      </c>
      <c r="H295" t="s">
        <v>15</v>
      </c>
      <c r="J295" t="s">
        <v>72</v>
      </c>
      <c r="K295" s="14">
        <v>1</v>
      </c>
      <c r="L295">
        <v>272.73</v>
      </c>
      <c r="M295">
        <f t="shared" si="29"/>
        <v>272.73</v>
      </c>
      <c r="N295" s="17">
        <f t="shared" si="34"/>
        <v>19000</v>
      </c>
      <c r="O295" s="18" t="str">
        <f t="shared" si="31"/>
        <v>123819000</v>
      </c>
      <c r="P295" t="str">
        <f t="shared" si="32"/>
        <v>10882P119528</v>
      </c>
      <c r="S295" t="str">
        <f t="shared" si="33"/>
        <v>2024</v>
      </c>
    </row>
    <row r="296" spans="1:19" ht="15.75">
      <c r="A296" s="1">
        <v>40192</v>
      </c>
      <c r="B296" t="s">
        <v>1034</v>
      </c>
      <c r="C296" s="19">
        <f t="shared" si="30"/>
        <v>1239</v>
      </c>
      <c r="D296" s="1">
        <f t="shared" si="28"/>
        <v>40192</v>
      </c>
      <c r="E296">
        <v>8165</v>
      </c>
      <c r="F296" t="s">
        <v>1450</v>
      </c>
      <c r="G296" s="14" t="s">
        <v>1649</v>
      </c>
      <c r="H296" t="s">
        <v>22</v>
      </c>
      <c r="J296" t="s">
        <v>78</v>
      </c>
      <c r="K296" s="14">
        <v>1</v>
      </c>
      <c r="L296">
        <v>250</v>
      </c>
      <c r="M296">
        <f t="shared" si="29"/>
        <v>250</v>
      </c>
      <c r="N296" s="17">
        <f t="shared" si="34"/>
        <v>16000</v>
      </c>
      <c r="O296" s="18" t="str">
        <f t="shared" si="31"/>
        <v>123916000</v>
      </c>
      <c r="P296" t="str">
        <f t="shared" si="32"/>
        <v>10836a32tc02</v>
      </c>
      <c r="S296" t="str">
        <f t="shared" si="33"/>
        <v>2025</v>
      </c>
    </row>
    <row r="297" spans="1:19" ht="15.75">
      <c r="A297" s="1">
        <v>40192</v>
      </c>
      <c r="B297" t="s">
        <v>1034</v>
      </c>
      <c r="C297" s="19">
        <f t="shared" si="30"/>
        <v>1239</v>
      </c>
      <c r="D297" s="1">
        <f t="shared" si="28"/>
        <v>40192</v>
      </c>
      <c r="E297">
        <v>8165</v>
      </c>
      <c r="F297" t="s">
        <v>1450</v>
      </c>
      <c r="G297" s="14" t="s">
        <v>1685</v>
      </c>
      <c r="H297" t="s">
        <v>22</v>
      </c>
      <c r="J297" t="s">
        <v>1791</v>
      </c>
      <c r="K297" s="14">
        <v>1</v>
      </c>
      <c r="L297">
        <v>295.45</v>
      </c>
      <c r="M297">
        <f t="shared" si="29"/>
        <v>295.45</v>
      </c>
      <c r="N297" s="17">
        <f t="shared" si="34"/>
        <v>17000</v>
      </c>
      <c r="O297" s="18" t="str">
        <f t="shared" si="31"/>
        <v>123917000</v>
      </c>
      <c r="P297" t="str">
        <f t="shared" si="32"/>
        <v>10836P098026</v>
      </c>
      <c r="S297" t="str">
        <f t="shared" si="33"/>
        <v>2025</v>
      </c>
    </row>
    <row r="298" spans="1:19" ht="15.75">
      <c r="A298" s="1">
        <v>40192</v>
      </c>
      <c r="B298" t="s">
        <v>1034</v>
      </c>
      <c r="C298" s="19">
        <f t="shared" si="30"/>
        <v>1239</v>
      </c>
      <c r="D298" s="1">
        <f t="shared" si="28"/>
        <v>40192</v>
      </c>
      <c r="E298">
        <v>8165</v>
      </c>
      <c r="F298" t="s">
        <v>1450</v>
      </c>
      <c r="G298" s="14" t="s">
        <v>40</v>
      </c>
      <c r="H298" t="s">
        <v>35</v>
      </c>
      <c r="J298" t="s">
        <v>267</v>
      </c>
      <c r="K298" s="14">
        <v>1</v>
      </c>
      <c r="L298">
        <v>250</v>
      </c>
      <c r="M298">
        <f t="shared" si="29"/>
        <v>250</v>
      </c>
      <c r="N298" s="17">
        <f t="shared" si="34"/>
        <v>18000</v>
      </c>
      <c r="O298" s="18" t="str">
        <f t="shared" si="31"/>
        <v>123918000</v>
      </c>
      <c r="P298" t="str">
        <f t="shared" si="32"/>
        <v>80819P119512</v>
      </c>
      <c r="S298" t="str">
        <f t="shared" si="33"/>
        <v>2025</v>
      </c>
    </row>
    <row r="299" spans="1:19" ht="15.75">
      <c r="A299" s="1">
        <v>40192</v>
      </c>
      <c r="B299" t="s">
        <v>1035</v>
      </c>
      <c r="C299" s="19">
        <f t="shared" si="30"/>
        <v>1240</v>
      </c>
      <c r="D299" s="1">
        <f t="shared" si="28"/>
        <v>40192</v>
      </c>
      <c r="E299">
        <v>13226</v>
      </c>
      <c r="F299" t="s">
        <v>1451</v>
      </c>
      <c r="G299" s="14" t="s">
        <v>227</v>
      </c>
      <c r="H299" t="s">
        <v>38</v>
      </c>
      <c r="J299" t="s">
        <v>288</v>
      </c>
      <c r="K299" s="14">
        <v>1</v>
      </c>
      <c r="L299">
        <v>227.27</v>
      </c>
      <c r="M299">
        <f t="shared" si="29"/>
        <v>227.27</v>
      </c>
      <c r="N299" s="17">
        <f t="shared" si="34"/>
        <v>16000</v>
      </c>
      <c r="O299" s="18" t="str">
        <f t="shared" si="31"/>
        <v>124016000</v>
      </c>
      <c r="P299" t="str">
        <f t="shared" si="32"/>
        <v>80820F27B10476</v>
      </c>
      <c r="S299" t="str">
        <f t="shared" si="33"/>
        <v>2026</v>
      </c>
    </row>
    <row r="300" spans="1:19" ht="15.75">
      <c r="A300" s="1">
        <v>40192</v>
      </c>
      <c r="B300" t="s">
        <v>1035</v>
      </c>
      <c r="C300" s="19">
        <f t="shared" si="30"/>
        <v>1240</v>
      </c>
      <c r="D300" s="1">
        <f t="shared" si="28"/>
        <v>40192</v>
      </c>
      <c r="E300">
        <v>13226</v>
      </c>
      <c r="F300" t="s">
        <v>1451</v>
      </c>
      <c r="G300" s="14" t="s">
        <v>37</v>
      </c>
      <c r="H300" t="s">
        <v>38</v>
      </c>
      <c r="J300" t="s">
        <v>249</v>
      </c>
      <c r="K300" s="14">
        <v>1</v>
      </c>
      <c r="L300">
        <v>250</v>
      </c>
      <c r="M300">
        <f t="shared" si="29"/>
        <v>250</v>
      </c>
      <c r="N300" s="17">
        <f t="shared" si="34"/>
        <v>17000</v>
      </c>
      <c r="O300" s="18" t="str">
        <f t="shared" si="31"/>
        <v>124017000</v>
      </c>
      <c r="P300" t="str">
        <f t="shared" si="32"/>
        <v>80820F27B10573</v>
      </c>
      <c r="S300" t="str">
        <f t="shared" si="33"/>
        <v>2026</v>
      </c>
    </row>
    <row r="301" spans="1:19" ht="15.75">
      <c r="A301" s="1">
        <v>40192</v>
      </c>
      <c r="B301" t="s">
        <v>1036</v>
      </c>
      <c r="C301" s="19">
        <f t="shared" si="30"/>
        <v>1241</v>
      </c>
      <c r="D301" s="1">
        <f t="shared" si="28"/>
        <v>40192</v>
      </c>
      <c r="E301">
        <v>8720</v>
      </c>
      <c r="F301" t="s">
        <v>1452</v>
      </c>
      <c r="G301" s="14" t="s">
        <v>125</v>
      </c>
      <c r="H301" t="s">
        <v>82</v>
      </c>
      <c r="J301" t="s">
        <v>51</v>
      </c>
      <c r="K301" s="14">
        <v>1</v>
      </c>
      <c r="L301">
        <v>227.27</v>
      </c>
      <c r="M301">
        <f t="shared" si="29"/>
        <v>227.27</v>
      </c>
      <c r="N301" s="17">
        <f t="shared" si="34"/>
        <v>16000</v>
      </c>
      <c r="O301" s="18" t="str">
        <f t="shared" si="31"/>
        <v>124116000</v>
      </c>
      <c r="P301" t="str">
        <f t="shared" si="32"/>
        <v>10811P239066</v>
      </c>
      <c r="S301" t="str">
        <f t="shared" si="33"/>
        <v>2027</v>
      </c>
    </row>
    <row r="302" spans="1:19" ht="15.75">
      <c r="A302" s="1">
        <v>40192</v>
      </c>
      <c r="B302" t="s">
        <v>1036</v>
      </c>
      <c r="C302" s="19">
        <f t="shared" si="30"/>
        <v>1241</v>
      </c>
      <c r="D302" s="1">
        <f t="shared" si="28"/>
        <v>40192</v>
      </c>
      <c r="E302">
        <v>8720</v>
      </c>
      <c r="F302" t="s">
        <v>1452</v>
      </c>
      <c r="G302" s="14" t="s">
        <v>175</v>
      </c>
      <c r="H302" t="s">
        <v>82</v>
      </c>
      <c r="J302" t="s">
        <v>163</v>
      </c>
      <c r="K302" s="14">
        <v>1</v>
      </c>
      <c r="L302">
        <v>227.27</v>
      </c>
      <c r="M302">
        <f t="shared" si="29"/>
        <v>227.27</v>
      </c>
      <c r="N302" s="17">
        <f t="shared" si="34"/>
        <v>17000</v>
      </c>
      <c r="O302" s="18" t="str">
        <f t="shared" si="31"/>
        <v>124117000</v>
      </c>
      <c r="P302" t="str">
        <f t="shared" si="32"/>
        <v>10811P23TP06</v>
      </c>
      <c r="S302" t="str">
        <f t="shared" si="33"/>
        <v>2027</v>
      </c>
    </row>
    <row r="303" spans="1:19" ht="15.75">
      <c r="A303" s="1">
        <v>40192</v>
      </c>
      <c r="B303" t="s">
        <v>1037</v>
      </c>
      <c r="C303" s="19">
        <f t="shared" si="30"/>
        <v>1242</v>
      </c>
      <c r="D303" s="1">
        <f t="shared" si="28"/>
        <v>40192</v>
      </c>
      <c r="E303">
        <v>9013</v>
      </c>
      <c r="F303" t="s">
        <v>1407</v>
      </c>
      <c r="G303" s="14" t="s">
        <v>398</v>
      </c>
      <c r="H303" t="s">
        <v>137</v>
      </c>
      <c r="J303" t="s">
        <v>879</v>
      </c>
      <c r="K303" s="14">
        <v>1</v>
      </c>
      <c r="L303">
        <v>22.73</v>
      </c>
      <c r="M303">
        <f t="shared" si="29"/>
        <v>22.73</v>
      </c>
      <c r="N303" s="17">
        <f t="shared" si="34"/>
        <v>16000</v>
      </c>
      <c r="O303" s="18" t="str">
        <f t="shared" si="31"/>
        <v>124216000</v>
      </c>
      <c r="P303" t="str">
        <f t="shared" si="32"/>
        <v>10871P01 7607</v>
      </c>
      <c r="S303" t="str">
        <f t="shared" si="33"/>
        <v>2028</v>
      </c>
    </row>
    <row r="304" spans="1:19" ht="15.75">
      <c r="A304" s="1">
        <v>40192</v>
      </c>
      <c r="B304" t="s">
        <v>1037</v>
      </c>
      <c r="C304" s="19">
        <f t="shared" si="30"/>
        <v>1242</v>
      </c>
      <c r="D304" s="1">
        <f t="shared" si="28"/>
        <v>40192</v>
      </c>
      <c r="E304">
        <v>9013</v>
      </c>
      <c r="F304" t="s">
        <v>1407</v>
      </c>
      <c r="G304" s="14" t="s">
        <v>1662</v>
      </c>
      <c r="H304" t="s">
        <v>137</v>
      </c>
      <c r="J304" t="s">
        <v>830</v>
      </c>
      <c r="K304" s="14">
        <v>1</v>
      </c>
      <c r="L304">
        <v>22.73</v>
      </c>
      <c r="M304">
        <f t="shared" si="29"/>
        <v>22.73</v>
      </c>
      <c r="N304" s="17">
        <f t="shared" si="34"/>
        <v>17000</v>
      </c>
      <c r="O304" s="18" t="str">
        <f t="shared" si="31"/>
        <v>124217000</v>
      </c>
      <c r="P304" t="str">
        <f t="shared" si="32"/>
        <v>10871P01 7609</v>
      </c>
      <c r="S304" t="str">
        <f t="shared" si="33"/>
        <v>2028</v>
      </c>
    </row>
    <row r="305" spans="1:19" ht="15.75">
      <c r="A305" s="1">
        <v>40192</v>
      </c>
      <c r="B305" t="s">
        <v>1037</v>
      </c>
      <c r="C305" s="19">
        <f t="shared" si="30"/>
        <v>1242</v>
      </c>
      <c r="D305" s="1">
        <f t="shared" si="28"/>
        <v>40192</v>
      </c>
      <c r="E305">
        <v>9013</v>
      </c>
      <c r="F305" t="s">
        <v>1407</v>
      </c>
      <c r="G305" s="14" t="s">
        <v>1662</v>
      </c>
      <c r="H305" t="s">
        <v>137</v>
      </c>
      <c r="J305" t="s">
        <v>1780</v>
      </c>
      <c r="K305" s="14">
        <v>1</v>
      </c>
      <c r="L305">
        <v>22.73</v>
      </c>
      <c r="M305">
        <f t="shared" si="29"/>
        <v>22.73</v>
      </c>
      <c r="N305" s="17">
        <f t="shared" si="34"/>
        <v>18000</v>
      </c>
      <c r="O305" s="18" t="str">
        <f t="shared" si="31"/>
        <v>124218000</v>
      </c>
      <c r="P305" t="str">
        <f t="shared" si="32"/>
        <v>10871P01 7609</v>
      </c>
      <c r="S305" t="str">
        <f t="shared" si="33"/>
        <v>2028</v>
      </c>
    </row>
    <row r="306" spans="1:19" ht="15.75">
      <c r="A306" s="1">
        <v>40192</v>
      </c>
      <c r="B306" t="s">
        <v>1037</v>
      </c>
      <c r="C306" s="19">
        <f t="shared" si="30"/>
        <v>1242</v>
      </c>
      <c r="D306" s="1">
        <f t="shared" si="28"/>
        <v>40192</v>
      </c>
      <c r="E306">
        <v>9013</v>
      </c>
      <c r="F306" t="s">
        <v>1407</v>
      </c>
      <c r="G306" s="14" t="s">
        <v>12</v>
      </c>
      <c r="H306" t="s">
        <v>13</v>
      </c>
      <c r="J306" t="s">
        <v>86</v>
      </c>
      <c r="K306" s="14">
        <v>1</v>
      </c>
      <c r="L306">
        <v>295.45</v>
      </c>
      <c r="M306">
        <f t="shared" si="29"/>
        <v>295.45</v>
      </c>
      <c r="N306" s="17">
        <f t="shared" si="34"/>
        <v>19000</v>
      </c>
      <c r="O306" s="18" t="str">
        <f t="shared" si="31"/>
        <v>124219000</v>
      </c>
      <c r="P306" t="str">
        <f t="shared" si="32"/>
        <v>10880p019505</v>
      </c>
      <c r="S306" t="str">
        <f t="shared" si="33"/>
        <v>2028</v>
      </c>
    </row>
    <row r="307" spans="1:19" ht="15.75">
      <c r="A307" s="1">
        <v>40192</v>
      </c>
      <c r="B307" t="s">
        <v>1037</v>
      </c>
      <c r="C307" s="19">
        <f t="shared" si="30"/>
        <v>1242</v>
      </c>
      <c r="D307" s="1">
        <f t="shared" si="28"/>
        <v>40192</v>
      </c>
      <c r="E307">
        <v>9013</v>
      </c>
      <c r="F307" t="s">
        <v>1407</v>
      </c>
      <c r="G307" s="14" t="s">
        <v>115</v>
      </c>
      <c r="H307" t="s">
        <v>116</v>
      </c>
      <c r="J307" t="s">
        <v>129</v>
      </c>
      <c r="K307" s="14">
        <v>1</v>
      </c>
      <c r="L307">
        <v>250</v>
      </c>
      <c r="M307">
        <f t="shared" si="29"/>
        <v>250</v>
      </c>
      <c r="N307" s="17">
        <f t="shared" si="34"/>
        <v>20000</v>
      </c>
      <c r="O307" s="18" t="str">
        <f t="shared" si="31"/>
        <v>124220000</v>
      </c>
      <c r="P307" t="str">
        <f t="shared" si="32"/>
        <v>80818P029502</v>
      </c>
      <c r="S307" t="str">
        <f t="shared" si="33"/>
        <v>2028</v>
      </c>
    </row>
    <row r="308" spans="1:19" ht="15.75">
      <c r="A308" s="1">
        <v>40192</v>
      </c>
      <c r="B308" t="s">
        <v>1037</v>
      </c>
      <c r="C308" s="19">
        <f t="shared" si="30"/>
        <v>1242</v>
      </c>
      <c r="D308" s="1">
        <f t="shared" si="28"/>
        <v>40192</v>
      </c>
      <c r="E308">
        <v>9013</v>
      </c>
      <c r="F308" t="s">
        <v>1407</v>
      </c>
      <c r="G308" s="14" t="s">
        <v>275</v>
      </c>
      <c r="H308" t="s">
        <v>35</v>
      </c>
      <c r="J308" t="s">
        <v>194</v>
      </c>
      <c r="K308" s="14">
        <v>1</v>
      </c>
      <c r="L308">
        <v>227.27</v>
      </c>
      <c r="M308">
        <f t="shared" si="29"/>
        <v>227.27</v>
      </c>
      <c r="N308" s="17">
        <f t="shared" si="34"/>
        <v>21000</v>
      </c>
      <c r="O308" s="18" t="str">
        <f t="shared" si="31"/>
        <v>124221000</v>
      </c>
      <c r="P308" t="str">
        <f t="shared" si="32"/>
        <v>80819P349508</v>
      </c>
      <c r="S308" t="str">
        <f t="shared" si="33"/>
        <v>2028</v>
      </c>
    </row>
    <row r="309" spans="1:19" ht="15.75">
      <c r="A309" s="1">
        <v>40192</v>
      </c>
      <c r="B309" t="s">
        <v>1038</v>
      </c>
      <c r="C309" s="19">
        <f t="shared" si="30"/>
        <v>1243</v>
      </c>
      <c r="D309" s="1">
        <f t="shared" si="28"/>
        <v>40192</v>
      </c>
      <c r="E309">
        <v>13230</v>
      </c>
      <c r="F309" t="s">
        <v>1453</v>
      </c>
      <c r="G309" s="14" t="s">
        <v>85</v>
      </c>
      <c r="H309" t="s">
        <v>13</v>
      </c>
      <c r="J309" t="s">
        <v>104</v>
      </c>
      <c r="K309" s="14">
        <v>1</v>
      </c>
      <c r="L309">
        <v>295.45</v>
      </c>
      <c r="M309">
        <f t="shared" si="29"/>
        <v>295.45</v>
      </c>
      <c r="N309" s="17">
        <f t="shared" si="34"/>
        <v>16000</v>
      </c>
      <c r="O309" s="18" t="str">
        <f t="shared" si="31"/>
        <v>124316000</v>
      </c>
      <c r="P309" t="str">
        <f t="shared" si="32"/>
        <v>10880P019505</v>
      </c>
      <c r="S309" t="str">
        <f t="shared" si="33"/>
        <v>2029</v>
      </c>
    </row>
    <row r="310" spans="1:19" ht="15.75">
      <c r="A310" s="1">
        <v>40193</v>
      </c>
      <c r="B310" t="s">
        <v>1039</v>
      </c>
      <c r="C310" s="19">
        <f t="shared" si="30"/>
        <v>1244</v>
      </c>
      <c r="D310" s="1">
        <f t="shared" si="28"/>
        <v>40193</v>
      </c>
      <c r="E310">
        <v>13231</v>
      </c>
      <c r="F310" t="s">
        <v>1454</v>
      </c>
      <c r="G310" s="14" t="s">
        <v>20</v>
      </c>
      <c r="H310" t="s">
        <v>13</v>
      </c>
      <c r="J310" t="s">
        <v>86</v>
      </c>
      <c r="K310" s="14">
        <v>1</v>
      </c>
      <c r="L310">
        <v>318.18</v>
      </c>
      <c r="M310">
        <f t="shared" si="29"/>
        <v>318.18</v>
      </c>
      <c r="N310" s="17">
        <f t="shared" si="34"/>
        <v>16000</v>
      </c>
      <c r="O310" s="18" t="str">
        <f t="shared" si="31"/>
        <v>124416000</v>
      </c>
      <c r="P310" t="str">
        <f t="shared" si="32"/>
        <v>10880P019504</v>
      </c>
      <c r="S310" t="str">
        <f t="shared" si="33"/>
        <v>2030</v>
      </c>
    </row>
    <row r="311" spans="1:19" ht="15.75">
      <c r="A311" s="1">
        <v>40193</v>
      </c>
      <c r="B311" t="s">
        <v>1039</v>
      </c>
      <c r="C311" s="19">
        <f t="shared" si="30"/>
        <v>1244</v>
      </c>
      <c r="D311" s="1">
        <f t="shared" si="28"/>
        <v>40193</v>
      </c>
      <c r="E311">
        <v>13231</v>
      </c>
      <c r="F311" t="s">
        <v>1454</v>
      </c>
      <c r="G311" s="14" t="s">
        <v>85</v>
      </c>
      <c r="H311" t="s">
        <v>13</v>
      </c>
      <c r="J311" t="s">
        <v>86</v>
      </c>
      <c r="K311" s="14">
        <v>1</v>
      </c>
      <c r="L311">
        <v>295.45</v>
      </c>
      <c r="M311">
        <f t="shared" si="29"/>
        <v>295.45</v>
      </c>
      <c r="N311" s="17">
        <f t="shared" si="34"/>
        <v>17000</v>
      </c>
      <c r="O311" s="18" t="str">
        <f t="shared" si="31"/>
        <v>124417000</v>
      </c>
      <c r="P311" t="str">
        <f t="shared" si="32"/>
        <v>10880P019505</v>
      </c>
      <c r="S311" t="str">
        <f t="shared" si="33"/>
        <v>2030</v>
      </c>
    </row>
    <row r="312" spans="1:19" ht="15.75">
      <c r="A312" s="1">
        <v>40193</v>
      </c>
      <c r="B312" t="s">
        <v>1039</v>
      </c>
      <c r="C312" s="19">
        <f t="shared" si="30"/>
        <v>1244</v>
      </c>
      <c r="D312" s="1">
        <f t="shared" si="28"/>
        <v>40193</v>
      </c>
      <c r="E312">
        <v>13231</v>
      </c>
      <c r="F312" t="s">
        <v>1454</v>
      </c>
      <c r="G312" s="14" t="s">
        <v>26</v>
      </c>
      <c r="H312" t="s">
        <v>15</v>
      </c>
      <c r="J312" t="s">
        <v>19</v>
      </c>
      <c r="K312" s="14">
        <v>1</v>
      </c>
      <c r="L312">
        <v>272.73</v>
      </c>
      <c r="M312">
        <f t="shared" si="29"/>
        <v>272.73</v>
      </c>
      <c r="N312" s="17">
        <f t="shared" si="34"/>
        <v>18000</v>
      </c>
      <c r="O312" s="18" t="str">
        <f t="shared" si="31"/>
        <v>124418000</v>
      </c>
      <c r="P312" t="str">
        <f t="shared" si="32"/>
        <v>10882P16TP06</v>
      </c>
      <c r="S312" t="str">
        <f t="shared" si="33"/>
        <v>2030</v>
      </c>
    </row>
    <row r="313" spans="1:19" ht="15.75">
      <c r="A313" s="1">
        <v>40193</v>
      </c>
      <c r="B313" t="s">
        <v>1040</v>
      </c>
      <c r="C313" s="19">
        <f t="shared" si="30"/>
        <v>1245</v>
      </c>
      <c r="D313" s="1">
        <f t="shared" si="28"/>
        <v>40193</v>
      </c>
      <c r="E313">
        <v>9110</v>
      </c>
      <c r="F313" t="s">
        <v>1387</v>
      </c>
      <c r="G313" s="14" t="s">
        <v>220</v>
      </c>
      <c r="H313" t="s">
        <v>18</v>
      </c>
      <c r="J313" t="s">
        <v>417</v>
      </c>
      <c r="K313" s="14">
        <v>1</v>
      </c>
      <c r="L313">
        <v>250</v>
      </c>
      <c r="M313">
        <f t="shared" si="29"/>
        <v>250</v>
      </c>
      <c r="N313" s="17">
        <f t="shared" si="34"/>
        <v>16000</v>
      </c>
      <c r="O313" s="18" t="str">
        <f t="shared" si="31"/>
        <v>124516000</v>
      </c>
      <c r="P313" t="str">
        <f t="shared" si="32"/>
        <v>10804O76K28365</v>
      </c>
      <c r="S313" t="str">
        <f t="shared" si="33"/>
        <v>2031</v>
      </c>
    </row>
    <row r="314" spans="1:19" ht="15.75">
      <c r="A314" s="1">
        <v>40193</v>
      </c>
      <c r="B314" t="s">
        <v>1041</v>
      </c>
      <c r="C314" s="19">
        <f t="shared" si="30"/>
        <v>1246</v>
      </c>
      <c r="D314" s="1">
        <f t="shared" si="28"/>
        <v>40193</v>
      </c>
      <c r="E314">
        <v>13204</v>
      </c>
      <c r="F314" t="s">
        <v>1436</v>
      </c>
      <c r="G314" s="14" t="s">
        <v>1676</v>
      </c>
      <c r="H314" t="s">
        <v>35</v>
      </c>
      <c r="J314" t="s">
        <v>267</v>
      </c>
      <c r="K314" s="14">
        <v>1</v>
      </c>
      <c r="L314">
        <v>272.73</v>
      </c>
      <c r="M314">
        <f t="shared" si="29"/>
        <v>272.73</v>
      </c>
      <c r="N314" s="17">
        <f t="shared" si="34"/>
        <v>16000</v>
      </c>
      <c r="O314" s="18" t="str">
        <f t="shared" si="31"/>
        <v>124616000</v>
      </c>
      <c r="P314" t="str">
        <f t="shared" si="32"/>
        <v>80819P028503</v>
      </c>
      <c r="S314" t="str">
        <f t="shared" si="33"/>
        <v>2032</v>
      </c>
    </row>
    <row r="315" spans="1:19" ht="15.75">
      <c r="A315" s="1">
        <v>40193</v>
      </c>
      <c r="B315" t="s">
        <v>1041</v>
      </c>
      <c r="C315" s="19">
        <f t="shared" si="30"/>
        <v>1246</v>
      </c>
      <c r="D315" s="1">
        <f t="shared" si="28"/>
        <v>40193</v>
      </c>
      <c r="E315">
        <v>13204</v>
      </c>
      <c r="F315" t="s">
        <v>1436</v>
      </c>
      <c r="G315" s="14" t="s">
        <v>143</v>
      </c>
      <c r="H315" t="s">
        <v>38</v>
      </c>
      <c r="J315" t="s">
        <v>190</v>
      </c>
      <c r="K315" s="14">
        <v>1</v>
      </c>
      <c r="L315">
        <v>227.27</v>
      </c>
      <c r="M315">
        <f t="shared" si="29"/>
        <v>227.27</v>
      </c>
      <c r="N315" s="17">
        <f t="shared" si="34"/>
        <v>17000</v>
      </c>
      <c r="O315" s="18" t="str">
        <f t="shared" si="31"/>
        <v>124617000</v>
      </c>
      <c r="P315" t="str">
        <f t="shared" si="32"/>
        <v>80820B50O17024</v>
      </c>
      <c r="S315" t="str">
        <f t="shared" si="33"/>
        <v>2032</v>
      </c>
    </row>
    <row r="316" spans="1:19" ht="15.75">
      <c r="A316" s="1">
        <v>40193</v>
      </c>
      <c r="B316" t="s">
        <v>1041</v>
      </c>
      <c r="C316" s="19">
        <f t="shared" si="30"/>
        <v>1246</v>
      </c>
      <c r="D316" s="1">
        <f t="shared" si="28"/>
        <v>40193</v>
      </c>
      <c r="E316">
        <v>13204</v>
      </c>
      <c r="F316" t="s">
        <v>1436</v>
      </c>
      <c r="G316" s="14" t="s">
        <v>143</v>
      </c>
      <c r="H316" t="s">
        <v>38</v>
      </c>
      <c r="J316" t="s">
        <v>164</v>
      </c>
      <c r="K316" s="14">
        <v>1</v>
      </c>
      <c r="L316">
        <v>227.27</v>
      </c>
      <c r="M316">
        <f t="shared" si="29"/>
        <v>227.27</v>
      </c>
      <c r="N316" s="17">
        <f t="shared" si="34"/>
        <v>18000</v>
      </c>
      <c r="O316" s="18" t="str">
        <f t="shared" si="31"/>
        <v>124618000</v>
      </c>
      <c r="P316" t="str">
        <f t="shared" si="32"/>
        <v>80820B50O17024</v>
      </c>
      <c r="S316" t="str">
        <f t="shared" si="33"/>
        <v>2032</v>
      </c>
    </row>
    <row r="317" spans="1:19" ht="15.75">
      <c r="A317" s="1">
        <v>40193</v>
      </c>
      <c r="B317" t="s">
        <v>1042</v>
      </c>
      <c r="C317" s="19">
        <f t="shared" si="30"/>
        <v>1247</v>
      </c>
      <c r="D317" s="1">
        <f t="shared" si="28"/>
        <v>40193</v>
      </c>
      <c r="E317">
        <v>13233</v>
      </c>
      <c r="F317" t="s">
        <v>1455</v>
      </c>
      <c r="G317" s="14" t="s">
        <v>717</v>
      </c>
      <c r="H317" t="s">
        <v>58</v>
      </c>
      <c r="J317" t="s">
        <v>163</v>
      </c>
      <c r="K317" s="14">
        <v>1</v>
      </c>
      <c r="L317">
        <v>170.45</v>
      </c>
      <c r="M317">
        <f t="shared" si="29"/>
        <v>170.45</v>
      </c>
      <c r="N317" s="17">
        <f t="shared" si="34"/>
        <v>16000</v>
      </c>
      <c r="O317" s="18" t="str">
        <f t="shared" si="31"/>
        <v>124716000</v>
      </c>
      <c r="P317" t="str">
        <f t="shared" si="32"/>
        <v>80817P26TP01</v>
      </c>
      <c r="S317" t="str">
        <f t="shared" si="33"/>
        <v>2033</v>
      </c>
    </row>
    <row r="318" spans="1:19" ht="15.75">
      <c r="A318" s="1">
        <v>40193</v>
      </c>
      <c r="B318" t="s">
        <v>1042</v>
      </c>
      <c r="C318" s="19">
        <f t="shared" si="30"/>
        <v>1247</v>
      </c>
      <c r="D318" s="1">
        <f t="shared" si="28"/>
        <v>40193</v>
      </c>
      <c r="E318">
        <v>13233</v>
      </c>
      <c r="F318" t="s">
        <v>1455</v>
      </c>
      <c r="G318" s="14" t="s">
        <v>717</v>
      </c>
      <c r="H318" t="s">
        <v>58</v>
      </c>
      <c r="J318" t="s">
        <v>270</v>
      </c>
      <c r="K318" s="14">
        <v>1</v>
      </c>
      <c r="L318">
        <v>170.45</v>
      </c>
      <c r="M318">
        <f t="shared" si="29"/>
        <v>170.45</v>
      </c>
      <c r="N318" s="17">
        <f t="shared" si="34"/>
        <v>17000</v>
      </c>
      <c r="O318" s="18" t="str">
        <f t="shared" si="31"/>
        <v>124717000</v>
      </c>
      <c r="P318" t="str">
        <f t="shared" si="32"/>
        <v>80817P26TP01</v>
      </c>
      <c r="S318" t="str">
        <f t="shared" si="33"/>
        <v>2033</v>
      </c>
    </row>
    <row r="319" spans="1:19" ht="15.75">
      <c r="A319" s="1">
        <v>40193</v>
      </c>
      <c r="B319" t="s">
        <v>1043</v>
      </c>
      <c r="C319" s="19">
        <f t="shared" si="30"/>
        <v>1248</v>
      </c>
      <c r="D319" s="1">
        <f t="shared" si="28"/>
        <v>40193</v>
      </c>
      <c r="E319">
        <v>13231</v>
      </c>
      <c r="F319" t="s">
        <v>1454</v>
      </c>
      <c r="G319" s="14" t="s">
        <v>20</v>
      </c>
      <c r="H319" t="s">
        <v>13</v>
      </c>
      <c r="J319" t="s">
        <v>86</v>
      </c>
      <c r="K319" s="14">
        <v>1</v>
      </c>
      <c r="L319">
        <v>318.18</v>
      </c>
      <c r="M319">
        <f t="shared" si="29"/>
        <v>318.18</v>
      </c>
      <c r="N319" s="17">
        <f t="shared" si="34"/>
        <v>16000</v>
      </c>
      <c r="O319" s="18" t="str">
        <f t="shared" si="31"/>
        <v>124816000</v>
      </c>
      <c r="P319" t="str">
        <f t="shared" si="32"/>
        <v>10880P019504</v>
      </c>
      <c r="S319" t="str">
        <f t="shared" si="33"/>
        <v>2034</v>
      </c>
    </row>
    <row r="320" spans="1:19" ht="15.75">
      <c r="A320" s="1">
        <v>40193</v>
      </c>
      <c r="B320" t="s">
        <v>1043</v>
      </c>
      <c r="C320" s="19">
        <f t="shared" si="30"/>
        <v>1248</v>
      </c>
      <c r="D320" s="1">
        <f t="shared" si="28"/>
        <v>40193</v>
      </c>
      <c r="E320">
        <v>13231</v>
      </c>
      <c r="F320" t="s">
        <v>1454</v>
      </c>
      <c r="G320" s="14" t="s">
        <v>85</v>
      </c>
      <c r="H320" t="s">
        <v>13</v>
      </c>
      <c r="J320" t="s">
        <v>86</v>
      </c>
      <c r="K320" s="14">
        <v>1</v>
      </c>
      <c r="L320">
        <v>295.45</v>
      </c>
      <c r="M320">
        <f t="shared" si="29"/>
        <v>295.45</v>
      </c>
      <c r="N320" s="17">
        <f t="shared" si="34"/>
        <v>17000</v>
      </c>
      <c r="O320" s="18" t="str">
        <f t="shared" si="31"/>
        <v>124817000</v>
      </c>
      <c r="P320" t="str">
        <f t="shared" si="32"/>
        <v>10880P019505</v>
      </c>
      <c r="S320" t="str">
        <f t="shared" si="33"/>
        <v>2034</v>
      </c>
    </row>
    <row r="321" spans="1:19" ht="15.75">
      <c r="A321" s="1">
        <v>40193</v>
      </c>
      <c r="B321" t="s">
        <v>1043</v>
      </c>
      <c r="C321" s="19">
        <f t="shared" si="30"/>
        <v>1248</v>
      </c>
      <c r="D321" s="1">
        <f t="shared" si="28"/>
        <v>40193</v>
      </c>
      <c r="E321">
        <v>13231</v>
      </c>
      <c r="F321" t="s">
        <v>1454</v>
      </c>
      <c r="G321" s="14" t="s">
        <v>26</v>
      </c>
      <c r="H321" t="s">
        <v>15</v>
      </c>
      <c r="J321" t="s">
        <v>19</v>
      </c>
      <c r="K321" s="14">
        <v>1</v>
      </c>
      <c r="L321">
        <v>272.73</v>
      </c>
      <c r="M321">
        <f t="shared" si="29"/>
        <v>272.73</v>
      </c>
      <c r="N321" s="17">
        <f t="shared" si="34"/>
        <v>18000</v>
      </c>
      <c r="O321" s="18" t="str">
        <f t="shared" si="31"/>
        <v>124818000</v>
      </c>
      <c r="P321" t="str">
        <f t="shared" si="32"/>
        <v>10882P16TP06</v>
      </c>
      <c r="S321" t="str">
        <f t="shared" si="33"/>
        <v>2034</v>
      </c>
    </row>
    <row r="322" spans="1:19" ht="15.75">
      <c r="A322" s="1">
        <v>40193</v>
      </c>
      <c r="B322" t="s">
        <v>1044</v>
      </c>
      <c r="C322" s="19">
        <f t="shared" si="30"/>
        <v>1249</v>
      </c>
      <c r="D322" s="1">
        <f t="shared" si="28"/>
        <v>40193</v>
      </c>
      <c r="E322">
        <v>7961</v>
      </c>
      <c r="F322" t="s">
        <v>1456</v>
      </c>
      <c r="G322" s="14" t="s">
        <v>75</v>
      </c>
      <c r="H322" t="s">
        <v>76</v>
      </c>
      <c r="J322" t="s">
        <v>166</v>
      </c>
      <c r="K322" s="14">
        <v>1</v>
      </c>
      <c r="L322">
        <v>250</v>
      </c>
      <c r="M322">
        <f t="shared" si="29"/>
        <v>250</v>
      </c>
      <c r="N322" s="17">
        <f t="shared" si="34"/>
        <v>16000</v>
      </c>
      <c r="O322" s="18" t="str">
        <f t="shared" si="31"/>
        <v>124916000</v>
      </c>
      <c r="P322" t="str">
        <f t="shared" si="32"/>
        <v>10814S029578</v>
      </c>
      <c r="S322" t="str">
        <f t="shared" si="33"/>
        <v>2035</v>
      </c>
    </row>
    <row r="323" spans="1:19" ht="15.75">
      <c r="A323" s="1">
        <v>40193</v>
      </c>
      <c r="B323" t="s">
        <v>1044</v>
      </c>
      <c r="C323" s="19">
        <f t="shared" si="30"/>
        <v>1249</v>
      </c>
      <c r="D323" s="1">
        <f t="shared" si="28"/>
        <v>40193</v>
      </c>
      <c r="E323">
        <v>7961</v>
      </c>
      <c r="F323" t="s">
        <v>1456</v>
      </c>
      <c r="G323" s="14" t="s">
        <v>112</v>
      </c>
      <c r="H323" t="s">
        <v>58</v>
      </c>
      <c r="J323" t="s">
        <v>113</v>
      </c>
      <c r="K323" s="14">
        <v>1</v>
      </c>
      <c r="L323">
        <v>250</v>
      </c>
      <c r="M323">
        <f t="shared" si="29"/>
        <v>250</v>
      </c>
      <c r="N323" s="17">
        <f t="shared" si="34"/>
        <v>17000</v>
      </c>
      <c r="O323" s="18" t="str">
        <f t="shared" si="31"/>
        <v>124917000</v>
      </c>
      <c r="P323" t="str">
        <f t="shared" si="32"/>
        <v>80817P269030</v>
      </c>
      <c r="S323" t="str">
        <f t="shared" si="33"/>
        <v>2035</v>
      </c>
    </row>
    <row r="324" spans="1:19" ht="15.75">
      <c r="A324" s="1">
        <v>40193</v>
      </c>
      <c r="B324" t="s">
        <v>1044</v>
      </c>
      <c r="C324" s="19">
        <f t="shared" si="30"/>
        <v>1249</v>
      </c>
      <c r="D324" s="1">
        <f t="shared" ref="D324:D387" si="35">+A324</f>
        <v>40193</v>
      </c>
      <c r="E324">
        <v>7961</v>
      </c>
      <c r="F324" t="s">
        <v>1456</v>
      </c>
      <c r="G324" s="14" t="s">
        <v>717</v>
      </c>
      <c r="H324" t="s">
        <v>58</v>
      </c>
      <c r="J324" t="s">
        <v>145</v>
      </c>
      <c r="K324" s="14">
        <v>1</v>
      </c>
      <c r="L324">
        <v>170.45</v>
      </c>
      <c r="M324">
        <f t="shared" ref="M324:M387" si="36">K324*L324</f>
        <v>170.45</v>
      </c>
      <c r="N324" s="17">
        <f t="shared" si="34"/>
        <v>18000</v>
      </c>
      <c r="O324" s="18" t="str">
        <f t="shared" si="31"/>
        <v>124918000</v>
      </c>
      <c r="P324" t="str">
        <f t="shared" si="32"/>
        <v>80817P26TP01</v>
      </c>
      <c r="S324" t="str">
        <f t="shared" si="33"/>
        <v>2035</v>
      </c>
    </row>
    <row r="325" spans="1:19" ht="15.75">
      <c r="A325" s="1">
        <v>40193</v>
      </c>
      <c r="B325" t="s">
        <v>1044</v>
      </c>
      <c r="C325" s="19">
        <f t="shared" ref="C325:C388" si="37">IF(S324=S325,C324,C324+1)</f>
        <v>1249</v>
      </c>
      <c r="D325" s="1">
        <f t="shared" si="35"/>
        <v>40193</v>
      </c>
      <c r="E325">
        <v>7961</v>
      </c>
      <c r="F325" t="s">
        <v>1456</v>
      </c>
      <c r="G325" s="14" t="s">
        <v>247</v>
      </c>
      <c r="H325" t="s">
        <v>38</v>
      </c>
      <c r="J325" t="s">
        <v>222</v>
      </c>
      <c r="K325" s="14">
        <v>1</v>
      </c>
      <c r="L325">
        <v>215.91</v>
      </c>
      <c r="M325">
        <f t="shared" si="36"/>
        <v>215.91</v>
      </c>
      <c r="N325" s="17">
        <f t="shared" si="34"/>
        <v>19000</v>
      </c>
      <c r="O325" s="18" t="str">
        <f t="shared" ref="O325:O388" si="38">CONCATENATE(C325,N325)</f>
        <v>124919000</v>
      </c>
      <c r="P325" t="str">
        <f t="shared" ref="P325:P388" si="39">+G325</f>
        <v>80820B50BC03</v>
      </c>
      <c r="S325" t="str">
        <f t="shared" ref="S325:S388" si="40">MID(B325,12,15)</f>
        <v>2035</v>
      </c>
    </row>
    <row r="326" spans="1:19" ht="15.75">
      <c r="A326" s="1">
        <v>40193</v>
      </c>
      <c r="B326" t="s">
        <v>1045</v>
      </c>
      <c r="C326" s="19">
        <f t="shared" si="37"/>
        <v>1250</v>
      </c>
      <c r="D326" s="1">
        <f t="shared" si="35"/>
        <v>40193</v>
      </c>
      <c r="E326">
        <v>13234</v>
      </c>
      <c r="F326" t="s">
        <v>1457</v>
      </c>
      <c r="G326" s="14" t="s">
        <v>819</v>
      </c>
      <c r="H326" t="s">
        <v>137</v>
      </c>
      <c r="J326" t="s">
        <v>128</v>
      </c>
      <c r="K326" s="14">
        <v>1</v>
      </c>
      <c r="L326">
        <v>22.73</v>
      </c>
      <c r="M326">
        <f t="shared" si="36"/>
        <v>22.73</v>
      </c>
      <c r="N326" s="17">
        <f t="shared" si="34"/>
        <v>16000</v>
      </c>
      <c r="O326" s="18" t="str">
        <f t="shared" si="38"/>
        <v>125016000</v>
      </c>
      <c r="P326" t="str">
        <f t="shared" si="39"/>
        <v>10871P01 7602</v>
      </c>
      <c r="S326" t="str">
        <f t="shared" si="40"/>
        <v>2036</v>
      </c>
    </row>
    <row r="327" spans="1:19" ht="15.75">
      <c r="A327" s="1">
        <v>40193</v>
      </c>
      <c r="B327" t="s">
        <v>1045</v>
      </c>
      <c r="C327" s="19">
        <f t="shared" si="37"/>
        <v>1250</v>
      </c>
      <c r="D327" s="1">
        <f t="shared" si="35"/>
        <v>40193</v>
      </c>
      <c r="E327">
        <v>13234</v>
      </c>
      <c r="F327" t="s">
        <v>1457</v>
      </c>
      <c r="G327" s="14" t="s">
        <v>1662</v>
      </c>
      <c r="H327" t="s">
        <v>137</v>
      </c>
      <c r="J327" t="s">
        <v>1781</v>
      </c>
      <c r="K327" s="14">
        <v>1</v>
      </c>
      <c r="L327">
        <v>22.73</v>
      </c>
      <c r="M327">
        <f t="shared" si="36"/>
        <v>22.73</v>
      </c>
      <c r="N327" s="17">
        <f t="shared" ref="N327:N390" si="41">IF(C327=C326,N326+1000,$N$2)</f>
        <v>17000</v>
      </c>
      <c r="O327" s="18" t="str">
        <f t="shared" si="38"/>
        <v>125017000</v>
      </c>
      <c r="P327" t="str">
        <f t="shared" si="39"/>
        <v>10871P01 7609</v>
      </c>
      <c r="S327" t="str">
        <f t="shared" si="40"/>
        <v>2036</v>
      </c>
    </row>
    <row r="328" spans="1:19" ht="15.75">
      <c r="A328" s="1">
        <v>40193</v>
      </c>
      <c r="B328" t="s">
        <v>1045</v>
      </c>
      <c r="C328" s="19">
        <f t="shared" si="37"/>
        <v>1250</v>
      </c>
      <c r="D328" s="1">
        <f t="shared" si="35"/>
        <v>40193</v>
      </c>
      <c r="E328">
        <v>13234</v>
      </c>
      <c r="F328" t="s">
        <v>1457</v>
      </c>
      <c r="G328" s="14" t="s">
        <v>1662</v>
      </c>
      <c r="H328" t="s">
        <v>137</v>
      </c>
      <c r="J328" t="s">
        <v>1782</v>
      </c>
      <c r="K328" s="14">
        <v>1</v>
      </c>
      <c r="L328">
        <v>22.73</v>
      </c>
      <c r="M328">
        <f t="shared" si="36"/>
        <v>22.73</v>
      </c>
      <c r="N328" s="17">
        <f t="shared" si="41"/>
        <v>18000</v>
      </c>
      <c r="O328" s="18" t="str">
        <f t="shared" si="38"/>
        <v>125018000</v>
      </c>
      <c r="P328" t="str">
        <f t="shared" si="39"/>
        <v>10871P01 7609</v>
      </c>
      <c r="S328" t="str">
        <f t="shared" si="40"/>
        <v>2036</v>
      </c>
    </row>
    <row r="329" spans="1:19" ht="15.75">
      <c r="A329" s="1">
        <v>40193</v>
      </c>
      <c r="B329" t="s">
        <v>1045</v>
      </c>
      <c r="C329" s="19">
        <f t="shared" si="37"/>
        <v>1250</v>
      </c>
      <c r="D329" s="1">
        <f t="shared" si="35"/>
        <v>40193</v>
      </c>
      <c r="E329">
        <v>13234</v>
      </c>
      <c r="F329" t="s">
        <v>1457</v>
      </c>
      <c r="G329" s="14" t="s">
        <v>1662</v>
      </c>
      <c r="H329" t="s">
        <v>137</v>
      </c>
      <c r="J329" t="s">
        <v>128</v>
      </c>
      <c r="K329" s="14">
        <v>1</v>
      </c>
      <c r="L329">
        <v>22.73</v>
      </c>
      <c r="M329">
        <f t="shared" si="36"/>
        <v>22.73</v>
      </c>
      <c r="N329" s="17">
        <f t="shared" si="41"/>
        <v>19000</v>
      </c>
      <c r="O329" s="18" t="str">
        <f t="shared" si="38"/>
        <v>125019000</v>
      </c>
      <c r="P329" t="str">
        <f t="shared" si="39"/>
        <v>10871P01 7609</v>
      </c>
      <c r="S329" t="str">
        <f t="shared" si="40"/>
        <v>2036</v>
      </c>
    </row>
    <row r="330" spans="1:19" ht="15.75">
      <c r="A330" s="1">
        <v>40193</v>
      </c>
      <c r="B330" t="s">
        <v>1046</v>
      </c>
      <c r="C330" s="19">
        <f t="shared" si="37"/>
        <v>1251</v>
      </c>
      <c r="D330" s="1">
        <f t="shared" si="35"/>
        <v>40193</v>
      </c>
      <c r="E330">
        <v>7961</v>
      </c>
      <c r="F330" t="s">
        <v>1456</v>
      </c>
      <c r="G330" s="14" t="s">
        <v>805</v>
      </c>
      <c r="H330" t="s">
        <v>407</v>
      </c>
      <c r="J330" t="s">
        <v>1792</v>
      </c>
      <c r="K330" s="14">
        <v>1</v>
      </c>
      <c r="L330">
        <v>681.82</v>
      </c>
      <c r="M330">
        <f t="shared" si="36"/>
        <v>681.82</v>
      </c>
      <c r="N330" s="17">
        <f t="shared" si="41"/>
        <v>16000</v>
      </c>
      <c r="O330" s="18" t="str">
        <f t="shared" si="38"/>
        <v>125116000</v>
      </c>
      <c r="P330" t="str">
        <f t="shared" si="39"/>
        <v>10802F36C09902</v>
      </c>
      <c r="S330" t="str">
        <f t="shared" si="40"/>
        <v>2037</v>
      </c>
    </row>
    <row r="331" spans="1:19" ht="15.75">
      <c r="A331" s="1">
        <v>40193</v>
      </c>
      <c r="B331" t="s">
        <v>1046</v>
      </c>
      <c r="C331" s="19">
        <f t="shared" si="37"/>
        <v>1251</v>
      </c>
      <c r="D331" s="1">
        <f t="shared" si="35"/>
        <v>40193</v>
      </c>
      <c r="E331">
        <v>7961</v>
      </c>
      <c r="F331" t="s">
        <v>1456</v>
      </c>
      <c r="G331" s="14" t="s">
        <v>1686</v>
      </c>
      <c r="H331" t="s">
        <v>18</v>
      </c>
      <c r="J331" t="s">
        <v>159</v>
      </c>
      <c r="K331" s="14">
        <v>1</v>
      </c>
      <c r="L331">
        <v>250</v>
      </c>
      <c r="M331">
        <f t="shared" si="36"/>
        <v>250</v>
      </c>
      <c r="N331" s="17">
        <f t="shared" si="41"/>
        <v>17000</v>
      </c>
      <c r="O331" s="18" t="str">
        <f t="shared" si="38"/>
        <v>125117000</v>
      </c>
      <c r="P331" t="str">
        <f t="shared" si="39"/>
        <v>10804E71A48112</v>
      </c>
      <c r="S331" t="str">
        <f t="shared" si="40"/>
        <v>2037</v>
      </c>
    </row>
    <row r="332" spans="1:19" ht="15.75">
      <c r="A332" s="1">
        <v>40193</v>
      </c>
      <c r="B332" t="s">
        <v>1046</v>
      </c>
      <c r="C332" s="19">
        <f t="shared" si="37"/>
        <v>1251</v>
      </c>
      <c r="D332" s="1">
        <f t="shared" si="35"/>
        <v>40193</v>
      </c>
      <c r="E332">
        <v>7961</v>
      </c>
      <c r="F332" t="s">
        <v>1456</v>
      </c>
      <c r="G332" s="14" t="s">
        <v>220</v>
      </c>
      <c r="H332" t="s">
        <v>18</v>
      </c>
      <c r="J332" t="s">
        <v>51</v>
      </c>
      <c r="K332" s="14">
        <v>1</v>
      </c>
      <c r="L332">
        <v>250</v>
      </c>
      <c r="M332">
        <f t="shared" si="36"/>
        <v>250</v>
      </c>
      <c r="N332" s="17">
        <f t="shared" si="41"/>
        <v>18000</v>
      </c>
      <c r="O332" s="18" t="str">
        <f t="shared" si="38"/>
        <v>125118000</v>
      </c>
      <c r="P332" t="str">
        <f t="shared" si="39"/>
        <v>10804O76K28365</v>
      </c>
      <c r="S332" t="str">
        <f t="shared" si="40"/>
        <v>2037</v>
      </c>
    </row>
    <row r="333" spans="1:19" ht="15.75">
      <c r="A333" s="1">
        <v>40193</v>
      </c>
      <c r="B333" t="s">
        <v>1046</v>
      </c>
      <c r="C333" s="19">
        <f t="shared" si="37"/>
        <v>1251</v>
      </c>
      <c r="D333" s="1">
        <f t="shared" si="35"/>
        <v>40193</v>
      </c>
      <c r="E333">
        <v>7961</v>
      </c>
      <c r="F333" t="s">
        <v>1456</v>
      </c>
      <c r="G333" s="14" t="s">
        <v>175</v>
      </c>
      <c r="H333" t="s">
        <v>82</v>
      </c>
      <c r="J333" t="s">
        <v>163</v>
      </c>
      <c r="K333" s="14">
        <v>1</v>
      </c>
      <c r="L333">
        <v>227.27</v>
      </c>
      <c r="M333">
        <f t="shared" si="36"/>
        <v>227.27</v>
      </c>
      <c r="N333" s="17">
        <f t="shared" si="41"/>
        <v>19000</v>
      </c>
      <c r="O333" s="18" t="str">
        <f t="shared" si="38"/>
        <v>125119000</v>
      </c>
      <c r="P333" t="str">
        <f t="shared" si="39"/>
        <v>10811P23TP06</v>
      </c>
      <c r="S333" t="str">
        <f t="shared" si="40"/>
        <v>2037</v>
      </c>
    </row>
    <row r="334" spans="1:19" ht="15.75">
      <c r="A334" s="1">
        <v>40193</v>
      </c>
      <c r="B334" t="s">
        <v>1046</v>
      </c>
      <c r="C334" s="19">
        <f t="shared" si="37"/>
        <v>1251</v>
      </c>
      <c r="D334" s="1">
        <f t="shared" si="35"/>
        <v>40193</v>
      </c>
      <c r="E334">
        <v>7961</v>
      </c>
      <c r="F334" t="s">
        <v>1456</v>
      </c>
      <c r="G334" s="14" t="s">
        <v>209</v>
      </c>
      <c r="H334" t="s">
        <v>35</v>
      </c>
      <c r="J334" t="s">
        <v>148</v>
      </c>
      <c r="K334" s="14">
        <v>1</v>
      </c>
      <c r="L334">
        <v>250</v>
      </c>
      <c r="M334">
        <f t="shared" si="36"/>
        <v>250</v>
      </c>
      <c r="N334" s="17">
        <f t="shared" si="41"/>
        <v>20000</v>
      </c>
      <c r="O334" s="18" t="str">
        <f t="shared" si="38"/>
        <v>125120000</v>
      </c>
      <c r="P334" t="str">
        <f t="shared" si="39"/>
        <v>80819P349509</v>
      </c>
      <c r="S334" t="str">
        <f t="shared" si="40"/>
        <v>2037</v>
      </c>
    </row>
    <row r="335" spans="1:19" ht="15.75">
      <c r="A335" s="1">
        <v>40193</v>
      </c>
      <c r="B335" t="s">
        <v>1046</v>
      </c>
      <c r="C335" s="19">
        <f t="shared" si="37"/>
        <v>1251</v>
      </c>
      <c r="D335" s="1">
        <f t="shared" si="35"/>
        <v>40193</v>
      </c>
      <c r="E335">
        <v>7961</v>
      </c>
      <c r="F335" t="s">
        <v>1456</v>
      </c>
      <c r="G335" s="14" t="s">
        <v>258</v>
      </c>
      <c r="H335" t="s">
        <v>170</v>
      </c>
      <c r="J335" t="s">
        <v>212</v>
      </c>
      <c r="K335" s="14">
        <v>1</v>
      </c>
      <c r="L335">
        <v>250</v>
      </c>
      <c r="M335">
        <f t="shared" si="36"/>
        <v>250</v>
      </c>
      <c r="N335" s="17">
        <f t="shared" si="41"/>
        <v>21000</v>
      </c>
      <c r="O335" s="18" t="str">
        <f t="shared" si="38"/>
        <v>125121000</v>
      </c>
      <c r="P335" t="str">
        <f t="shared" si="39"/>
        <v>80820F27C19910</v>
      </c>
      <c r="S335" t="str">
        <f t="shared" si="40"/>
        <v>2037</v>
      </c>
    </row>
    <row r="336" spans="1:19" ht="15.75">
      <c r="A336" s="1">
        <v>40193</v>
      </c>
      <c r="B336" t="s">
        <v>1046</v>
      </c>
      <c r="C336" s="19">
        <f t="shared" si="37"/>
        <v>1251</v>
      </c>
      <c r="D336" s="1">
        <f t="shared" si="35"/>
        <v>40193</v>
      </c>
      <c r="E336">
        <v>7961</v>
      </c>
      <c r="F336" t="s">
        <v>1456</v>
      </c>
      <c r="G336" s="14" t="s">
        <v>52</v>
      </c>
      <c r="H336" t="s">
        <v>22</v>
      </c>
      <c r="J336" t="s">
        <v>270</v>
      </c>
      <c r="K336" s="14">
        <v>1</v>
      </c>
      <c r="L336">
        <v>272.73</v>
      </c>
      <c r="M336">
        <f t="shared" si="36"/>
        <v>272.73</v>
      </c>
      <c r="N336" s="17">
        <f t="shared" si="41"/>
        <v>22000</v>
      </c>
      <c r="O336" s="18" t="str">
        <f t="shared" si="38"/>
        <v>125122000</v>
      </c>
      <c r="P336" t="str">
        <f t="shared" si="39"/>
        <v>80836P08TC07</v>
      </c>
      <c r="S336" t="str">
        <f t="shared" si="40"/>
        <v>2037</v>
      </c>
    </row>
    <row r="337" spans="1:19" ht="15.75">
      <c r="A337" s="1">
        <v>40193</v>
      </c>
      <c r="B337" t="s">
        <v>1047</v>
      </c>
      <c r="C337" s="19">
        <f t="shared" si="37"/>
        <v>1252</v>
      </c>
      <c r="D337" s="1">
        <f t="shared" si="35"/>
        <v>40193</v>
      </c>
      <c r="E337">
        <v>7961</v>
      </c>
      <c r="F337" t="s">
        <v>1456</v>
      </c>
      <c r="G337" s="14" t="s">
        <v>175</v>
      </c>
      <c r="H337" t="s">
        <v>82</v>
      </c>
      <c r="J337" t="s">
        <v>148</v>
      </c>
      <c r="K337" s="14">
        <v>1</v>
      </c>
      <c r="L337">
        <v>227.27</v>
      </c>
      <c r="M337">
        <f t="shared" si="36"/>
        <v>227.27</v>
      </c>
      <c r="N337" s="17">
        <f t="shared" si="41"/>
        <v>16000</v>
      </c>
      <c r="O337" s="18" t="str">
        <f t="shared" si="38"/>
        <v>125216000</v>
      </c>
      <c r="P337" t="str">
        <f t="shared" si="39"/>
        <v>10811P23TP06</v>
      </c>
      <c r="S337" t="str">
        <f t="shared" si="40"/>
        <v>2038</v>
      </c>
    </row>
    <row r="338" spans="1:19" ht="15.75">
      <c r="A338" s="1">
        <v>40193</v>
      </c>
      <c r="B338" t="s">
        <v>1047</v>
      </c>
      <c r="C338" s="19">
        <f t="shared" si="37"/>
        <v>1252</v>
      </c>
      <c r="D338" s="1">
        <f t="shared" si="35"/>
        <v>40193</v>
      </c>
      <c r="E338">
        <v>7961</v>
      </c>
      <c r="F338" t="s">
        <v>1456</v>
      </c>
      <c r="G338" s="14" t="s">
        <v>234</v>
      </c>
      <c r="H338" t="s">
        <v>76</v>
      </c>
      <c r="J338" t="s">
        <v>282</v>
      </c>
      <c r="K338" s="14">
        <v>1</v>
      </c>
      <c r="L338">
        <v>250</v>
      </c>
      <c r="M338">
        <f t="shared" si="36"/>
        <v>250</v>
      </c>
      <c r="N338" s="17">
        <f t="shared" si="41"/>
        <v>17000</v>
      </c>
      <c r="O338" s="18" t="str">
        <f t="shared" si="38"/>
        <v>125217000</v>
      </c>
      <c r="P338" t="str">
        <f t="shared" si="39"/>
        <v>10814S029577</v>
      </c>
      <c r="S338" t="str">
        <f t="shared" si="40"/>
        <v>2038</v>
      </c>
    </row>
    <row r="339" spans="1:19" ht="15.75">
      <c r="A339" s="1">
        <v>40193</v>
      </c>
      <c r="B339" t="s">
        <v>1047</v>
      </c>
      <c r="C339" s="19">
        <f t="shared" si="37"/>
        <v>1252</v>
      </c>
      <c r="D339" s="1">
        <f t="shared" si="35"/>
        <v>40193</v>
      </c>
      <c r="E339">
        <v>7961</v>
      </c>
      <c r="F339" t="s">
        <v>1456</v>
      </c>
      <c r="G339" s="14" t="s">
        <v>60</v>
      </c>
      <c r="H339" t="s">
        <v>15</v>
      </c>
      <c r="J339" t="s">
        <v>194</v>
      </c>
      <c r="K339" s="14">
        <v>1</v>
      </c>
      <c r="L339">
        <v>227.27</v>
      </c>
      <c r="M339">
        <f t="shared" si="36"/>
        <v>227.27</v>
      </c>
      <c r="N339" s="17">
        <f t="shared" si="41"/>
        <v>18000</v>
      </c>
      <c r="O339" s="18" t="str">
        <f t="shared" si="38"/>
        <v>125218000</v>
      </c>
      <c r="P339" t="str">
        <f t="shared" si="39"/>
        <v>10882P33NT01</v>
      </c>
      <c r="S339" t="str">
        <f t="shared" si="40"/>
        <v>2038</v>
      </c>
    </row>
    <row r="340" spans="1:19" ht="15.75">
      <c r="A340" s="1">
        <v>40193</v>
      </c>
      <c r="B340" t="s">
        <v>1048</v>
      </c>
      <c r="C340" s="19">
        <f t="shared" si="37"/>
        <v>1253</v>
      </c>
      <c r="D340" s="1">
        <f t="shared" si="35"/>
        <v>40193</v>
      </c>
      <c r="E340">
        <v>13184</v>
      </c>
      <c r="F340" t="s">
        <v>1419</v>
      </c>
      <c r="G340" s="14" t="s">
        <v>125</v>
      </c>
      <c r="H340" t="s">
        <v>82</v>
      </c>
      <c r="J340" t="s">
        <v>63</v>
      </c>
      <c r="K340" s="14">
        <v>1</v>
      </c>
      <c r="L340">
        <v>227.27</v>
      </c>
      <c r="M340">
        <f t="shared" si="36"/>
        <v>227.27</v>
      </c>
      <c r="N340" s="17">
        <f t="shared" si="41"/>
        <v>16000</v>
      </c>
      <c r="O340" s="18" t="str">
        <f t="shared" si="38"/>
        <v>125316000</v>
      </c>
      <c r="P340" t="str">
        <f t="shared" si="39"/>
        <v>10811P239066</v>
      </c>
      <c r="S340" t="str">
        <f t="shared" si="40"/>
        <v>2039</v>
      </c>
    </row>
    <row r="341" spans="1:19" ht="15.75">
      <c r="A341" s="1">
        <v>40193</v>
      </c>
      <c r="B341" t="s">
        <v>1048</v>
      </c>
      <c r="C341" s="19">
        <f t="shared" si="37"/>
        <v>1253</v>
      </c>
      <c r="D341" s="1">
        <f t="shared" si="35"/>
        <v>40193</v>
      </c>
      <c r="E341">
        <v>13184</v>
      </c>
      <c r="F341" t="s">
        <v>1419</v>
      </c>
      <c r="G341" s="14" t="s">
        <v>1687</v>
      </c>
      <c r="H341" t="s">
        <v>22</v>
      </c>
      <c r="J341" t="s">
        <v>267</v>
      </c>
      <c r="K341" s="14">
        <v>1</v>
      </c>
      <c r="L341">
        <v>181.82</v>
      </c>
      <c r="M341">
        <f t="shared" si="36"/>
        <v>181.82</v>
      </c>
      <c r="N341" s="17">
        <f t="shared" si="41"/>
        <v>17000</v>
      </c>
      <c r="O341" s="18" t="str">
        <f t="shared" si="38"/>
        <v>125317000</v>
      </c>
      <c r="P341" t="str">
        <f t="shared" si="39"/>
        <v>10836p108032</v>
      </c>
      <c r="S341" t="str">
        <f t="shared" si="40"/>
        <v>2039</v>
      </c>
    </row>
    <row r="342" spans="1:19" ht="15.75">
      <c r="A342" s="1">
        <v>40193</v>
      </c>
      <c r="B342" t="s">
        <v>1048</v>
      </c>
      <c r="C342" s="19">
        <f t="shared" si="37"/>
        <v>1253</v>
      </c>
      <c r="D342" s="1">
        <f t="shared" si="35"/>
        <v>40193</v>
      </c>
      <c r="E342">
        <v>13184</v>
      </c>
      <c r="F342" t="s">
        <v>1419</v>
      </c>
      <c r="G342" s="14" t="s">
        <v>24</v>
      </c>
      <c r="H342" t="s">
        <v>15</v>
      </c>
      <c r="J342" t="s">
        <v>267</v>
      </c>
      <c r="K342" s="14">
        <v>1</v>
      </c>
      <c r="L342">
        <v>250</v>
      </c>
      <c r="M342">
        <f t="shared" si="36"/>
        <v>250</v>
      </c>
      <c r="N342" s="17">
        <f t="shared" si="41"/>
        <v>18000</v>
      </c>
      <c r="O342" s="18" t="str">
        <f t="shared" si="38"/>
        <v>125318000</v>
      </c>
      <c r="P342" t="str">
        <f t="shared" si="39"/>
        <v>10882P119535</v>
      </c>
      <c r="S342" t="str">
        <f t="shared" si="40"/>
        <v>2039</v>
      </c>
    </row>
    <row r="343" spans="1:19" ht="15.75">
      <c r="A343" s="1">
        <v>40193</v>
      </c>
      <c r="B343" t="s">
        <v>1048</v>
      </c>
      <c r="C343" s="19">
        <f t="shared" si="37"/>
        <v>1253</v>
      </c>
      <c r="D343" s="1">
        <f t="shared" si="35"/>
        <v>40193</v>
      </c>
      <c r="E343">
        <v>13184</v>
      </c>
      <c r="F343" t="s">
        <v>1419</v>
      </c>
      <c r="G343" s="14" t="s">
        <v>112</v>
      </c>
      <c r="H343" t="s">
        <v>58</v>
      </c>
      <c r="J343" t="s">
        <v>194</v>
      </c>
      <c r="K343" s="14">
        <v>1</v>
      </c>
      <c r="L343">
        <v>250</v>
      </c>
      <c r="M343">
        <f t="shared" si="36"/>
        <v>250</v>
      </c>
      <c r="N343" s="17">
        <f t="shared" si="41"/>
        <v>19000</v>
      </c>
      <c r="O343" s="18" t="str">
        <f t="shared" si="38"/>
        <v>125319000</v>
      </c>
      <c r="P343" t="str">
        <f t="shared" si="39"/>
        <v>80817P269030</v>
      </c>
      <c r="S343" t="str">
        <f t="shared" si="40"/>
        <v>2039</v>
      </c>
    </row>
    <row r="344" spans="1:19" ht="15.75">
      <c r="A344" s="1">
        <v>40193</v>
      </c>
      <c r="B344" t="s">
        <v>1048</v>
      </c>
      <c r="C344" s="19">
        <f t="shared" si="37"/>
        <v>1253</v>
      </c>
      <c r="D344" s="1">
        <f t="shared" si="35"/>
        <v>40193</v>
      </c>
      <c r="E344">
        <v>13184</v>
      </c>
      <c r="F344" t="s">
        <v>1419</v>
      </c>
      <c r="G344" s="14" t="s">
        <v>1664</v>
      </c>
      <c r="H344" t="s">
        <v>170</v>
      </c>
      <c r="J344" t="s">
        <v>196</v>
      </c>
      <c r="K344" s="14">
        <v>1</v>
      </c>
      <c r="L344">
        <v>227.27</v>
      </c>
      <c r="M344">
        <f t="shared" si="36"/>
        <v>227.27</v>
      </c>
      <c r="N344" s="17">
        <f t="shared" si="41"/>
        <v>20000</v>
      </c>
      <c r="O344" s="18" t="str">
        <f t="shared" si="38"/>
        <v>125320000</v>
      </c>
      <c r="P344" t="str">
        <f t="shared" si="39"/>
        <v>80820C16A48087</v>
      </c>
      <c r="S344" t="str">
        <f t="shared" si="40"/>
        <v>2039</v>
      </c>
    </row>
    <row r="345" spans="1:19" ht="15.75">
      <c r="A345" s="1">
        <v>40193</v>
      </c>
      <c r="B345" t="s">
        <v>1048</v>
      </c>
      <c r="C345" s="19">
        <f t="shared" si="37"/>
        <v>1253</v>
      </c>
      <c r="D345" s="1">
        <f t="shared" si="35"/>
        <v>40193</v>
      </c>
      <c r="E345">
        <v>13184</v>
      </c>
      <c r="F345" t="s">
        <v>1419</v>
      </c>
      <c r="G345" s="14" t="s">
        <v>750</v>
      </c>
      <c r="H345" t="s">
        <v>170</v>
      </c>
      <c r="J345" t="s">
        <v>157</v>
      </c>
      <c r="K345" s="14">
        <v>1</v>
      </c>
      <c r="L345">
        <v>250</v>
      </c>
      <c r="M345">
        <f t="shared" si="36"/>
        <v>250</v>
      </c>
      <c r="N345" s="17">
        <f t="shared" si="41"/>
        <v>21000</v>
      </c>
      <c r="O345" s="18" t="str">
        <f t="shared" si="38"/>
        <v>125321000</v>
      </c>
      <c r="P345" t="str">
        <f t="shared" si="39"/>
        <v>80820C16B10385</v>
      </c>
      <c r="S345" t="str">
        <f t="shared" si="40"/>
        <v>2039</v>
      </c>
    </row>
    <row r="346" spans="1:19" ht="15.75">
      <c r="A346" s="1">
        <v>40193</v>
      </c>
      <c r="B346" t="s">
        <v>1048</v>
      </c>
      <c r="C346" s="19">
        <f t="shared" si="37"/>
        <v>1253</v>
      </c>
      <c r="D346" s="1">
        <f t="shared" si="35"/>
        <v>40193</v>
      </c>
      <c r="E346">
        <v>13184</v>
      </c>
      <c r="F346" t="s">
        <v>1419</v>
      </c>
      <c r="G346" s="14" t="s">
        <v>52</v>
      </c>
      <c r="H346" t="s">
        <v>22</v>
      </c>
      <c r="J346" t="s">
        <v>1793</v>
      </c>
      <c r="K346" s="14">
        <v>1</v>
      </c>
      <c r="L346">
        <v>272.73</v>
      </c>
      <c r="M346">
        <f t="shared" si="36"/>
        <v>272.73</v>
      </c>
      <c r="N346" s="17">
        <f t="shared" si="41"/>
        <v>22000</v>
      </c>
      <c r="O346" s="18" t="str">
        <f t="shared" si="38"/>
        <v>125322000</v>
      </c>
      <c r="P346" t="str">
        <f t="shared" si="39"/>
        <v>80836P08TC07</v>
      </c>
      <c r="S346" t="str">
        <f t="shared" si="40"/>
        <v>2039</v>
      </c>
    </row>
    <row r="347" spans="1:19" ht="15.75">
      <c r="A347" s="1">
        <v>40193</v>
      </c>
      <c r="B347" t="s">
        <v>1049</v>
      </c>
      <c r="C347" s="19">
        <f t="shared" si="37"/>
        <v>1254</v>
      </c>
      <c r="D347" s="1">
        <f t="shared" si="35"/>
        <v>40193</v>
      </c>
      <c r="E347">
        <v>9201</v>
      </c>
      <c r="F347" t="s">
        <v>1458</v>
      </c>
      <c r="G347" s="14" t="s">
        <v>734</v>
      </c>
      <c r="H347" t="s">
        <v>735</v>
      </c>
      <c r="J347" t="s">
        <v>274</v>
      </c>
      <c r="K347" s="14">
        <v>1</v>
      </c>
      <c r="L347" s="2">
        <v>1363.64</v>
      </c>
      <c r="M347">
        <f t="shared" si="36"/>
        <v>1363.64</v>
      </c>
      <c r="N347" s="17">
        <f t="shared" si="41"/>
        <v>16000</v>
      </c>
      <c r="O347" s="18" t="str">
        <f t="shared" si="38"/>
        <v>125416000</v>
      </c>
      <c r="P347" t="str">
        <f t="shared" si="39"/>
        <v>10805C11J02585</v>
      </c>
      <c r="S347" t="str">
        <f t="shared" si="40"/>
        <v>2040</v>
      </c>
    </row>
    <row r="348" spans="1:19" ht="15.75">
      <c r="A348" s="1">
        <v>40193</v>
      </c>
      <c r="B348" t="s">
        <v>1049</v>
      </c>
      <c r="C348" s="19">
        <f t="shared" si="37"/>
        <v>1254</v>
      </c>
      <c r="D348" s="1">
        <f t="shared" si="35"/>
        <v>40193</v>
      </c>
      <c r="E348">
        <v>9201</v>
      </c>
      <c r="F348" t="s">
        <v>1458</v>
      </c>
      <c r="G348" s="14" t="s">
        <v>360</v>
      </c>
      <c r="H348" t="s">
        <v>10</v>
      </c>
      <c r="J348" t="s">
        <v>101</v>
      </c>
      <c r="K348" s="14">
        <v>1</v>
      </c>
      <c r="L348">
        <v>295.45</v>
      </c>
      <c r="M348">
        <f t="shared" si="36"/>
        <v>295.45</v>
      </c>
      <c r="N348" s="17">
        <f t="shared" si="41"/>
        <v>17000</v>
      </c>
      <c r="O348" s="18" t="str">
        <f t="shared" si="38"/>
        <v>125417000</v>
      </c>
      <c r="P348" t="str">
        <f t="shared" si="39"/>
        <v>10812P018501</v>
      </c>
      <c r="S348" t="str">
        <f t="shared" si="40"/>
        <v>2040</v>
      </c>
    </row>
    <row r="349" spans="1:19" ht="15.75">
      <c r="A349" s="1">
        <v>40193</v>
      </c>
      <c r="B349" t="s">
        <v>1049</v>
      </c>
      <c r="C349" s="19">
        <f t="shared" si="37"/>
        <v>1254</v>
      </c>
      <c r="D349" s="1">
        <f t="shared" si="35"/>
        <v>40193</v>
      </c>
      <c r="E349">
        <v>9201</v>
      </c>
      <c r="F349" t="s">
        <v>1458</v>
      </c>
      <c r="G349" s="14" t="s">
        <v>1664</v>
      </c>
      <c r="H349" t="s">
        <v>170</v>
      </c>
      <c r="J349" t="s">
        <v>196</v>
      </c>
      <c r="K349" s="14">
        <v>1</v>
      </c>
      <c r="L349">
        <v>227.27</v>
      </c>
      <c r="M349">
        <f t="shared" si="36"/>
        <v>227.27</v>
      </c>
      <c r="N349" s="17">
        <f t="shared" si="41"/>
        <v>18000</v>
      </c>
      <c r="O349" s="18" t="str">
        <f t="shared" si="38"/>
        <v>125418000</v>
      </c>
      <c r="P349" t="str">
        <f t="shared" si="39"/>
        <v>80820C16A48087</v>
      </c>
      <c r="S349" t="str">
        <f t="shared" si="40"/>
        <v>2040</v>
      </c>
    </row>
    <row r="350" spans="1:19" ht="15.75">
      <c r="A350" s="1">
        <v>40193</v>
      </c>
      <c r="B350" t="s">
        <v>1050</v>
      </c>
      <c r="C350" s="19">
        <f t="shared" si="37"/>
        <v>1255</v>
      </c>
      <c r="D350" s="1">
        <f t="shared" si="35"/>
        <v>40193</v>
      </c>
      <c r="E350">
        <v>13239</v>
      </c>
      <c r="F350" t="s">
        <v>1459</v>
      </c>
      <c r="G350" s="14" t="s">
        <v>37</v>
      </c>
      <c r="H350" t="s">
        <v>38</v>
      </c>
      <c r="J350" t="s">
        <v>166</v>
      </c>
      <c r="K350" s="14">
        <v>1</v>
      </c>
      <c r="L350">
        <v>250</v>
      </c>
      <c r="M350">
        <f t="shared" si="36"/>
        <v>250</v>
      </c>
      <c r="N350" s="17">
        <f t="shared" si="41"/>
        <v>16000</v>
      </c>
      <c r="O350" s="18" t="str">
        <f t="shared" si="38"/>
        <v>125516000</v>
      </c>
      <c r="P350" t="str">
        <f t="shared" si="39"/>
        <v>80820F27B10573</v>
      </c>
      <c r="S350" t="str">
        <f t="shared" si="40"/>
        <v>2041</v>
      </c>
    </row>
    <row r="351" spans="1:19" ht="15.75">
      <c r="A351" s="1">
        <v>40193</v>
      </c>
      <c r="B351" t="s">
        <v>1051</v>
      </c>
      <c r="C351" s="19">
        <f t="shared" si="37"/>
        <v>1256</v>
      </c>
      <c r="D351" s="1">
        <f t="shared" si="35"/>
        <v>40193</v>
      </c>
      <c r="E351">
        <v>13241</v>
      </c>
      <c r="F351" t="s">
        <v>1460</v>
      </c>
      <c r="G351" s="14" t="s">
        <v>60</v>
      </c>
      <c r="H351" t="s">
        <v>15</v>
      </c>
      <c r="J351" t="s">
        <v>1794</v>
      </c>
      <c r="K351" s="14">
        <v>1</v>
      </c>
      <c r="L351">
        <v>227.27</v>
      </c>
      <c r="M351">
        <f t="shared" si="36"/>
        <v>227.27</v>
      </c>
      <c r="N351" s="17">
        <f t="shared" si="41"/>
        <v>16000</v>
      </c>
      <c r="O351" s="18" t="str">
        <f t="shared" si="38"/>
        <v>125616000</v>
      </c>
      <c r="P351" t="str">
        <f t="shared" si="39"/>
        <v>10882P33NT01</v>
      </c>
      <c r="S351" t="str">
        <f t="shared" si="40"/>
        <v>2042</v>
      </c>
    </row>
    <row r="352" spans="1:19" ht="15.75">
      <c r="A352" s="1">
        <v>40193</v>
      </c>
      <c r="B352" t="s">
        <v>1052</v>
      </c>
      <c r="C352" s="19">
        <f t="shared" si="37"/>
        <v>1257</v>
      </c>
      <c r="D352" s="1">
        <f t="shared" si="35"/>
        <v>40193</v>
      </c>
      <c r="E352">
        <v>10346</v>
      </c>
      <c r="F352" t="s">
        <v>1461</v>
      </c>
      <c r="G352" s="14" t="s">
        <v>733</v>
      </c>
      <c r="H352" t="s">
        <v>200</v>
      </c>
      <c r="J352" t="s">
        <v>184</v>
      </c>
      <c r="K352" s="14">
        <v>1</v>
      </c>
      <c r="L352">
        <v>318.18</v>
      </c>
      <c r="M352">
        <f t="shared" si="36"/>
        <v>318.18</v>
      </c>
      <c r="N352" s="17">
        <f t="shared" si="41"/>
        <v>16000</v>
      </c>
      <c r="O352" s="18" t="str">
        <f t="shared" si="38"/>
        <v>125716000</v>
      </c>
      <c r="P352" t="str">
        <f t="shared" si="39"/>
        <v>10803B03Y14944</v>
      </c>
      <c r="S352" t="str">
        <f t="shared" si="40"/>
        <v>2043</v>
      </c>
    </row>
    <row r="353" spans="1:19" ht="15.75">
      <c r="A353" s="1">
        <v>40193</v>
      </c>
      <c r="B353" t="s">
        <v>1052</v>
      </c>
      <c r="C353" s="19">
        <f t="shared" si="37"/>
        <v>1257</v>
      </c>
      <c r="D353" s="1">
        <f t="shared" si="35"/>
        <v>40193</v>
      </c>
      <c r="E353">
        <v>10346</v>
      </c>
      <c r="F353" t="s">
        <v>1461</v>
      </c>
      <c r="G353" s="14" t="s">
        <v>365</v>
      </c>
      <c r="H353" t="s">
        <v>82</v>
      </c>
      <c r="J353" t="s">
        <v>131</v>
      </c>
      <c r="K353" s="14">
        <v>1</v>
      </c>
      <c r="L353">
        <v>227.27</v>
      </c>
      <c r="M353">
        <f t="shared" si="36"/>
        <v>227.27</v>
      </c>
      <c r="N353" s="17">
        <f t="shared" si="41"/>
        <v>17000</v>
      </c>
      <c r="O353" s="18" t="str">
        <f t="shared" si="38"/>
        <v>125717000</v>
      </c>
      <c r="P353" t="str">
        <f t="shared" si="39"/>
        <v>10811p239023</v>
      </c>
      <c r="S353" t="str">
        <f t="shared" si="40"/>
        <v>2043</v>
      </c>
    </row>
    <row r="354" spans="1:19" ht="15.75">
      <c r="A354" s="1">
        <v>40193</v>
      </c>
      <c r="B354" t="s">
        <v>1053</v>
      </c>
      <c r="C354" s="19">
        <f t="shared" si="37"/>
        <v>1258</v>
      </c>
      <c r="D354" s="1">
        <f t="shared" si="35"/>
        <v>40193</v>
      </c>
      <c r="E354">
        <v>13245</v>
      </c>
      <c r="F354" t="s">
        <v>1462</v>
      </c>
      <c r="G354" s="14" t="s">
        <v>70</v>
      </c>
      <c r="H354" t="s">
        <v>15</v>
      </c>
      <c r="J354" t="s">
        <v>217</v>
      </c>
      <c r="K354" s="14">
        <v>1</v>
      </c>
      <c r="L354">
        <v>272.73</v>
      </c>
      <c r="M354">
        <f t="shared" si="36"/>
        <v>272.73</v>
      </c>
      <c r="N354" s="17">
        <f t="shared" si="41"/>
        <v>16000</v>
      </c>
      <c r="O354" s="18" t="str">
        <f t="shared" si="38"/>
        <v>125816000</v>
      </c>
      <c r="P354" t="str">
        <f t="shared" si="39"/>
        <v>10882P119528</v>
      </c>
      <c r="S354" t="str">
        <f t="shared" si="40"/>
        <v>2044</v>
      </c>
    </row>
    <row r="355" spans="1:19" ht="15.75">
      <c r="A355" s="1">
        <v>40193</v>
      </c>
      <c r="B355" t="s">
        <v>1054</v>
      </c>
      <c r="C355" s="19">
        <f t="shared" si="37"/>
        <v>1259</v>
      </c>
      <c r="D355" s="1">
        <f t="shared" si="35"/>
        <v>40193</v>
      </c>
      <c r="E355">
        <v>9299</v>
      </c>
      <c r="F355" t="s">
        <v>1463</v>
      </c>
      <c r="G355" s="14" t="s">
        <v>60</v>
      </c>
      <c r="H355" t="s">
        <v>15</v>
      </c>
      <c r="J355" t="s">
        <v>205</v>
      </c>
      <c r="K355" s="14">
        <v>1</v>
      </c>
      <c r="L355">
        <v>227.27</v>
      </c>
      <c r="M355">
        <f t="shared" si="36"/>
        <v>227.27</v>
      </c>
      <c r="N355" s="17">
        <f t="shared" si="41"/>
        <v>16000</v>
      </c>
      <c r="O355" s="18" t="str">
        <f t="shared" si="38"/>
        <v>125916000</v>
      </c>
      <c r="P355" t="str">
        <f t="shared" si="39"/>
        <v>10882P33NT01</v>
      </c>
      <c r="S355" t="str">
        <f t="shared" si="40"/>
        <v>2045</v>
      </c>
    </row>
    <row r="356" spans="1:19" ht="15.75">
      <c r="A356" s="1">
        <v>40193</v>
      </c>
      <c r="B356" t="s">
        <v>1055</v>
      </c>
      <c r="C356" s="19">
        <f t="shared" si="37"/>
        <v>1260</v>
      </c>
      <c r="D356" s="1">
        <f t="shared" si="35"/>
        <v>40193</v>
      </c>
      <c r="E356">
        <v>11612</v>
      </c>
      <c r="F356" t="s">
        <v>1352</v>
      </c>
      <c r="G356" s="14" t="s">
        <v>1688</v>
      </c>
      <c r="H356" t="s">
        <v>15</v>
      </c>
      <c r="J356" t="s">
        <v>27</v>
      </c>
      <c r="K356" s="14">
        <v>1</v>
      </c>
      <c r="L356">
        <v>159.09</v>
      </c>
      <c r="M356">
        <f t="shared" si="36"/>
        <v>159.09</v>
      </c>
      <c r="N356" s="17">
        <f t="shared" si="41"/>
        <v>16000</v>
      </c>
      <c r="O356" s="18" t="str">
        <f t="shared" si="38"/>
        <v>126016000</v>
      </c>
      <c r="P356" t="str">
        <f t="shared" si="39"/>
        <v>10882A02SW05</v>
      </c>
      <c r="S356" t="str">
        <f t="shared" si="40"/>
        <v>2046</v>
      </c>
    </row>
    <row r="357" spans="1:19" ht="15.75">
      <c r="A357" s="1">
        <v>40193</v>
      </c>
      <c r="B357" t="s">
        <v>1056</v>
      </c>
      <c r="C357" s="19">
        <f t="shared" si="37"/>
        <v>1261</v>
      </c>
      <c r="D357" s="1">
        <f t="shared" si="35"/>
        <v>40193</v>
      </c>
      <c r="E357">
        <v>9299</v>
      </c>
      <c r="F357" t="s">
        <v>1463</v>
      </c>
      <c r="G357" s="14" t="s">
        <v>150</v>
      </c>
      <c r="H357" t="s">
        <v>151</v>
      </c>
      <c r="J357" t="s">
        <v>93</v>
      </c>
      <c r="K357" s="14">
        <v>1</v>
      </c>
      <c r="L357">
        <v>318.18</v>
      </c>
      <c r="M357">
        <f t="shared" si="36"/>
        <v>318.18</v>
      </c>
      <c r="N357" s="17">
        <f t="shared" si="41"/>
        <v>16000</v>
      </c>
      <c r="O357" s="18" t="str">
        <f t="shared" si="38"/>
        <v>126116000</v>
      </c>
      <c r="P357" t="str">
        <f t="shared" si="39"/>
        <v>80214S029563</v>
      </c>
      <c r="S357" t="str">
        <f t="shared" si="40"/>
        <v>2047</v>
      </c>
    </row>
    <row r="358" spans="1:19" ht="15.75">
      <c r="A358" s="1">
        <v>40193</v>
      </c>
      <c r="B358" t="s">
        <v>1057</v>
      </c>
      <c r="C358" s="19">
        <f t="shared" si="37"/>
        <v>1262</v>
      </c>
      <c r="D358" s="1">
        <f t="shared" si="35"/>
        <v>40193</v>
      </c>
      <c r="E358">
        <v>13250</v>
      </c>
      <c r="F358" t="s">
        <v>1464</v>
      </c>
      <c r="G358" s="14" t="s">
        <v>311</v>
      </c>
      <c r="H358" t="s">
        <v>182</v>
      </c>
      <c r="J358" t="s">
        <v>274</v>
      </c>
      <c r="K358" s="14">
        <v>1</v>
      </c>
      <c r="L358" s="2">
        <v>1272.73</v>
      </c>
      <c r="M358">
        <f t="shared" si="36"/>
        <v>1272.73</v>
      </c>
      <c r="N358" s="17">
        <f t="shared" si="41"/>
        <v>16000</v>
      </c>
      <c r="O358" s="18" t="str">
        <f t="shared" si="38"/>
        <v>126216000</v>
      </c>
      <c r="P358" t="str">
        <f t="shared" si="39"/>
        <v>10805C01J02585</v>
      </c>
      <c r="S358" t="str">
        <f t="shared" si="40"/>
        <v>2048</v>
      </c>
    </row>
    <row r="359" spans="1:19" ht="15.75">
      <c r="A359" s="1">
        <v>40193</v>
      </c>
      <c r="B359" t="s">
        <v>1057</v>
      </c>
      <c r="C359" s="19">
        <f t="shared" si="37"/>
        <v>1262</v>
      </c>
      <c r="D359" s="1">
        <f t="shared" si="35"/>
        <v>40193</v>
      </c>
      <c r="E359">
        <v>13250</v>
      </c>
      <c r="F359" t="s">
        <v>1464</v>
      </c>
      <c r="G359" s="14" t="s">
        <v>85</v>
      </c>
      <c r="H359" t="s">
        <v>13</v>
      </c>
      <c r="J359" t="s">
        <v>14</v>
      </c>
      <c r="K359" s="14">
        <v>1</v>
      </c>
      <c r="L359">
        <v>295.45</v>
      </c>
      <c r="M359">
        <f t="shared" si="36"/>
        <v>295.45</v>
      </c>
      <c r="N359" s="17">
        <f t="shared" si="41"/>
        <v>17000</v>
      </c>
      <c r="O359" s="18" t="str">
        <f t="shared" si="38"/>
        <v>126217000</v>
      </c>
      <c r="P359" t="str">
        <f t="shared" si="39"/>
        <v>10880P019505</v>
      </c>
      <c r="S359" t="str">
        <f t="shared" si="40"/>
        <v>2048</v>
      </c>
    </row>
    <row r="360" spans="1:19" ht="15.75">
      <c r="A360" s="1">
        <v>40193</v>
      </c>
      <c r="B360" t="s">
        <v>1058</v>
      </c>
      <c r="C360" s="19">
        <f t="shared" si="37"/>
        <v>1263</v>
      </c>
      <c r="D360" s="1">
        <f t="shared" si="35"/>
        <v>40193</v>
      </c>
      <c r="E360">
        <v>11612</v>
      </c>
      <c r="F360" t="s">
        <v>1352</v>
      </c>
      <c r="G360" s="14" t="s">
        <v>1689</v>
      </c>
      <c r="H360" t="s">
        <v>41</v>
      </c>
      <c r="J360" t="s">
        <v>1795</v>
      </c>
      <c r="K360" s="14">
        <v>1</v>
      </c>
      <c r="L360">
        <v>136.36000000000001</v>
      </c>
      <c r="M360">
        <f t="shared" si="36"/>
        <v>136.36000000000001</v>
      </c>
      <c r="N360" s="17">
        <f t="shared" si="41"/>
        <v>16000</v>
      </c>
      <c r="O360" s="18" t="str">
        <f t="shared" si="38"/>
        <v>126316000</v>
      </c>
      <c r="P360" t="str">
        <f t="shared" si="39"/>
        <v>10846p048013</v>
      </c>
      <c r="S360" t="str">
        <f t="shared" si="40"/>
        <v>2049</v>
      </c>
    </row>
    <row r="361" spans="1:19" ht="15.75">
      <c r="A361" s="1">
        <v>40193</v>
      </c>
      <c r="B361" t="s">
        <v>1059</v>
      </c>
      <c r="C361" s="19">
        <f t="shared" si="37"/>
        <v>1264</v>
      </c>
      <c r="D361" s="1">
        <f t="shared" si="35"/>
        <v>40193</v>
      </c>
      <c r="E361">
        <v>13239</v>
      </c>
      <c r="F361" t="s">
        <v>1459</v>
      </c>
      <c r="G361" s="14" t="s">
        <v>94</v>
      </c>
      <c r="H361" t="s">
        <v>38</v>
      </c>
      <c r="J361" t="s">
        <v>93</v>
      </c>
      <c r="K361" s="14">
        <v>1</v>
      </c>
      <c r="L361">
        <v>204.55</v>
      </c>
      <c r="M361">
        <f t="shared" si="36"/>
        <v>204.55</v>
      </c>
      <c r="N361" s="17">
        <f t="shared" si="41"/>
        <v>16000</v>
      </c>
      <c r="O361" s="18" t="str">
        <f t="shared" si="38"/>
        <v>126416000</v>
      </c>
      <c r="P361" t="str">
        <f t="shared" si="39"/>
        <v>80820B50BC06</v>
      </c>
      <c r="S361" t="str">
        <f t="shared" si="40"/>
        <v>2050</v>
      </c>
    </row>
    <row r="362" spans="1:19" ht="15.75">
      <c r="A362" s="1">
        <v>40193</v>
      </c>
      <c r="B362" t="s">
        <v>1060</v>
      </c>
      <c r="C362" s="19">
        <f t="shared" si="37"/>
        <v>1265</v>
      </c>
      <c r="D362" s="1">
        <f t="shared" si="35"/>
        <v>40193</v>
      </c>
      <c r="E362">
        <v>8522</v>
      </c>
      <c r="F362" t="s">
        <v>1413</v>
      </c>
      <c r="G362" s="14" t="s">
        <v>247</v>
      </c>
      <c r="H362" t="s">
        <v>38</v>
      </c>
      <c r="J362" t="s">
        <v>62</v>
      </c>
      <c r="K362" s="14">
        <v>1</v>
      </c>
      <c r="L362">
        <v>215.91</v>
      </c>
      <c r="M362">
        <f t="shared" si="36"/>
        <v>215.91</v>
      </c>
      <c r="N362" s="17">
        <f t="shared" si="41"/>
        <v>16000</v>
      </c>
      <c r="O362" s="18" t="str">
        <f t="shared" si="38"/>
        <v>126516000</v>
      </c>
      <c r="P362" t="str">
        <f t="shared" si="39"/>
        <v>80820B50BC03</v>
      </c>
      <c r="S362" t="str">
        <f t="shared" si="40"/>
        <v>2051</v>
      </c>
    </row>
    <row r="363" spans="1:19" ht="15.75">
      <c r="A363" s="1">
        <v>40193</v>
      </c>
      <c r="B363" t="s">
        <v>1060</v>
      </c>
      <c r="C363" s="19">
        <f t="shared" si="37"/>
        <v>1265</v>
      </c>
      <c r="D363" s="1">
        <f t="shared" si="35"/>
        <v>40193</v>
      </c>
      <c r="E363">
        <v>8522</v>
      </c>
      <c r="F363" t="s">
        <v>1413</v>
      </c>
      <c r="G363" s="14" t="s">
        <v>258</v>
      </c>
      <c r="H363" t="s">
        <v>170</v>
      </c>
      <c r="J363" t="s">
        <v>190</v>
      </c>
      <c r="K363" s="14">
        <v>1</v>
      </c>
      <c r="L363">
        <v>250</v>
      </c>
      <c r="M363">
        <f t="shared" si="36"/>
        <v>250</v>
      </c>
      <c r="N363" s="17">
        <f t="shared" si="41"/>
        <v>17000</v>
      </c>
      <c r="O363" s="18" t="str">
        <f t="shared" si="38"/>
        <v>126517000</v>
      </c>
      <c r="P363" t="str">
        <f t="shared" si="39"/>
        <v>80820F27C19910</v>
      </c>
      <c r="S363" t="str">
        <f t="shared" si="40"/>
        <v>2051</v>
      </c>
    </row>
    <row r="364" spans="1:19" ht="15.75">
      <c r="A364" s="1">
        <v>40193</v>
      </c>
      <c r="B364" t="s">
        <v>1060</v>
      </c>
      <c r="C364" s="19">
        <f t="shared" si="37"/>
        <v>1265</v>
      </c>
      <c r="D364" s="1">
        <f t="shared" si="35"/>
        <v>40193</v>
      </c>
      <c r="E364">
        <v>8522</v>
      </c>
      <c r="F364" t="s">
        <v>1413</v>
      </c>
      <c r="G364" s="14" t="s">
        <v>153</v>
      </c>
      <c r="H364" t="s">
        <v>38</v>
      </c>
      <c r="J364" t="s">
        <v>103</v>
      </c>
      <c r="K364" s="14">
        <v>1</v>
      </c>
      <c r="L364">
        <v>250</v>
      </c>
      <c r="M364">
        <f t="shared" si="36"/>
        <v>250</v>
      </c>
      <c r="N364" s="17">
        <f t="shared" si="41"/>
        <v>18000</v>
      </c>
      <c r="O364" s="18" t="str">
        <f t="shared" si="38"/>
        <v>126518000</v>
      </c>
      <c r="P364" t="str">
        <f t="shared" si="39"/>
        <v>80820F27J09008</v>
      </c>
      <c r="S364" t="str">
        <f t="shared" si="40"/>
        <v>2051</v>
      </c>
    </row>
    <row r="365" spans="1:19" ht="15.75">
      <c r="A365" s="1">
        <v>40193</v>
      </c>
      <c r="B365" t="s">
        <v>1061</v>
      </c>
      <c r="C365" s="19">
        <f t="shared" si="37"/>
        <v>1266</v>
      </c>
      <c r="D365" s="1">
        <f t="shared" si="35"/>
        <v>40193</v>
      </c>
      <c r="E365">
        <v>13253</v>
      </c>
      <c r="F365" t="s">
        <v>1465</v>
      </c>
      <c r="G365" s="14" t="s">
        <v>215</v>
      </c>
      <c r="H365" t="s">
        <v>18</v>
      </c>
      <c r="J365" t="s">
        <v>19</v>
      </c>
      <c r="K365" s="14">
        <v>1</v>
      </c>
      <c r="L365">
        <v>250</v>
      </c>
      <c r="M365">
        <f t="shared" si="36"/>
        <v>250</v>
      </c>
      <c r="N365" s="17">
        <f t="shared" si="41"/>
        <v>16000</v>
      </c>
      <c r="O365" s="18" t="str">
        <f t="shared" si="38"/>
        <v>126616000</v>
      </c>
      <c r="P365" t="str">
        <f t="shared" si="39"/>
        <v>10804e71a48112</v>
      </c>
      <c r="S365" t="str">
        <f t="shared" si="40"/>
        <v>2052</v>
      </c>
    </row>
    <row r="366" spans="1:19" ht="15.75">
      <c r="A366" s="1">
        <v>40193</v>
      </c>
      <c r="B366" t="s">
        <v>1061</v>
      </c>
      <c r="C366" s="19">
        <f t="shared" si="37"/>
        <v>1266</v>
      </c>
      <c r="D366" s="1">
        <f t="shared" si="35"/>
        <v>40193</v>
      </c>
      <c r="E366">
        <v>13253</v>
      </c>
      <c r="F366" t="s">
        <v>1465</v>
      </c>
      <c r="G366" s="14" t="s">
        <v>127</v>
      </c>
      <c r="H366" t="s">
        <v>82</v>
      </c>
      <c r="J366" t="s">
        <v>19</v>
      </c>
      <c r="K366" s="14">
        <v>1</v>
      </c>
      <c r="L366">
        <v>159.09</v>
      </c>
      <c r="M366">
        <f t="shared" si="36"/>
        <v>159.09</v>
      </c>
      <c r="N366" s="17">
        <f t="shared" si="41"/>
        <v>17000</v>
      </c>
      <c r="O366" s="18" t="str">
        <f t="shared" si="38"/>
        <v>126617000</v>
      </c>
      <c r="P366" t="str">
        <f t="shared" si="39"/>
        <v>10811P23TP03</v>
      </c>
      <c r="S366" t="str">
        <f t="shared" si="40"/>
        <v>2052</v>
      </c>
    </row>
    <row r="367" spans="1:19" ht="15.75">
      <c r="A367" s="1">
        <v>40193</v>
      </c>
      <c r="B367" t="s">
        <v>1062</v>
      </c>
      <c r="C367" s="19">
        <f t="shared" si="37"/>
        <v>1267</v>
      </c>
      <c r="D367" s="1">
        <f t="shared" si="35"/>
        <v>40193</v>
      </c>
      <c r="E367">
        <v>13255</v>
      </c>
      <c r="F367" t="s">
        <v>1466</v>
      </c>
      <c r="G367" s="14" t="s">
        <v>311</v>
      </c>
      <c r="H367" t="s">
        <v>182</v>
      </c>
      <c r="J367" t="s">
        <v>214</v>
      </c>
      <c r="K367" s="14">
        <v>1</v>
      </c>
      <c r="L367" s="2">
        <v>1272.73</v>
      </c>
      <c r="M367">
        <f t="shared" si="36"/>
        <v>1272.73</v>
      </c>
      <c r="N367" s="17">
        <f t="shared" si="41"/>
        <v>16000</v>
      </c>
      <c r="O367" s="18" t="str">
        <f t="shared" si="38"/>
        <v>126716000</v>
      </c>
      <c r="P367" t="str">
        <f t="shared" si="39"/>
        <v>10805C01J02585</v>
      </c>
      <c r="S367" t="str">
        <f t="shared" si="40"/>
        <v>2053</v>
      </c>
    </row>
    <row r="368" spans="1:19" ht="15.75">
      <c r="A368" s="1">
        <v>40193</v>
      </c>
      <c r="B368" t="s">
        <v>1063</v>
      </c>
      <c r="C368" s="19">
        <f t="shared" si="37"/>
        <v>1268</v>
      </c>
      <c r="D368" s="1">
        <f t="shared" si="35"/>
        <v>40193</v>
      </c>
      <c r="E368">
        <v>13256</v>
      </c>
      <c r="F368" t="s">
        <v>1467</v>
      </c>
      <c r="G368" s="14" t="s">
        <v>119</v>
      </c>
      <c r="H368" t="s">
        <v>38</v>
      </c>
      <c r="J368" t="s">
        <v>302</v>
      </c>
      <c r="K368" s="14">
        <v>1</v>
      </c>
      <c r="L368">
        <v>250</v>
      </c>
      <c r="M368">
        <f t="shared" si="36"/>
        <v>250</v>
      </c>
      <c r="N368" s="17">
        <f t="shared" si="41"/>
        <v>16000</v>
      </c>
      <c r="O368" s="18" t="str">
        <f t="shared" si="38"/>
        <v>126816000</v>
      </c>
      <c r="P368" t="str">
        <f t="shared" si="39"/>
        <v>80820B11K28369</v>
      </c>
      <c r="S368" t="str">
        <f t="shared" si="40"/>
        <v>2054</v>
      </c>
    </row>
    <row r="369" spans="1:19" ht="15.75">
      <c r="A369" s="1">
        <v>40193</v>
      </c>
      <c r="B369" t="s">
        <v>1064</v>
      </c>
      <c r="C369" s="19">
        <f t="shared" si="37"/>
        <v>1269</v>
      </c>
      <c r="D369" s="1">
        <f t="shared" si="35"/>
        <v>40193</v>
      </c>
      <c r="E369">
        <v>13253</v>
      </c>
      <c r="F369" t="s">
        <v>1465</v>
      </c>
      <c r="G369" s="14" t="s">
        <v>169</v>
      </c>
      <c r="H369" t="s">
        <v>170</v>
      </c>
      <c r="J369" t="s">
        <v>120</v>
      </c>
      <c r="K369" s="14">
        <v>1</v>
      </c>
      <c r="L369">
        <v>227.27</v>
      </c>
      <c r="M369">
        <f t="shared" si="36"/>
        <v>227.27</v>
      </c>
      <c r="N369" s="17">
        <f t="shared" si="41"/>
        <v>16000</v>
      </c>
      <c r="O369" s="18" t="str">
        <f t="shared" si="38"/>
        <v>126916000</v>
      </c>
      <c r="P369" t="str">
        <f t="shared" si="39"/>
        <v>80820B11K28360</v>
      </c>
      <c r="S369" t="str">
        <f t="shared" si="40"/>
        <v>2055</v>
      </c>
    </row>
    <row r="370" spans="1:19" ht="15.75">
      <c r="A370" s="1">
        <v>40193</v>
      </c>
      <c r="B370" t="s">
        <v>1065</v>
      </c>
      <c r="C370" s="19">
        <f t="shared" si="37"/>
        <v>1270</v>
      </c>
      <c r="D370" s="1">
        <f t="shared" si="35"/>
        <v>40193</v>
      </c>
      <c r="E370">
        <v>13255</v>
      </c>
      <c r="F370" t="s">
        <v>1466</v>
      </c>
      <c r="G370" s="14" t="s">
        <v>1656</v>
      </c>
      <c r="H370" t="s">
        <v>18</v>
      </c>
      <c r="J370" t="s">
        <v>174</v>
      </c>
      <c r="K370" s="14">
        <v>1</v>
      </c>
      <c r="L370">
        <v>238.64</v>
      </c>
      <c r="M370">
        <f t="shared" si="36"/>
        <v>238.64</v>
      </c>
      <c r="N370" s="17">
        <f t="shared" si="41"/>
        <v>16000</v>
      </c>
      <c r="O370" s="18" t="str">
        <f t="shared" si="38"/>
        <v>127016000</v>
      </c>
      <c r="P370" t="str">
        <f t="shared" si="39"/>
        <v>10804O76C19578</v>
      </c>
      <c r="S370" t="str">
        <f t="shared" si="40"/>
        <v>2056</v>
      </c>
    </row>
    <row r="371" spans="1:19" ht="15.75">
      <c r="A371" s="1">
        <v>40193</v>
      </c>
      <c r="B371" t="s">
        <v>1065</v>
      </c>
      <c r="C371" s="19">
        <f t="shared" si="37"/>
        <v>1270</v>
      </c>
      <c r="D371" s="1">
        <f t="shared" si="35"/>
        <v>40193</v>
      </c>
      <c r="E371">
        <v>13255</v>
      </c>
      <c r="F371" t="s">
        <v>1466</v>
      </c>
      <c r="G371" s="14" t="s">
        <v>64</v>
      </c>
      <c r="H371" t="s">
        <v>18</v>
      </c>
      <c r="J371" t="s">
        <v>174</v>
      </c>
      <c r="K371" s="14">
        <v>1</v>
      </c>
      <c r="L371">
        <v>238.64</v>
      </c>
      <c r="M371">
        <f t="shared" si="36"/>
        <v>238.64</v>
      </c>
      <c r="N371" s="17">
        <f t="shared" si="41"/>
        <v>17000</v>
      </c>
      <c r="O371" s="18" t="str">
        <f t="shared" si="38"/>
        <v>127017000</v>
      </c>
      <c r="P371" t="str">
        <f t="shared" si="39"/>
        <v>10804O76K28368</v>
      </c>
      <c r="S371" t="str">
        <f t="shared" si="40"/>
        <v>2056</v>
      </c>
    </row>
    <row r="372" spans="1:19" ht="15.75">
      <c r="A372" s="1">
        <v>40193</v>
      </c>
      <c r="B372" t="s">
        <v>1066</v>
      </c>
      <c r="C372" s="19">
        <f t="shared" si="37"/>
        <v>1271</v>
      </c>
      <c r="D372" s="1">
        <f t="shared" si="35"/>
        <v>40193</v>
      </c>
      <c r="E372">
        <v>13255</v>
      </c>
      <c r="F372" t="s">
        <v>1466</v>
      </c>
      <c r="G372" s="14" t="s">
        <v>1690</v>
      </c>
      <c r="H372" t="s">
        <v>200</v>
      </c>
      <c r="J372" t="s">
        <v>1796</v>
      </c>
      <c r="K372" s="14">
        <v>1</v>
      </c>
      <c r="L372">
        <v>272.73</v>
      </c>
      <c r="M372">
        <f t="shared" si="36"/>
        <v>272.73</v>
      </c>
      <c r="N372" s="17">
        <f t="shared" si="41"/>
        <v>16000</v>
      </c>
      <c r="O372" s="18" t="str">
        <f t="shared" si="38"/>
        <v>127116000</v>
      </c>
      <c r="P372" t="str">
        <f t="shared" si="39"/>
        <v>10803B03C09239</v>
      </c>
      <c r="S372" t="str">
        <f t="shared" si="40"/>
        <v>2057</v>
      </c>
    </row>
    <row r="373" spans="1:19" ht="15.75">
      <c r="A373" s="1">
        <v>40193</v>
      </c>
      <c r="B373" t="s">
        <v>1066</v>
      </c>
      <c r="C373" s="19">
        <f t="shared" si="37"/>
        <v>1271</v>
      </c>
      <c r="D373" s="1">
        <f t="shared" si="35"/>
        <v>40193</v>
      </c>
      <c r="E373">
        <v>13255</v>
      </c>
      <c r="F373" t="s">
        <v>1466</v>
      </c>
      <c r="G373" s="14" t="s">
        <v>68</v>
      </c>
      <c r="H373" t="s">
        <v>18</v>
      </c>
      <c r="J373" t="s">
        <v>217</v>
      </c>
      <c r="K373" s="14">
        <v>1</v>
      </c>
      <c r="L373">
        <v>250</v>
      </c>
      <c r="M373">
        <f t="shared" si="36"/>
        <v>250</v>
      </c>
      <c r="N373" s="17">
        <f t="shared" si="41"/>
        <v>17000</v>
      </c>
      <c r="O373" s="18" t="str">
        <f t="shared" si="38"/>
        <v>127117000</v>
      </c>
      <c r="P373" t="str">
        <f t="shared" si="39"/>
        <v>10804O76A48113</v>
      </c>
      <c r="S373" t="str">
        <f t="shared" si="40"/>
        <v>2057</v>
      </c>
    </row>
    <row r="374" spans="1:19" ht="15.75">
      <c r="A374" s="1">
        <v>40193</v>
      </c>
      <c r="B374" t="s">
        <v>1066</v>
      </c>
      <c r="C374" s="19">
        <f t="shared" si="37"/>
        <v>1271</v>
      </c>
      <c r="D374" s="1">
        <f t="shared" si="35"/>
        <v>40193</v>
      </c>
      <c r="E374">
        <v>13255</v>
      </c>
      <c r="F374" t="s">
        <v>1466</v>
      </c>
      <c r="G374" s="14" t="s">
        <v>734</v>
      </c>
      <c r="H374" t="s">
        <v>735</v>
      </c>
      <c r="J374" t="s">
        <v>1772</v>
      </c>
      <c r="K374" s="14">
        <v>1</v>
      </c>
      <c r="L374" s="2">
        <v>1363.64</v>
      </c>
      <c r="M374">
        <f t="shared" si="36"/>
        <v>1363.64</v>
      </c>
      <c r="N374" s="17">
        <f t="shared" si="41"/>
        <v>18000</v>
      </c>
      <c r="O374" s="18" t="str">
        <f t="shared" si="38"/>
        <v>127118000</v>
      </c>
      <c r="P374" t="str">
        <f t="shared" si="39"/>
        <v>10805C11J02585</v>
      </c>
      <c r="S374" t="str">
        <f t="shared" si="40"/>
        <v>2057</v>
      </c>
    </row>
    <row r="375" spans="1:19" ht="15.75">
      <c r="A375" s="1">
        <v>40193</v>
      </c>
      <c r="B375" t="s">
        <v>1067</v>
      </c>
      <c r="C375" s="19">
        <f t="shared" si="37"/>
        <v>1272</v>
      </c>
      <c r="D375" s="1">
        <f t="shared" si="35"/>
        <v>40193</v>
      </c>
      <c r="E375">
        <v>10005</v>
      </c>
      <c r="F375" t="s">
        <v>1468</v>
      </c>
      <c r="G375" s="14" t="s">
        <v>64</v>
      </c>
      <c r="H375" t="s">
        <v>18</v>
      </c>
      <c r="J375" t="s">
        <v>53</v>
      </c>
      <c r="K375" s="14">
        <v>1</v>
      </c>
      <c r="L375">
        <v>238.64</v>
      </c>
      <c r="M375">
        <f t="shared" si="36"/>
        <v>238.64</v>
      </c>
      <c r="N375" s="17">
        <f t="shared" si="41"/>
        <v>16000</v>
      </c>
      <c r="O375" s="18" t="str">
        <f t="shared" si="38"/>
        <v>127216000</v>
      </c>
      <c r="P375" t="str">
        <f t="shared" si="39"/>
        <v>10804O76K28368</v>
      </c>
      <c r="S375" t="str">
        <f t="shared" si="40"/>
        <v>2058</v>
      </c>
    </row>
    <row r="376" spans="1:19" ht="15.75">
      <c r="A376" s="1">
        <v>40193</v>
      </c>
      <c r="B376" t="s">
        <v>1067</v>
      </c>
      <c r="C376" s="19">
        <f t="shared" si="37"/>
        <v>1272</v>
      </c>
      <c r="D376" s="1">
        <f t="shared" si="35"/>
        <v>40193</v>
      </c>
      <c r="E376">
        <v>10005</v>
      </c>
      <c r="F376" t="s">
        <v>1468</v>
      </c>
      <c r="G376" s="14" t="s">
        <v>64</v>
      </c>
      <c r="H376" t="s">
        <v>18</v>
      </c>
      <c r="J376" t="s">
        <v>63</v>
      </c>
      <c r="K376" s="14">
        <v>1</v>
      </c>
      <c r="L376">
        <v>238.64</v>
      </c>
      <c r="M376">
        <f t="shared" si="36"/>
        <v>238.64</v>
      </c>
      <c r="N376" s="17">
        <f t="shared" si="41"/>
        <v>17000</v>
      </c>
      <c r="O376" s="18" t="str">
        <f t="shared" si="38"/>
        <v>127217000</v>
      </c>
      <c r="P376" t="str">
        <f t="shared" si="39"/>
        <v>10804O76K28368</v>
      </c>
      <c r="S376" t="str">
        <f t="shared" si="40"/>
        <v>2058</v>
      </c>
    </row>
    <row r="377" spans="1:19" ht="15.75">
      <c r="A377" s="1">
        <v>40193</v>
      </c>
      <c r="B377" t="s">
        <v>1067</v>
      </c>
      <c r="C377" s="19">
        <f t="shared" si="37"/>
        <v>1272</v>
      </c>
      <c r="D377" s="1">
        <f t="shared" si="35"/>
        <v>40193</v>
      </c>
      <c r="E377">
        <v>10005</v>
      </c>
      <c r="F377" t="s">
        <v>1468</v>
      </c>
      <c r="G377" s="14" t="s">
        <v>50</v>
      </c>
      <c r="H377" t="s">
        <v>18</v>
      </c>
      <c r="J377" t="s">
        <v>239</v>
      </c>
      <c r="K377" s="14">
        <v>1</v>
      </c>
      <c r="L377">
        <v>261.36</v>
      </c>
      <c r="M377">
        <f t="shared" si="36"/>
        <v>261.36</v>
      </c>
      <c r="N377" s="17">
        <f t="shared" si="41"/>
        <v>18000</v>
      </c>
      <c r="O377" s="18" t="str">
        <f t="shared" si="38"/>
        <v>127218000</v>
      </c>
      <c r="P377" t="str">
        <f t="shared" si="39"/>
        <v>10804Z37A48103</v>
      </c>
      <c r="S377" t="str">
        <f t="shared" si="40"/>
        <v>2058</v>
      </c>
    </row>
    <row r="378" spans="1:19" ht="15.75">
      <c r="A378" s="1">
        <v>40193</v>
      </c>
      <c r="B378" t="s">
        <v>1067</v>
      </c>
      <c r="C378" s="19">
        <f t="shared" si="37"/>
        <v>1272</v>
      </c>
      <c r="D378" s="1">
        <f t="shared" si="35"/>
        <v>40193</v>
      </c>
      <c r="E378">
        <v>10005</v>
      </c>
      <c r="F378" t="s">
        <v>1468</v>
      </c>
      <c r="G378" s="14" t="s">
        <v>180</v>
      </c>
      <c r="H378" t="s">
        <v>18</v>
      </c>
      <c r="J378" t="s">
        <v>259</v>
      </c>
      <c r="K378" s="14">
        <v>1</v>
      </c>
      <c r="L378">
        <v>261.36</v>
      </c>
      <c r="M378">
        <f t="shared" si="36"/>
        <v>261.36</v>
      </c>
      <c r="N378" s="17">
        <f t="shared" si="41"/>
        <v>19000</v>
      </c>
      <c r="O378" s="18" t="str">
        <f t="shared" si="38"/>
        <v>127219000</v>
      </c>
      <c r="P378" t="str">
        <f t="shared" si="39"/>
        <v>10804Z37C19521</v>
      </c>
      <c r="S378" t="str">
        <f t="shared" si="40"/>
        <v>2058</v>
      </c>
    </row>
    <row r="379" spans="1:19" ht="15.75">
      <c r="A379" s="1">
        <v>40193</v>
      </c>
      <c r="B379" t="s">
        <v>1067</v>
      </c>
      <c r="C379" s="19">
        <f t="shared" si="37"/>
        <v>1272</v>
      </c>
      <c r="D379" s="1">
        <f t="shared" si="35"/>
        <v>40193</v>
      </c>
      <c r="E379">
        <v>10005</v>
      </c>
      <c r="F379" t="s">
        <v>1468</v>
      </c>
      <c r="G379" s="14" t="s">
        <v>175</v>
      </c>
      <c r="H379" t="s">
        <v>82</v>
      </c>
      <c r="J379" t="s">
        <v>113</v>
      </c>
      <c r="K379" s="14">
        <v>1</v>
      </c>
      <c r="L379">
        <v>227.27</v>
      </c>
      <c r="M379">
        <f t="shared" si="36"/>
        <v>227.27</v>
      </c>
      <c r="N379" s="17">
        <f t="shared" si="41"/>
        <v>20000</v>
      </c>
      <c r="O379" s="18" t="str">
        <f t="shared" si="38"/>
        <v>127220000</v>
      </c>
      <c r="P379" t="str">
        <f t="shared" si="39"/>
        <v>10811P23TP06</v>
      </c>
      <c r="S379" t="str">
        <f t="shared" si="40"/>
        <v>2058</v>
      </c>
    </row>
    <row r="380" spans="1:19" ht="15.75">
      <c r="A380" s="1">
        <v>40193</v>
      </c>
      <c r="B380" t="s">
        <v>1067</v>
      </c>
      <c r="C380" s="19">
        <f t="shared" si="37"/>
        <v>1272</v>
      </c>
      <c r="D380" s="1">
        <f t="shared" si="35"/>
        <v>40193</v>
      </c>
      <c r="E380">
        <v>10005</v>
      </c>
      <c r="F380" t="s">
        <v>1468</v>
      </c>
      <c r="G380" s="14" t="s">
        <v>43</v>
      </c>
      <c r="H380" t="s">
        <v>10</v>
      </c>
      <c r="J380" t="s">
        <v>827</v>
      </c>
      <c r="K380" s="14">
        <v>1</v>
      </c>
      <c r="L380">
        <v>295.45</v>
      </c>
      <c r="M380">
        <f t="shared" si="36"/>
        <v>295.45</v>
      </c>
      <c r="N380" s="17">
        <f t="shared" si="41"/>
        <v>21000</v>
      </c>
      <c r="O380" s="18" t="str">
        <f t="shared" si="38"/>
        <v>127221000</v>
      </c>
      <c r="P380" t="str">
        <f t="shared" si="39"/>
        <v>10812P01TH37</v>
      </c>
      <c r="S380" t="str">
        <f t="shared" si="40"/>
        <v>2058</v>
      </c>
    </row>
    <row r="381" spans="1:19" ht="15.75">
      <c r="A381" s="1">
        <v>40193</v>
      </c>
      <c r="B381" t="s">
        <v>1067</v>
      </c>
      <c r="C381" s="19">
        <f t="shared" si="37"/>
        <v>1272</v>
      </c>
      <c r="D381" s="1">
        <f t="shared" si="35"/>
        <v>40193</v>
      </c>
      <c r="E381">
        <v>10005</v>
      </c>
      <c r="F381" t="s">
        <v>1468</v>
      </c>
      <c r="G381" s="14" t="s">
        <v>70</v>
      </c>
      <c r="H381" t="s">
        <v>15</v>
      </c>
      <c r="J381" t="s">
        <v>36</v>
      </c>
      <c r="K381" s="14">
        <v>1</v>
      </c>
      <c r="L381">
        <v>272.73</v>
      </c>
      <c r="M381">
        <f t="shared" si="36"/>
        <v>272.73</v>
      </c>
      <c r="N381" s="17">
        <f t="shared" si="41"/>
        <v>22000</v>
      </c>
      <c r="O381" s="18" t="str">
        <f t="shared" si="38"/>
        <v>127222000</v>
      </c>
      <c r="P381" t="str">
        <f t="shared" si="39"/>
        <v>10882P119528</v>
      </c>
      <c r="S381" t="str">
        <f t="shared" si="40"/>
        <v>2058</v>
      </c>
    </row>
    <row r="382" spans="1:19" ht="15.75">
      <c r="A382" s="1">
        <v>40193</v>
      </c>
      <c r="B382" t="s">
        <v>1067</v>
      </c>
      <c r="C382" s="19">
        <f t="shared" si="37"/>
        <v>1272</v>
      </c>
      <c r="D382" s="1">
        <f t="shared" si="35"/>
        <v>40193</v>
      </c>
      <c r="E382">
        <v>10005</v>
      </c>
      <c r="F382" t="s">
        <v>1468</v>
      </c>
      <c r="G382" s="14" t="s">
        <v>60</v>
      </c>
      <c r="H382" t="s">
        <v>15</v>
      </c>
      <c r="J382" t="s">
        <v>283</v>
      </c>
      <c r="K382" s="14">
        <v>1</v>
      </c>
      <c r="L382">
        <v>227.27</v>
      </c>
      <c r="M382">
        <f t="shared" si="36"/>
        <v>227.27</v>
      </c>
      <c r="N382" s="17">
        <f t="shared" si="41"/>
        <v>23000</v>
      </c>
      <c r="O382" s="18" t="str">
        <f t="shared" si="38"/>
        <v>127223000</v>
      </c>
      <c r="P382" t="str">
        <f t="shared" si="39"/>
        <v>10882P33NT01</v>
      </c>
      <c r="S382" t="str">
        <f t="shared" si="40"/>
        <v>2058</v>
      </c>
    </row>
    <row r="383" spans="1:19" ht="15.75">
      <c r="A383" s="1">
        <v>40193</v>
      </c>
      <c r="B383" t="s">
        <v>1068</v>
      </c>
      <c r="C383" s="19">
        <f t="shared" si="37"/>
        <v>1273</v>
      </c>
      <c r="D383" s="1">
        <f t="shared" si="35"/>
        <v>40193</v>
      </c>
      <c r="E383">
        <v>10005</v>
      </c>
      <c r="F383" t="s">
        <v>1468</v>
      </c>
      <c r="G383" s="14" t="s">
        <v>1691</v>
      </c>
      <c r="H383" t="s">
        <v>41</v>
      </c>
      <c r="J383" t="s">
        <v>1797</v>
      </c>
      <c r="K383" s="14">
        <v>1</v>
      </c>
      <c r="L383">
        <v>175</v>
      </c>
      <c r="M383">
        <f t="shared" si="36"/>
        <v>175</v>
      </c>
      <c r="N383" s="17">
        <f t="shared" si="41"/>
        <v>16000</v>
      </c>
      <c r="O383" s="18" t="str">
        <f t="shared" si="38"/>
        <v>127316000</v>
      </c>
      <c r="P383" t="str">
        <f t="shared" si="39"/>
        <v>10846p01 7510</v>
      </c>
      <c r="S383" t="str">
        <f t="shared" si="40"/>
        <v>2059</v>
      </c>
    </row>
    <row r="384" spans="1:19" ht="15.75">
      <c r="A384" s="1">
        <v>40193</v>
      </c>
      <c r="B384" t="s">
        <v>1068</v>
      </c>
      <c r="C384" s="19">
        <f t="shared" si="37"/>
        <v>1273</v>
      </c>
      <c r="D384" s="1">
        <f t="shared" si="35"/>
        <v>40193</v>
      </c>
      <c r="E384">
        <v>10005</v>
      </c>
      <c r="F384" t="s">
        <v>1468</v>
      </c>
      <c r="G384" s="14" t="s">
        <v>1689</v>
      </c>
      <c r="H384" t="s">
        <v>41</v>
      </c>
      <c r="J384" t="s">
        <v>1782</v>
      </c>
      <c r="K384" s="14">
        <v>1</v>
      </c>
      <c r="L384">
        <v>136.36000000000001</v>
      </c>
      <c r="M384">
        <f t="shared" si="36"/>
        <v>136.36000000000001</v>
      </c>
      <c r="N384" s="17">
        <f t="shared" si="41"/>
        <v>17000</v>
      </c>
      <c r="O384" s="18" t="str">
        <f t="shared" si="38"/>
        <v>127317000</v>
      </c>
      <c r="P384" t="str">
        <f t="shared" si="39"/>
        <v>10846p048013</v>
      </c>
      <c r="S384" t="str">
        <f t="shared" si="40"/>
        <v>2059</v>
      </c>
    </row>
    <row r="385" spans="1:19" ht="15.75">
      <c r="A385" s="1">
        <v>40193</v>
      </c>
      <c r="B385" t="s">
        <v>1069</v>
      </c>
      <c r="C385" s="19">
        <f t="shared" si="37"/>
        <v>1274</v>
      </c>
      <c r="D385" s="1">
        <f t="shared" si="35"/>
        <v>40193</v>
      </c>
      <c r="E385">
        <v>8506</v>
      </c>
      <c r="F385" t="s">
        <v>1469</v>
      </c>
      <c r="G385" s="14" t="s">
        <v>153</v>
      </c>
      <c r="H385" t="s">
        <v>38</v>
      </c>
      <c r="J385" t="s">
        <v>196</v>
      </c>
      <c r="K385" s="14">
        <v>1</v>
      </c>
      <c r="L385">
        <v>250</v>
      </c>
      <c r="M385">
        <f t="shared" si="36"/>
        <v>250</v>
      </c>
      <c r="N385" s="17">
        <f t="shared" si="41"/>
        <v>16000</v>
      </c>
      <c r="O385" s="18" t="str">
        <f t="shared" si="38"/>
        <v>127416000</v>
      </c>
      <c r="P385" t="str">
        <f t="shared" si="39"/>
        <v>80820F27J09008</v>
      </c>
      <c r="S385" t="str">
        <f t="shared" si="40"/>
        <v>2060</v>
      </c>
    </row>
    <row r="386" spans="1:19" ht="15.75">
      <c r="A386" s="1">
        <v>40193</v>
      </c>
      <c r="B386" t="s">
        <v>1070</v>
      </c>
      <c r="C386" s="19">
        <f t="shared" si="37"/>
        <v>1275</v>
      </c>
      <c r="D386" s="1">
        <f t="shared" si="35"/>
        <v>40193</v>
      </c>
      <c r="E386">
        <v>10752</v>
      </c>
      <c r="F386" t="s">
        <v>1470</v>
      </c>
      <c r="G386" s="14" t="s">
        <v>26</v>
      </c>
      <c r="H386" t="s">
        <v>15</v>
      </c>
      <c r="J386" t="s">
        <v>149</v>
      </c>
      <c r="K386" s="14">
        <v>1</v>
      </c>
      <c r="L386">
        <v>272.73</v>
      </c>
      <c r="M386">
        <f t="shared" si="36"/>
        <v>272.73</v>
      </c>
      <c r="N386" s="17">
        <f t="shared" si="41"/>
        <v>16000</v>
      </c>
      <c r="O386" s="18" t="str">
        <f t="shared" si="38"/>
        <v>127516000</v>
      </c>
      <c r="P386" t="str">
        <f t="shared" si="39"/>
        <v>10882P16TP06</v>
      </c>
      <c r="S386" t="str">
        <f t="shared" si="40"/>
        <v>2061</v>
      </c>
    </row>
    <row r="387" spans="1:19" ht="15.75">
      <c r="A387" s="1">
        <v>40193</v>
      </c>
      <c r="B387" t="s">
        <v>1070</v>
      </c>
      <c r="C387" s="19">
        <f t="shared" si="37"/>
        <v>1275</v>
      </c>
      <c r="D387" s="1">
        <f t="shared" si="35"/>
        <v>40193</v>
      </c>
      <c r="E387">
        <v>10752</v>
      </c>
      <c r="F387" t="s">
        <v>1470</v>
      </c>
      <c r="G387" s="14" t="s">
        <v>71</v>
      </c>
      <c r="H387" t="s">
        <v>15</v>
      </c>
      <c r="J387" t="s">
        <v>31</v>
      </c>
      <c r="K387" s="14">
        <v>1</v>
      </c>
      <c r="L387">
        <v>295.45</v>
      </c>
      <c r="M387">
        <f t="shared" si="36"/>
        <v>295.45</v>
      </c>
      <c r="N387" s="17">
        <f t="shared" si="41"/>
        <v>17000</v>
      </c>
      <c r="O387" s="18" t="str">
        <f t="shared" si="38"/>
        <v>127517000</v>
      </c>
      <c r="P387" t="str">
        <f t="shared" si="39"/>
        <v>10882P339527</v>
      </c>
      <c r="S387" t="str">
        <f t="shared" si="40"/>
        <v>2061</v>
      </c>
    </row>
    <row r="388" spans="1:19" ht="15.75">
      <c r="A388" s="1">
        <v>40193</v>
      </c>
      <c r="B388" t="s">
        <v>1071</v>
      </c>
      <c r="C388" s="19">
        <f t="shared" si="37"/>
        <v>1276</v>
      </c>
      <c r="D388" s="1">
        <f t="shared" ref="D388:D451" si="42">+A388</f>
        <v>40193</v>
      </c>
      <c r="E388">
        <v>10098</v>
      </c>
      <c r="F388" t="s">
        <v>1420</v>
      </c>
      <c r="G388" s="14" t="s">
        <v>37</v>
      </c>
      <c r="H388" t="s">
        <v>38</v>
      </c>
      <c r="J388" t="s">
        <v>211</v>
      </c>
      <c r="K388" s="14">
        <v>1</v>
      </c>
      <c r="L388">
        <v>250</v>
      </c>
      <c r="M388">
        <f t="shared" ref="M388:M451" si="43">K388*L388</f>
        <v>250</v>
      </c>
      <c r="N388" s="17">
        <f t="shared" si="41"/>
        <v>16000</v>
      </c>
      <c r="O388" s="18" t="str">
        <f t="shared" si="38"/>
        <v>127616000</v>
      </c>
      <c r="P388" t="str">
        <f t="shared" si="39"/>
        <v>80820F27B10573</v>
      </c>
      <c r="S388" t="str">
        <f t="shared" si="40"/>
        <v>2062</v>
      </c>
    </row>
    <row r="389" spans="1:19" ht="15.75">
      <c r="A389" s="1">
        <v>40193</v>
      </c>
      <c r="B389" t="s">
        <v>1072</v>
      </c>
      <c r="C389" s="19">
        <f t="shared" ref="C389:C452" si="44">IF(S388=S389,C388,C388+1)</f>
        <v>1277</v>
      </c>
      <c r="D389" s="1">
        <f t="shared" si="42"/>
        <v>40193</v>
      </c>
      <c r="E389">
        <v>10752</v>
      </c>
      <c r="F389" t="s">
        <v>1470</v>
      </c>
      <c r="G389" s="14" t="s">
        <v>125</v>
      </c>
      <c r="H389" t="s">
        <v>82</v>
      </c>
      <c r="J389" t="s">
        <v>27</v>
      </c>
      <c r="K389" s="14">
        <v>1</v>
      </c>
      <c r="L389">
        <v>227.27</v>
      </c>
      <c r="M389">
        <f t="shared" si="43"/>
        <v>227.27</v>
      </c>
      <c r="N389" s="17">
        <f t="shared" si="41"/>
        <v>16000</v>
      </c>
      <c r="O389" s="18" t="str">
        <f t="shared" ref="O389:O452" si="45">CONCATENATE(C389,N389)</f>
        <v>127716000</v>
      </c>
      <c r="P389" t="str">
        <f t="shared" ref="P389:P452" si="46">+G389</f>
        <v>10811P239066</v>
      </c>
      <c r="S389" t="str">
        <f t="shared" ref="S389:S452" si="47">MID(B389,12,15)</f>
        <v>2063</v>
      </c>
    </row>
    <row r="390" spans="1:19" ht="15.75">
      <c r="A390" s="1">
        <v>40193</v>
      </c>
      <c r="B390" t="s">
        <v>1072</v>
      </c>
      <c r="C390" s="19">
        <f t="shared" si="44"/>
        <v>1277</v>
      </c>
      <c r="D390" s="1">
        <f t="shared" si="42"/>
        <v>40193</v>
      </c>
      <c r="E390">
        <v>10752</v>
      </c>
      <c r="F390" t="s">
        <v>1470</v>
      </c>
      <c r="G390" s="14" t="s">
        <v>175</v>
      </c>
      <c r="H390" t="s">
        <v>82</v>
      </c>
      <c r="J390" t="s">
        <v>113</v>
      </c>
      <c r="K390" s="14">
        <v>1</v>
      </c>
      <c r="L390">
        <v>227.27</v>
      </c>
      <c r="M390">
        <f t="shared" si="43"/>
        <v>227.27</v>
      </c>
      <c r="N390" s="17">
        <f t="shared" si="41"/>
        <v>17000</v>
      </c>
      <c r="O390" s="18" t="str">
        <f t="shared" si="45"/>
        <v>127717000</v>
      </c>
      <c r="P390" t="str">
        <f t="shared" si="46"/>
        <v>10811P23TP06</v>
      </c>
      <c r="S390" t="str">
        <f t="shared" si="47"/>
        <v>2063</v>
      </c>
    </row>
    <row r="391" spans="1:19" ht="15.75">
      <c r="A391" s="1">
        <v>40193</v>
      </c>
      <c r="B391" t="s">
        <v>1073</v>
      </c>
      <c r="C391" s="19">
        <f t="shared" si="44"/>
        <v>1278</v>
      </c>
      <c r="D391" s="1">
        <f t="shared" si="42"/>
        <v>40193</v>
      </c>
      <c r="E391">
        <v>13269</v>
      </c>
      <c r="F391" t="s">
        <v>1471</v>
      </c>
      <c r="G391" s="14" t="s">
        <v>40</v>
      </c>
      <c r="H391" t="s">
        <v>35</v>
      </c>
      <c r="J391" t="s">
        <v>36</v>
      </c>
      <c r="K391" s="14">
        <v>1</v>
      </c>
      <c r="L391">
        <v>250</v>
      </c>
      <c r="M391">
        <f t="shared" si="43"/>
        <v>250</v>
      </c>
      <c r="N391" s="17">
        <f t="shared" ref="N391:N454" si="48">IF(C391=C390,N390+1000,$N$2)</f>
        <v>16000</v>
      </c>
      <c r="O391" s="18" t="str">
        <f t="shared" si="45"/>
        <v>127816000</v>
      </c>
      <c r="P391" t="str">
        <f t="shared" si="46"/>
        <v>80819P119512</v>
      </c>
      <c r="S391" t="str">
        <f t="shared" si="47"/>
        <v>2064</v>
      </c>
    </row>
    <row r="392" spans="1:19" ht="15.75">
      <c r="A392" s="1">
        <v>40193</v>
      </c>
      <c r="B392" t="s">
        <v>1074</v>
      </c>
      <c r="C392" s="19">
        <f t="shared" si="44"/>
        <v>1279</v>
      </c>
      <c r="D392" s="1">
        <f t="shared" si="42"/>
        <v>40193</v>
      </c>
      <c r="E392">
        <v>8734</v>
      </c>
      <c r="F392" t="s">
        <v>1472</v>
      </c>
      <c r="G392" s="14" t="s">
        <v>247</v>
      </c>
      <c r="H392" t="s">
        <v>38</v>
      </c>
      <c r="J392" t="s">
        <v>165</v>
      </c>
      <c r="K392" s="14">
        <v>1</v>
      </c>
      <c r="L392">
        <v>215.91</v>
      </c>
      <c r="M392">
        <f t="shared" si="43"/>
        <v>215.91</v>
      </c>
      <c r="N392" s="17">
        <f t="shared" si="48"/>
        <v>16000</v>
      </c>
      <c r="O392" s="18" t="str">
        <f t="shared" si="45"/>
        <v>127916000</v>
      </c>
      <c r="P392" t="str">
        <f t="shared" si="46"/>
        <v>80820B50BC03</v>
      </c>
      <c r="S392" t="str">
        <f t="shared" si="47"/>
        <v>2065</v>
      </c>
    </row>
    <row r="393" spans="1:19" ht="15.75">
      <c r="A393" s="1">
        <v>40193</v>
      </c>
      <c r="B393" t="s">
        <v>1075</v>
      </c>
      <c r="C393" s="19">
        <f t="shared" si="44"/>
        <v>1280</v>
      </c>
      <c r="D393" s="1">
        <f t="shared" si="42"/>
        <v>40193</v>
      </c>
      <c r="E393">
        <v>13271</v>
      </c>
      <c r="F393" t="s">
        <v>1473</v>
      </c>
      <c r="G393" s="14" t="s">
        <v>1692</v>
      </c>
      <c r="H393" t="s">
        <v>200</v>
      </c>
      <c r="J393" t="s">
        <v>1798</v>
      </c>
      <c r="K393" s="14">
        <v>1</v>
      </c>
      <c r="L393">
        <v>250</v>
      </c>
      <c r="M393">
        <f t="shared" si="43"/>
        <v>250</v>
      </c>
      <c r="N393" s="17">
        <f t="shared" si="48"/>
        <v>16000</v>
      </c>
      <c r="O393" s="18" t="str">
        <f t="shared" si="45"/>
        <v>128016000</v>
      </c>
      <c r="P393" t="str">
        <f t="shared" si="46"/>
        <v>10803B61L03002</v>
      </c>
      <c r="S393" t="str">
        <f t="shared" si="47"/>
        <v>2066</v>
      </c>
    </row>
    <row r="394" spans="1:19" ht="15.75">
      <c r="A394" s="1">
        <v>40193</v>
      </c>
      <c r="B394" t="s">
        <v>1075</v>
      </c>
      <c r="C394" s="19">
        <f t="shared" si="44"/>
        <v>1280</v>
      </c>
      <c r="D394" s="1">
        <f t="shared" si="42"/>
        <v>40193</v>
      </c>
      <c r="E394">
        <v>13271</v>
      </c>
      <c r="F394" t="s">
        <v>1473</v>
      </c>
      <c r="G394" s="14" t="s">
        <v>132</v>
      </c>
      <c r="H394" t="s">
        <v>18</v>
      </c>
      <c r="J394" t="s">
        <v>131</v>
      </c>
      <c r="K394" s="14">
        <v>1</v>
      </c>
      <c r="L394">
        <v>250</v>
      </c>
      <c r="M394">
        <f t="shared" si="43"/>
        <v>250</v>
      </c>
      <c r="N394" s="17">
        <f t="shared" si="48"/>
        <v>17000</v>
      </c>
      <c r="O394" s="18" t="str">
        <f t="shared" si="45"/>
        <v>128017000</v>
      </c>
      <c r="P394" t="str">
        <f t="shared" si="46"/>
        <v>10804E72B10580</v>
      </c>
      <c r="S394" t="str">
        <f t="shared" si="47"/>
        <v>2066</v>
      </c>
    </row>
    <row r="395" spans="1:19" ht="15.75">
      <c r="A395" s="1">
        <v>40193</v>
      </c>
      <c r="B395" t="s">
        <v>1075</v>
      </c>
      <c r="C395" s="19">
        <f t="shared" si="44"/>
        <v>1280</v>
      </c>
      <c r="D395" s="1">
        <f t="shared" si="42"/>
        <v>40193</v>
      </c>
      <c r="E395">
        <v>13271</v>
      </c>
      <c r="F395" t="s">
        <v>1473</v>
      </c>
      <c r="G395" s="14" t="s">
        <v>64</v>
      </c>
      <c r="H395" t="s">
        <v>18</v>
      </c>
      <c r="J395" t="s">
        <v>205</v>
      </c>
      <c r="K395" s="14">
        <v>1</v>
      </c>
      <c r="L395">
        <v>238.64</v>
      </c>
      <c r="M395">
        <f t="shared" si="43"/>
        <v>238.64</v>
      </c>
      <c r="N395" s="17">
        <f t="shared" si="48"/>
        <v>18000</v>
      </c>
      <c r="O395" s="18" t="str">
        <f t="shared" si="45"/>
        <v>128018000</v>
      </c>
      <c r="P395" t="str">
        <f t="shared" si="46"/>
        <v>10804O76K28368</v>
      </c>
      <c r="S395" t="str">
        <f t="shared" si="47"/>
        <v>2066</v>
      </c>
    </row>
    <row r="396" spans="1:19" ht="15.75">
      <c r="A396" s="1">
        <v>40193</v>
      </c>
      <c r="B396" t="s">
        <v>1075</v>
      </c>
      <c r="C396" s="19">
        <f t="shared" si="44"/>
        <v>1280</v>
      </c>
      <c r="D396" s="1">
        <f t="shared" si="42"/>
        <v>40193</v>
      </c>
      <c r="E396">
        <v>13271</v>
      </c>
      <c r="F396" t="s">
        <v>1473</v>
      </c>
      <c r="G396" s="14" t="s">
        <v>374</v>
      </c>
      <c r="H396" t="s">
        <v>18</v>
      </c>
      <c r="J396" t="s">
        <v>174</v>
      </c>
      <c r="K396" s="14">
        <v>1</v>
      </c>
      <c r="L396">
        <v>250</v>
      </c>
      <c r="M396">
        <f t="shared" si="43"/>
        <v>250</v>
      </c>
      <c r="N396" s="17">
        <f t="shared" si="48"/>
        <v>19000</v>
      </c>
      <c r="O396" s="18" t="str">
        <f t="shared" si="45"/>
        <v>128019000</v>
      </c>
      <c r="P396" t="str">
        <f t="shared" si="46"/>
        <v>10804Z94C19542</v>
      </c>
      <c r="S396" t="str">
        <f t="shared" si="47"/>
        <v>2066</v>
      </c>
    </row>
    <row r="397" spans="1:19" ht="15.75">
      <c r="A397" s="1">
        <v>40193</v>
      </c>
      <c r="B397" t="s">
        <v>1075</v>
      </c>
      <c r="C397" s="19">
        <f t="shared" si="44"/>
        <v>1280</v>
      </c>
      <c r="D397" s="1">
        <f t="shared" si="42"/>
        <v>40193</v>
      </c>
      <c r="E397">
        <v>13271</v>
      </c>
      <c r="F397" t="s">
        <v>1473</v>
      </c>
      <c r="G397" s="14" t="s">
        <v>734</v>
      </c>
      <c r="H397" t="s">
        <v>735</v>
      </c>
      <c r="J397" t="s">
        <v>110</v>
      </c>
      <c r="K397" s="14">
        <v>1</v>
      </c>
      <c r="L397" s="2">
        <v>1363.64</v>
      </c>
      <c r="M397">
        <f t="shared" si="43"/>
        <v>1363.64</v>
      </c>
      <c r="N397" s="17">
        <f t="shared" si="48"/>
        <v>20000</v>
      </c>
      <c r="O397" s="18" t="str">
        <f t="shared" si="45"/>
        <v>128020000</v>
      </c>
      <c r="P397" t="str">
        <f t="shared" si="46"/>
        <v>10805C11J02585</v>
      </c>
      <c r="S397" t="str">
        <f t="shared" si="47"/>
        <v>2066</v>
      </c>
    </row>
    <row r="398" spans="1:19" ht="15.75">
      <c r="A398" s="1">
        <v>40193</v>
      </c>
      <c r="B398" t="s">
        <v>1075</v>
      </c>
      <c r="C398" s="19">
        <f t="shared" si="44"/>
        <v>1280</v>
      </c>
      <c r="D398" s="1">
        <f t="shared" si="42"/>
        <v>40193</v>
      </c>
      <c r="E398">
        <v>13271</v>
      </c>
      <c r="F398" t="s">
        <v>1473</v>
      </c>
      <c r="G398" s="14" t="s">
        <v>1642</v>
      </c>
      <c r="H398" t="s">
        <v>1643</v>
      </c>
      <c r="J398" t="s">
        <v>1799</v>
      </c>
      <c r="K398" s="14">
        <v>1</v>
      </c>
      <c r="L398">
        <v>590.91</v>
      </c>
      <c r="M398">
        <f t="shared" si="43"/>
        <v>590.91</v>
      </c>
      <c r="N398" s="17">
        <f t="shared" si="48"/>
        <v>21000</v>
      </c>
      <c r="O398" s="18" t="str">
        <f t="shared" si="45"/>
        <v>128021000</v>
      </c>
      <c r="P398" t="str">
        <f t="shared" si="46"/>
        <v>10834P198003</v>
      </c>
      <c r="S398" t="str">
        <f t="shared" si="47"/>
        <v>2066</v>
      </c>
    </row>
    <row r="399" spans="1:19" ht="15.75">
      <c r="A399" s="1">
        <v>40193</v>
      </c>
      <c r="B399" t="s">
        <v>1075</v>
      </c>
      <c r="C399" s="19">
        <f t="shared" si="44"/>
        <v>1280</v>
      </c>
      <c r="D399" s="1">
        <f t="shared" si="42"/>
        <v>40193</v>
      </c>
      <c r="E399">
        <v>13271</v>
      </c>
      <c r="F399" t="s">
        <v>1473</v>
      </c>
      <c r="G399" s="14" t="s">
        <v>819</v>
      </c>
      <c r="H399" t="s">
        <v>137</v>
      </c>
      <c r="J399" t="s">
        <v>128</v>
      </c>
      <c r="K399" s="14">
        <v>1</v>
      </c>
      <c r="L399">
        <v>22.73</v>
      </c>
      <c r="M399">
        <f t="shared" si="43"/>
        <v>22.73</v>
      </c>
      <c r="N399" s="17">
        <f t="shared" si="48"/>
        <v>22000</v>
      </c>
      <c r="O399" s="18" t="str">
        <f t="shared" si="45"/>
        <v>128022000</v>
      </c>
      <c r="P399" t="str">
        <f t="shared" si="46"/>
        <v>10871P01 7602</v>
      </c>
      <c r="S399" t="str">
        <f t="shared" si="47"/>
        <v>2066</v>
      </c>
    </row>
    <row r="400" spans="1:19" ht="15.75">
      <c r="A400" s="1">
        <v>40193</v>
      </c>
      <c r="B400" t="s">
        <v>1075</v>
      </c>
      <c r="C400" s="19">
        <f t="shared" si="44"/>
        <v>1280</v>
      </c>
      <c r="D400" s="1">
        <f t="shared" si="42"/>
        <v>40193</v>
      </c>
      <c r="E400">
        <v>13271</v>
      </c>
      <c r="F400" t="s">
        <v>1473</v>
      </c>
      <c r="G400" s="14" t="s">
        <v>1663</v>
      </c>
      <c r="H400" t="s">
        <v>137</v>
      </c>
      <c r="J400" t="s">
        <v>879</v>
      </c>
      <c r="K400" s="14">
        <v>1</v>
      </c>
      <c r="L400">
        <v>22.73</v>
      </c>
      <c r="M400">
        <f t="shared" si="43"/>
        <v>22.73</v>
      </c>
      <c r="N400" s="17">
        <f t="shared" si="48"/>
        <v>23000</v>
      </c>
      <c r="O400" s="18" t="str">
        <f t="shared" si="45"/>
        <v>128023000</v>
      </c>
      <c r="P400" t="str">
        <f t="shared" si="46"/>
        <v>10871p01 7602</v>
      </c>
      <c r="S400" t="str">
        <f t="shared" si="47"/>
        <v>2066</v>
      </c>
    </row>
    <row r="401" spans="1:19" ht="15.75">
      <c r="A401" s="1">
        <v>40193</v>
      </c>
      <c r="B401" t="s">
        <v>1075</v>
      </c>
      <c r="C401" s="19">
        <f t="shared" si="44"/>
        <v>1280</v>
      </c>
      <c r="D401" s="1">
        <f t="shared" si="42"/>
        <v>40193</v>
      </c>
      <c r="E401">
        <v>13271</v>
      </c>
      <c r="F401" t="s">
        <v>1473</v>
      </c>
      <c r="G401" s="14" t="s">
        <v>1663</v>
      </c>
      <c r="H401" t="s">
        <v>137</v>
      </c>
      <c r="J401" t="s">
        <v>1782</v>
      </c>
      <c r="K401" s="14">
        <v>1</v>
      </c>
      <c r="L401">
        <v>22.73</v>
      </c>
      <c r="M401">
        <f t="shared" si="43"/>
        <v>22.73</v>
      </c>
      <c r="N401" s="17">
        <f t="shared" si="48"/>
        <v>24000</v>
      </c>
      <c r="O401" s="18" t="str">
        <f t="shared" si="45"/>
        <v>128024000</v>
      </c>
      <c r="P401" t="str">
        <f t="shared" si="46"/>
        <v>10871p01 7602</v>
      </c>
      <c r="S401" t="str">
        <f t="shared" si="47"/>
        <v>2066</v>
      </c>
    </row>
    <row r="402" spans="1:19" ht="15.75">
      <c r="A402" s="1">
        <v>40193</v>
      </c>
      <c r="B402" t="s">
        <v>1076</v>
      </c>
      <c r="C402" s="19">
        <f t="shared" si="44"/>
        <v>1281</v>
      </c>
      <c r="D402" s="1">
        <f t="shared" si="42"/>
        <v>40193</v>
      </c>
      <c r="E402">
        <v>10159</v>
      </c>
      <c r="F402" t="s">
        <v>1474</v>
      </c>
      <c r="G402" s="14" t="s">
        <v>181</v>
      </c>
      <c r="H402" t="s">
        <v>182</v>
      </c>
      <c r="J402" t="s">
        <v>1800</v>
      </c>
      <c r="K402" s="14">
        <v>1</v>
      </c>
      <c r="L402" s="2">
        <v>1363.64</v>
      </c>
      <c r="M402">
        <f t="shared" si="43"/>
        <v>1363.64</v>
      </c>
      <c r="N402" s="17">
        <f t="shared" si="48"/>
        <v>16000</v>
      </c>
      <c r="O402" s="18" t="str">
        <f t="shared" si="45"/>
        <v>128116000</v>
      </c>
      <c r="P402" t="str">
        <f t="shared" si="46"/>
        <v>10805C10 J02585</v>
      </c>
      <c r="S402" t="str">
        <f t="shared" si="47"/>
        <v>2067</v>
      </c>
    </row>
    <row r="403" spans="1:19" ht="15.75">
      <c r="A403" s="1">
        <v>40193</v>
      </c>
      <c r="B403" t="s">
        <v>1076</v>
      </c>
      <c r="C403" s="19">
        <f t="shared" si="44"/>
        <v>1281</v>
      </c>
      <c r="D403" s="1">
        <f t="shared" si="42"/>
        <v>40193</v>
      </c>
      <c r="E403">
        <v>10159</v>
      </c>
      <c r="F403" t="s">
        <v>1474</v>
      </c>
      <c r="G403" s="14" t="s">
        <v>40</v>
      </c>
      <c r="H403" t="s">
        <v>35</v>
      </c>
      <c r="J403" t="s">
        <v>109</v>
      </c>
      <c r="K403" s="14">
        <v>1</v>
      </c>
      <c r="L403">
        <v>250</v>
      </c>
      <c r="M403">
        <f t="shared" si="43"/>
        <v>250</v>
      </c>
      <c r="N403" s="17">
        <f t="shared" si="48"/>
        <v>17000</v>
      </c>
      <c r="O403" s="18" t="str">
        <f t="shared" si="45"/>
        <v>128117000</v>
      </c>
      <c r="P403" t="str">
        <f t="shared" si="46"/>
        <v>80819P119512</v>
      </c>
      <c r="S403" t="str">
        <f t="shared" si="47"/>
        <v>2067</v>
      </c>
    </row>
    <row r="404" spans="1:19" ht="15.75">
      <c r="A404" s="1">
        <v>40193</v>
      </c>
      <c r="B404" t="s">
        <v>1076</v>
      </c>
      <c r="C404" s="19">
        <f t="shared" si="44"/>
        <v>1281</v>
      </c>
      <c r="D404" s="1">
        <f t="shared" si="42"/>
        <v>40193</v>
      </c>
      <c r="E404">
        <v>10159</v>
      </c>
      <c r="F404" t="s">
        <v>1474</v>
      </c>
      <c r="G404" s="14" t="s">
        <v>289</v>
      </c>
      <c r="H404" t="s">
        <v>38</v>
      </c>
      <c r="J404" t="s">
        <v>292</v>
      </c>
      <c r="K404" s="14">
        <v>1</v>
      </c>
      <c r="L404">
        <v>250</v>
      </c>
      <c r="M404">
        <f t="shared" si="43"/>
        <v>250</v>
      </c>
      <c r="N404" s="17">
        <f t="shared" si="48"/>
        <v>18000</v>
      </c>
      <c r="O404" s="18" t="str">
        <f t="shared" si="45"/>
        <v>128118000</v>
      </c>
      <c r="P404" t="str">
        <f t="shared" si="46"/>
        <v>80820B50S20088</v>
      </c>
      <c r="S404" t="str">
        <f t="shared" si="47"/>
        <v>2067</v>
      </c>
    </row>
    <row r="405" spans="1:19" ht="15.75">
      <c r="A405" s="1">
        <v>40193</v>
      </c>
      <c r="B405" t="s">
        <v>1077</v>
      </c>
      <c r="C405" s="19">
        <f t="shared" si="44"/>
        <v>1282</v>
      </c>
      <c r="D405" s="1">
        <f t="shared" si="42"/>
        <v>40193</v>
      </c>
      <c r="E405">
        <v>10035</v>
      </c>
      <c r="F405" t="s">
        <v>1475</v>
      </c>
      <c r="G405" s="14" t="s">
        <v>132</v>
      </c>
      <c r="H405" t="s">
        <v>18</v>
      </c>
      <c r="J405" t="s">
        <v>201</v>
      </c>
      <c r="K405" s="14">
        <v>1</v>
      </c>
      <c r="L405">
        <v>250</v>
      </c>
      <c r="M405">
        <f t="shared" si="43"/>
        <v>250</v>
      </c>
      <c r="N405" s="17">
        <f t="shared" si="48"/>
        <v>16000</v>
      </c>
      <c r="O405" s="18" t="str">
        <f t="shared" si="45"/>
        <v>128216000</v>
      </c>
      <c r="P405" t="str">
        <f t="shared" si="46"/>
        <v>10804E72B10580</v>
      </c>
      <c r="S405" t="str">
        <f t="shared" si="47"/>
        <v>2068</v>
      </c>
    </row>
    <row r="406" spans="1:19" ht="15.75">
      <c r="A406" s="1">
        <v>40193</v>
      </c>
      <c r="B406" t="s">
        <v>1078</v>
      </c>
      <c r="C406" s="19">
        <f t="shared" si="44"/>
        <v>1283</v>
      </c>
      <c r="D406" s="1">
        <f t="shared" si="42"/>
        <v>40193</v>
      </c>
      <c r="E406">
        <v>13272</v>
      </c>
      <c r="F406" t="s">
        <v>1476</v>
      </c>
      <c r="G406" s="14" t="s">
        <v>215</v>
      </c>
      <c r="H406" t="s">
        <v>18</v>
      </c>
      <c r="J406" t="s">
        <v>28</v>
      </c>
      <c r="K406" s="14">
        <v>1</v>
      </c>
      <c r="L406">
        <v>250</v>
      </c>
      <c r="M406">
        <f t="shared" si="43"/>
        <v>250</v>
      </c>
      <c r="N406" s="17">
        <f t="shared" si="48"/>
        <v>16000</v>
      </c>
      <c r="O406" s="18" t="str">
        <f t="shared" si="45"/>
        <v>128316000</v>
      </c>
      <c r="P406" t="str">
        <f t="shared" si="46"/>
        <v>10804e71a48112</v>
      </c>
      <c r="S406" t="str">
        <f t="shared" si="47"/>
        <v>2069</v>
      </c>
    </row>
    <row r="407" spans="1:19" ht="15.75">
      <c r="A407" s="1">
        <v>40193</v>
      </c>
      <c r="B407" t="s">
        <v>1079</v>
      </c>
      <c r="C407" s="19">
        <f t="shared" si="44"/>
        <v>1284</v>
      </c>
      <c r="D407" s="1">
        <f t="shared" si="42"/>
        <v>40193</v>
      </c>
      <c r="E407">
        <v>13273</v>
      </c>
      <c r="F407" t="s">
        <v>1477</v>
      </c>
      <c r="G407" s="14" t="s">
        <v>71</v>
      </c>
      <c r="H407" t="s">
        <v>15</v>
      </c>
      <c r="J407" t="s">
        <v>19</v>
      </c>
      <c r="K407" s="14">
        <v>1</v>
      </c>
      <c r="L407">
        <v>295.45</v>
      </c>
      <c r="M407">
        <f t="shared" si="43"/>
        <v>295.45</v>
      </c>
      <c r="N407" s="17">
        <f t="shared" si="48"/>
        <v>16000</v>
      </c>
      <c r="O407" s="18" t="str">
        <f t="shared" si="45"/>
        <v>128416000</v>
      </c>
      <c r="P407" t="str">
        <f t="shared" si="46"/>
        <v>10882P339527</v>
      </c>
      <c r="S407" t="str">
        <f t="shared" si="47"/>
        <v>2070</v>
      </c>
    </row>
    <row r="408" spans="1:19" ht="15.75">
      <c r="A408" s="1">
        <v>40193</v>
      </c>
      <c r="B408" t="s">
        <v>1080</v>
      </c>
      <c r="C408" s="19">
        <f t="shared" si="44"/>
        <v>1285</v>
      </c>
      <c r="D408" s="1">
        <f t="shared" si="42"/>
        <v>40193</v>
      </c>
      <c r="E408">
        <v>10681</v>
      </c>
      <c r="F408" t="s">
        <v>1478</v>
      </c>
      <c r="G408" s="14" t="s">
        <v>1641</v>
      </c>
      <c r="H408" t="s">
        <v>13</v>
      </c>
      <c r="J408" t="s">
        <v>21</v>
      </c>
      <c r="K408" s="14">
        <v>1</v>
      </c>
      <c r="L408">
        <v>318.18</v>
      </c>
      <c r="M408">
        <f t="shared" si="43"/>
        <v>318.18</v>
      </c>
      <c r="N408" s="17">
        <f t="shared" si="48"/>
        <v>16000</v>
      </c>
      <c r="O408" s="18" t="str">
        <f t="shared" si="45"/>
        <v>128516000</v>
      </c>
      <c r="P408" t="str">
        <f t="shared" si="46"/>
        <v>10880P019501</v>
      </c>
      <c r="S408" t="str">
        <f t="shared" si="47"/>
        <v>2071</v>
      </c>
    </row>
    <row r="409" spans="1:19" ht="15.75">
      <c r="A409" s="1">
        <v>40193</v>
      </c>
      <c r="B409" t="s">
        <v>1081</v>
      </c>
      <c r="C409" s="19">
        <f t="shared" si="44"/>
        <v>1286</v>
      </c>
      <c r="D409" s="1">
        <f t="shared" si="42"/>
        <v>40193</v>
      </c>
      <c r="E409">
        <v>8070</v>
      </c>
      <c r="F409" t="s">
        <v>1479</v>
      </c>
      <c r="G409" s="14" t="s">
        <v>85</v>
      </c>
      <c r="H409" t="s">
        <v>13</v>
      </c>
      <c r="J409" t="s">
        <v>104</v>
      </c>
      <c r="K409" s="14">
        <v>1</v>
      </c>
      <c r="L409">
        <v>295.45</v>
      </c>
      <c r="M409">
        <f t="shared" si="43"/>
        <v>295.45</v>
      </c>
      <c r="N409" s="17">
        <f t="shared" si="48"/>
        <v>16000</v>
      </c>
      <c r="O409" s="18" t="str">
        <f t="shared" si="45"/>
        <v>128616000</v>
      </c>
      <c r="P409" t="str">
        <f t="shared" si="46"/>
        <v>10880P019505</v>
      </c>
      <c r="S409" t="str">
        <f t="shared" si="47"/>
        <v>2072</v>
      </c>
    </row>
    <row r="410" spans="1:19" ht="15.75">
      <c r="A410" s="1">
        <v>40193</v>
      </c>
      <c r="B410" t="s">
        <v>1082</v>
      </c>
      <c r="C410" s="19">
        <f t="shared" si="44"/>
        <v>1287</v>
      </c>
      <c r="D410" s="1">
        <f t="shared" si="42"/>
        <v>40193</v>
      </c>
      <c r="E410">
        <v>13276</v>
      </c>
      <c r="F410" t="s">
        <v>1480</v>
      </c>
      <c r="G410" s="14" t="s">
        <v>813</v>
      </c>
      <c r="H410" t="s">
        <v>229</v>
      </c>
      <c r="J410" t="s">
        <v>1801</v>
      </c>
      <c r="K410" s="14">
        <v>1</v>
      </c>
      <c r="L410">
        <v>250</v>
      </c>
      <c r="M410">
        <f t="shared" si="43"/>
        <v>250</v>
      </c>
      <c r="N410" s="17">
        <f t="shared" si="48"/>
        <v>16000</v>
      </c>
      <c r="O410" s="18" t="str">
        <f t="shared" si="45"/>
        <v>128716000</v>
      </c>
      <c r="P410" t="str">
        <f t="shared" si="46"/>
        <v>10878C83T41015</v>
      </c>
      <c r="S410" t="str">
        <f t="shared" si="47"/>
        <v>2073</v>
      </c>
    </row>
    <row r="411" spans="1:19" ht="15.75">
      <c r="A411" s="1">
        <v>40193</v>
      </c>
      <c r="B411" t="s">
        <v>1083</v>
      </c>
      <c r="C411" s="19">
        <f t="shared" si="44"/>
        <v>1288</v>
      </c>
      <c r="D411" s="1">
        <f t="shared" si="42"/>
        <v>40193</v>
      </c>
      <c r="E411">
        <v>13279</v>
      </c>
      <c r="F411" t="s">
        <v>1481</v>
      </c>
      <c r="G411" s="14" t="s">
        <v>1693</v>
      </c>
      <c r="H411" t="s">
        <v>238</v>
      </c>
      <c r="J411" t="s">
        <v>300</v>
      </c>
      <c r="K411" s="14">
        <v>1</v>
      </c>
      <c r="L411">
        <v>575</v>
      </c>
      <c r="M411">
        <f t="shared" si="43"/>
        <v>575</v>
      </c>
      <c r="N411" s="17">
        <f t="shared" si="48"/>
        <v>16000</v>
      </c>
      <c r="O411" s="18" t="str">
        <f t="shared" si="45"/>
        <v>128816000</v>
      </c>
      <c r="P411" t="str">
        <f t="shared" si="46"/>
        <v>10825A71 L03003</v>
      </c>
      <c r="S411" t="str">
        <f t="shared" si="47"/>
        <v>2074</v>
      </c>
    </row>
    <row r="412" spans="1:19" ht="15.75">
      <c r="A412" s="1">
        <v>40193</v>
      </c>
      <c r="B412" t="s">
        <v>1083</v>
      </c>
      <c r="C412" s="19">
        <f t="shared" si="44"/>
        <v>1288</v>
      </c>
      <c r="D412" s="1">
        <f t="shared" si="42"/>
        <v>40193</v>
      </c>
      <c r="E412">
        <v>13279</v>
      </c>
      <c r="F412" t="s">
        <v>1481</v>
      </c>
      <c r="G412" s="14" t="s">
        <v>119</v>
      </c>
      <c r="H412" t="s">
        <v>38</v>
      </c>
      <c r="J412" t="s">
        <v>120</v>
      </c>
      <c r="K412" s="14">
        <v>1</v>
      </c>
      <c r="L412">
        <v>250</v>
      </c>
      <c r="M412">
        <f t="shared" si="43"/>
        <v>250</v>
      </c>
      <c r="N412" s="17">
        <f t="shared" si="48"/>
        <v>17000</v>
      </c>
      <c r="O412" s="18" t="str">
        <f t="shared" si="45"/>
        <v>128817000</v>
      </c>
      <c r="P412" t="str">
        <f t="shared" si="46"/>
        <v>80820B11K28369</v>
      </c>
      <c r="S412" t="str">
        <f t="shared" si="47"/>
        <v>2074</v>
      </c>
    </row>
    <row r="413" spans="1:19" ht="15.75">
      <c r="A413" s="1">
        <v>40193</v>
      </c>
      <c r="B413" t="s">
        <v>1084</v>
      </c>
      <c r="C413" s="19">
        <f t="shared" si="44"/>
        <v>1289</v>
      </c>
      <c r="D413" s="1">
        <f t="shared" si="42"/>
        <v>40193</v>
      </c>
      <c r="E413">
        <v>13281</v>
      </c>
      <c r="F413" t="s">
        <v>1482</v>
      </c>
      <c r="G413" s="14" t="s">
        <v>1649</v>
      </c>
      <c r="H413" t="s">
        <v>22</v>
      </c>
      <c r="J413" t="s">
        <v>122</v>
      </c>
      <c r="K413" s="14">
        <v>1</v>
      </c>
      <c r="L413">
        <v>250</v>
      </c>
      <c r="M413">
        <f t="shared" si="43"/>
        <v>250</v>
      </c>
      <c r="N413" s="17">
        <f t="shared" si="48"/>
        <v>16000</v>
      </c>
      <c r="O413" s="18" t="str">
        <f t="shared" si="45"/>
        <v>128916000</v>
      </c>
      <c r="P413" t="str">
        <f t="shared" si="46"/>
        <v>10836a32tc02</v>
      </c>
      <c r="S413" t="str">
        <f t="shared" si="47"/>
        <v>2075</v>
      </c>
    </row>
    <row r="414" spans="1:19" ht="15.75">
      <c r="A414" s="1">
        <v>40193</v>
      </c>
      <c r="B414" t="s">
        <v>1085</v>
      </c>
      <c r="C414" s="19">
        <f t="shared" si="44"/>
        <v>1290</v>
      </c>
      <c r="D414" s="1">
        <f t="shared" si="42"/>
        <v>40193</v>
      </c>
      <c r="E414">
        <v>8235</v>
      </c>
      <c r="F414" t="s">
        <v>1483</v>
      </c>
      <c r="G414" s="14" t="s">
        <v>247</v>
      </c>
      <c r="H414" t="s">
        <v>38</v>
      </c>
      <c r="J414" t="s">
        <v>164</v>
      </c>
      <c r="K414" s="14">
        <v>1</v>
      </c>
      <c r="L414">
        <v>215.91</v>
      </c>
      <c r="M414">
        <f t="shared" si="43"/>
        <v>215.91</v>
      </c>
      <c r="N414" s="17">
        <f t="shared" si="48"/>
        <v>16000</v>
      </c>
      <c r="O414" s="18" t="str">
        <f t="shared" si="45"/>
        <v>129016000</v>
      </c>
      <c r="P414" t="str">
        <f t="shared" si="46"/>
        <v>80820B50BC03</v>
      </c>
      <c r="S414" t="str">
        <f t="shared" si="47"/>
        <v>2076</v>
      </c>
    </row>
    <row r="415" spans="1:19" ht="15.75">
      <c r="A415" s="1">
        <v>40193</v>
      </c>
      <c r="B415" t="s">
        <v>1085</v>
      </c>
      <c r="C415" s="19">
        <f t="shared" si="44"/>
        <v>1290</v>
      </c>
      <c r="D415" s="1">
        <f t="shared" si="42"/>
        <v>40193</v>
      </c>
      <c r="E415">
        <v>8235</v>
      </c>
      <c r="F415" t="s">
        <v>1483</v>
      </c>
      <c r="G415" s="14" t="s">
        <v>153</v>
      </c>
      <c r="H415" t="s">
        <v>38</v>
      </c>
      <c r="J415" t="s">
        <v>178</v>
      </c>
      <c r="K415" s="14">
        <v>1</v>
      </c>
      <c r="L415">
        <v>250</v>
      </c>
      <c r="M415">
        <f t="shared" si="43"/>
        <v>250</v>
      </c>
      <c r="N415" s="17">
        <f t="shared" si="48"/>
        <v>17000</v>
      </c>
      <c r="O415" s="18" t="str">
        <f t="shared" si="45"/>
        <v>129017000</v>
      </c>
      <c r="P415" t="str">
        <f t="shared" si="46"/>
        <v>80820F27J09008</v>
      </c>
      <c r="S415" t="str">
        <f t="shared" si="47"/>
        <v>2076</v>
      </c>
    </row>
    <row r="416" spans="1:19" ht="15.75">
      <c r="A416" s="1">
        <v>40193</v>
      </c>
      <c r="B416" t="s">
        <v>1086</v>
      </c>
      <c r="C416" s="19">
        <f t="shared" si="44"/>
        <v>1291</v>
      </c>
      <c r="D416" s="1">
        <f t="shared" si="42"/>
        <v>40193</v>
      </c>
      <c r="E416">
        <v>13190</v>
      </c>
      <c r="F416" t="s">
        <v>1422</v>
      </c>
      <c r="G416" s="14" t="s">
        <v>147</v>
      </c>
      <c r="H416" t="s">
        <v>18</v>
      </c>
      <c r="J416" t="s">
        <v>113</v>
      </c>
      <c r="K416" s="14">
        <v>1</v>
      </c>
      <c r="L416">
        <v>227.27</v>
      </c>
      <c r="M416">
        <f t="shared" si="43"/>
        <v>227.27</v>
      </c>
      <c r="N416" s="17">
        <f t="shared" si="48"/>
        <v>16000</v>
      </c>
      <c r="O416" s="18" t="str">
        <f t="shared" si="45"/>
        <v>129116000</v>
      </c>
      <c r="P416" t="str">
        <f t="shared" si="46"/>
        <v>10804O76B10476</v>
      </c>
      <c r="S416" t="str">
        <f t="shared" si="47"/>
        <v>2077</v>
      </c>
    </row>
    <row r="417" spans="1:19" ht="15.75">
      <c r="A417" s="1">
        <v>40193</v>
      </c>
      <c r="B417" t="s">
        <v>1087</v>
      </c>
      <c r="C417" s="19">
        <f t="shared" si="44"/>
        <v>1292</v>
      </c>
      <c r="D417" s="1">
        <f t="shared" si="42"/>
        <v>40193</v>
      </c>
      <c r="E417">
        <v>13284</v>
      </c>
      <c r="F417" t="s">
        <v>1484</v>
      </c>
      <c r="G417" s="14" t="s">
        <v>1694</v>
      </c>
      <c r="H417" t="s">
        <v>170</v>
      </c>
      <c r="J417" t="s">
        <v>172</v>
      </c>
      <c r="K417" s="14">
        <v>1</v>
      </c>
      <c r="L417">
        <v>272.73</v>
      </c>
      <c r="M417">
        <f t="shared" si="43"/>
        <v>272.73</v>
      </c>
      <c r="N417" s="17">
        <f t="shared" si="48"/>
        <v>16000</v>
      </c>
      <c r="O417" s="18" t="str">
        <f t="shared" si="45"/>
        <v>129216000</v>
      </c>
      <c r="P417" t="str">
        <f t="shared" si="46"/>
        <v>80820D69C19873</v>
      </c>
      <c r="S417" t="str">
        <f t="shared" si="47"/>
        <v>2078</v>
      </c>
    </row>
    <row r="418" spans="1:19" ht="15.75">
      <c r="A418" s="1">
        <v>40193</v>
      </c>
      <c r="B418" t="s">
        <v>1088</v>
      </c>
      <c r="C418" s="19">
        <f t="shared" si="44"/>
        <v>1293</v>
      </c>
      <c r="D418" s="1">
        <f t="shared" si="42"/>
        <v>40193</v>
      </c>
      <c r="E418">
        <v>13285</v>
      </c>
      <c r="F418" t="s">
        <v>1485</v>
      </c>
      <c r="G418" s="14" t="s">
        <v>1695</v>
      </c>
      <c r="H418" t="s">
        <v>18</v>
      </c>
      <c r="J418" t="s">
        <v>25</v>
      </c>
      <c r="K418" s="14">
        <v>1</v>
      </c>
      <c r="L418">
        <v>250</v>
      </c>
      <c r="M418">
        <f t="shared" si="43"/>
        <v>250</v>
      </c>
      <c r="N418" s="17">
        <f t="shared" si="48"/>
        <v>16000</v>
      </c>
      <c r="O418" s="18" t="str">
        <f t="shared" si="45"/>
        <v>129316000</v>
      </c>
      <c r="P418" t="str">
        <f t="shared" si="46"/>
        <v>10804U49C19947</v>
      </c>
      <c r="S418" t="str">
        <f t="shared" si="47"/>
        <v>2079</v>
      </c>
    </row>
    <row r="419" spans="1:19" ht="15.75">
      <c r="A419" s="1">
        <v>40193</v>
      </c>
      <c r="B419" t="s">
        <v>1089</v>
      </c>
      <c r="C419" s="19">
        <f t="shared" si="44"/>
        <v>1294</v>
      </c>
      <c r="D419" s="1">
        <f t="shared" si="42"/>
        <v>40193</v>
      </c>
      <c r="E419">
        <v>8070</v>
      </c>
      <c r="F419" t="s">
        <v>1479</v>
      </c>
      <c r="G419" s="14" t="s">
        <v>70</v>
      </c>
      <c r="H419" t="s">
        <v>15</v>
      </c>
      <c r="J419" t="s">
        <v>28</v>
      </c>
      <c r="K419" s="14">
        <v>1</v>
      </c>
      <c r="L419">
        <v>272.73</v>
      </c>
      <c r="M419">
        <f t="shared" si="43"/>
        <v>272.73</v>
      </c>
      <c r="N419" s="17">
        <f t="shared" si="48"/>
        <v>16000</v>
      </c>
      <c r="O419" s="18" t="str">
        <f t="shared" si="45"/>
        <v>129416000</v>
      </c>
      <c r="P419" t="str">
        <f t="shared" si="46"/>
        <v>10882P119528</v>
      </c>
      <c r="S419" t="str">
        <f t="shared" si="47"/>
        <v>2080</v>
      </c>
    </row>
    <row r="420" spans="1:19" ht="15.75">
      <c r="A420" s="1">
        <v>40193</v>
      </c>
      <c r="B420" t="s">
        <v>1089</v>
      </c>
      <c r="C420" s="19">
        <f t="shared" si="44"/>
        <v>1294</v>
      </c>
      <c r="D420" s="1">
        <f t="shared" si="42"/>
        <v>40193</v>
      </c>
      <c r="E420">
        <v>8070</v>
      </c>
      <c r="F420" t="s">
        <v>1479</v>
      </c>
      <c r="G420" s="14" t="s">
        <v>71</v>
      </c>
      <c r="H420" t="s">
        <v>15</v>
      </c>
      <c r="J420" t="s">
        <v>19</v>
      </c>
      <c r="K420" s="14">
        <v>1</v>
      </c>
      <c r="L420">
        <v>295.45</v>
      </c>
      <c r="M420">
        <f t="shared" si="43"/>
        <v>295.45</v>
      </c>
      <c r="N420" s="17">
        <f t="shared" si="48"/>
        <v>17000</v>
      </c>
      <c r="O420" s="18" t="str">
        <f t="shared" si="45"/>
        <v>129417000</v>
      </c>
      <c r="P420" t="str">
        <f t="shared" si="46"/>
        <v>10882P339527</v>
      </c>
      <c r="S420" t="str">
        <f t="shared" si="47"/>
        <v>2080</v>
      </c>
    </row>
    <row r="421" spans="1:19" ht="15.75">
      <c r="A421" s="1">
        <v>40193</v>
      </c>
      <c r="B421" t="s">
        <v>1090</v>
      </c>
      <c r="C421" s="19">
        <f t="shared" si="44"/>
        <v>1295</v>
      </c>
      <c r="D421" s="1">
        <f t="shared" si="42"/>
        <v>40193</v>
      </c>
      <c r="E421">
        <v>13287</v>
      </c>
      <c r="F421" t="s">
        <v>1486</v>
      </c>
      <c r="G421" s="14" t="s">
        <v>1641</v>
      </c>
      <c r="H421" t="s">
        <v>13</v>
      </c>
      <c r="J421" t="s">
        <v>44</v>
      </c>
      <c r="K421" s="14">
        <v>1</v>
      </c>
      <c r="L421">
        <v>318.18</v>
      </c>
      <c r="M421">
        <f t="shared" si="43"/>
        <v>318.18</v>
      </c>
      <c r="N421" s="17">
        <f t="shared" si="48"/>
        <v>16000</v>
      </c>
      <c r="O421" s="18" t="str">
        <f t="shared" si="45"/>
        <v>129516000</v>
      </c>
      <c r="P421" t="str">
        <f t="shared" si="46"/>
        <v>10880P019501</v>
      </c>
      <c r="S421" t="str">
        <f t="shared" si="47"/>
        <v>2081</v>
      </c>
    </row>
    <row r="422" spans="1:19" ht="15.75">
      <c r="A422" s="1">
        <v>40193</v>
      </c>
      <c r="B422" t="s">
        <v>1091</v>
      </c>
      <c r="C422" s="19">
        <f t="shared" si="44"/>
        <v>1296</v>
      </c>
      <c r="D422" s="1">
        <f t="shared" si="42"/>
        <v>40193</v>
      </c>
      <c r="E422">
        <v>13288</v>
      </c>
      <c r="F422" t="s">
        <v>1487</v>
      </c>
      <c r="G422" s="14" t="s">
        <v>1696</v>
      </c>
      <c r="H422" t="s">
        <v>58</v>
      </c>
      <c r="J422" t="s">
        <v>145</v>
      </c>
      <c r="K422" s="14">
        <v>1</v>
      </c>
      <c r="L422">
        <v>181.82</v>
      </c>
      <c r="M422">
        <f t="shared" si="43"/>
        <v>181.82</v>
      </c>
      <c r="N422" s="17">
        <f t="shared" si="48"/>
        <v>16000</v>
      </c>
      <c r="O422" s="18" t="str">
        <f t="shared" si="45"/>
        <v>129616000</v>
      </c>
      <c r="P422" t="str">
        <f t="shared" si="46"/>
        <v>10817P178044</v>
      </c>
      <c r="S422" t="str">
        <f t="shared" si="47"/>
        <v>2082</v>
      </c>
    </row>
    <row r="423" spans="1:19" ht="15.75">
      <c r="A423" s="1">
        <v>40193</v>
      </c>
      <c r="B423" t="s">
        <v>1092</v>
      </c>
      <c r="C423" s="19">
        <f t="shared" si="44"/>
        <v>1297</v>
      </c>
      <c r="D423" s="1">
        <f t="shared" si="42"/>
        <v>40193</v>
      </c>
      <c r="E423">
        <v>13289</v>
      </c>
      <c r="F423" t="s">
        <v>1488</v>
      </c>
      <c r="G423" s="14" t="s">
        <v>785</v>
      </c>
      <c r="H423" t="s">
        <v>58</v>
      </c>
      <c r="J423" t="s">
        <v>270</v>
      </c>
      <c r="K423" s="14">
        <v>1</v>
      </c>
      <c r="L423">
        <v>100</v>
      </c>
      <c r="M423">
        <f t="shared" si="43"/>
        <v>100</v>
      </c>
      <c r="N423" s="17">
        <f t="shared" si="48"/>
        <v>16000</v>
      </c>
      <c r="O423" s="18" t="str">
        <f t="shared" si="45"/>
        <v>129716000</v>
      </c>
      <c r="P423" t="str">
        <f t="shared" si="46"/>
        <v>10817A41TS07</v>
      </c>
      <c r="S423" t="str">
        <f t="shared" si="47"/>
        <v>2083</v>
      </c>
    </row>
    <row r="424" spans="1:19" ht="15.75">
      <c r="A424" s="1">
        <v>40193</v>
      </c>
      <c r="B424" t="s">
        <v>1092</v>
      </c>
      <c r="C424" s="19">
        <f t="shared" si="44"/>
        <v>1297</v>
      </c>
      <c r="D424" s="1">
        <f t="shared" si="42"/>
        <v>40193</v>
      </c>
      <c r="E424">
        <v>13289</v>
      </c>
      <c r="F424" t="s">
        <v>1488</v>
      </c>
      <c r="G424" s="14" t="s">
        <v>1697</v>
      </c>
      <c r="H424" t="s">
        <v>35</v>
      </c>
      <c r="J424" t="s">
        <v>19</v>
      </c>
      <c r="K424" s="14">
        <v>1</v>
      </c>
      <c r="L424">
        <v>113.64</v>
      </c>
      <c r="M424">
        <f t="shared" si="43"/>
        <v>113.64</v>
      </c>
      <c r="N424" s="17">
        <f t="shared" si="48"/>
        <v>17000</v>
      </c>
      <c r="O424" s="18" t="str">
        <f t="shared" si="45"/>
        <v>129717000</v>
      </c>
      <c r="P424" t="str">
        <f t="shared" si="46"/>
        <v>10819A31SW07</v>
      </c>
      <c r="S424" t="str">
        <f t="shared" si="47"/>
        <v>2083</v>
      </c>
    </row>
    <row r="425" spans="1:19" ht="15.75">
      <c r="A425" s="1">
        <v>40193</v>
      </c>
      <c r="B425" t="s">
        <v>1093</v>
      </c>
      <c r="C425" s="19">
        <f t="shared" si="44"/>
        <v>1298</v>
      </c>
      <c r="D425" s="1">
        <f t="shared" si="42"/>
        <v>40193</v>
      </c>
      <c r="E425">
        <v>13291</v>
      </c>
      <c r="F425" t="s">
        <v>1489</v>
      </c>
      <c r="G425" s="14" t="s">
        <v>112</v>
      </c>
      <c r="H425" t="s">
        <v>58</v>
      </c>
      <c r="J425" t="s">
        <v>149</v>
      </c>
      <c r="K425" s="14">
        <v>1</v>
      </c>
      <c r="L425">
        <v>250</v>
      </c>
      <c r="M425">
        <f t="shared" si="43"/>
        <v>250</v>
      </c>
      <c r="N425" s="17">
        <f t="shared" si="48"/>
        <v>16000</v>
      </c>
      <c r="O425" s="18" t="str">
        <f t="shared" si="45"/>
        <v>129816000</v>
      </c>
      <c r="P425" t="str">
        <f t="shared" si="46"/>
        <v>80817P269030</v>
      </c>
      <c r="S425" t="str">
        <f t="shared" si="47"/>
        <v>2084</v>
      </c>
    </row>
    <row r="426" spans="1:19" ht="15.75">
      <c r="A426" s="1">
        <v>40193</v>
      </c>
      <c r="B426" t="s">
        <v>1093</v>
      </c>
      <c r="C426" s="19">
        <f t="shared" si="44"/>
        <v>1298</v>
      </c>
      <c r="D426" s="1">
        <f t="shared" si="42"/>
        <v>40193</v>
      </c>
      <c r="E426">
        <v>13291</v>
      </c>
      <c r="F426" t="s">
        <v>1489</v>
      </c>
      <c r="G426" s="14" t="s">
        <v>379</v>
      </c>
      <c r="H426" t="s">
        <v>35</v>
      </c>
      <c r="J426" t="s">
        <v>27</v>
      </c>
      <c r="K426" s="14">
        <v>1</v>
      </c>
      <c r="L426">
        <v>250</v>
      </c>
      <c r="M426">
        <f t="shared" si="43"/>
        <v>250</v>
      </c>
      <c r="N426" s="17">
        <f t="shared" si="48"/>
        <v>17000</v>
      </c>
      <c r="O426" s="18" t="str">
        <f t="shared" si="45"/>
        <v>129817000</v>
      </c>
      <c r="P426" t="str">
        <f t="shared" si="46"/>
        <v>80819P119510</v>
      </c>
      <c r="S426" t="str">
        <f t="shared" si="47"/>
        <v>2084</v>
      </c>
    </row>
    <row r="427" spans="1:19" ht="15.75">
      <c r="A427" s="1">
        <v>40193</v>
      </c>
      <c r="B427" t="s">
        <v>1093</v>
      </c>
      <c r="C427" s="19">
        <f t="shared" si="44"/>
        <v>1298</v>
      </c>
      <c r="D427" s="1">
        <f t="shared" si="42"/>
        <v>40193</v>
      </c>
      <c r="E427">
        <v>13291</v>
      </c>
      <c r="F427" t="s">
        <v>1489</v>
      </c>
      <c r="G427" s="14" t="s">
        <v>275</v>
      </c>
      <c r="H427" t="s">
        <v>35</v>
      </c>
      <c r="J427" t="s">
        <v>53</v>
      </c>
      <c r="K427" s="14">
        <v>1</v>
      </c>
      <c r="L427">
        <v>227.27</v>
      </c>
      <c r="M427">
        <f t="shared" si="43"/>
        <v>227.27</v>
      </c>
      <c r="N427" s="17">
        <f t="shared" si="48"/>
        <v>18000</v>
      </c>
      <c r="O427" s="18" t="str">
        <f t="shared" si="45"/>
        <v>129818000</v>
      </c>
      <c r="P427" t="str">
        <f t="shared" si="46"/>
        <v>80819P349508</v>
      </c>
      <c r="S427" t="str">
        <f t="shared" si="47"/>
        <v>2084</v>
      </c>
    </row>
    <row r="428" spans="1:19" ht="15.75">
      <c r="A428" s="1">
        <v>40193</v>
      </c>
      <c r="B428" t="s">
        <v>1094</v>
      </c>
      <c r="C428" s="19">
        <f t="shared" si="44"/>
        <v>1299</v>
      </c>
      <c r="D428" s="1">
        <f t="shared" si="42"/>
        <v>40193</v>
      </c>
      <c r="E428">
        <v>13292</v>
      </c>
      <c r="F428" t="s">
        <v>1490</v>
      </c>
      <c r="G428" s="14" t="s">
        <v>50</v>
      </c>
      <c r="H428" t="s">
        <v>18</v>
      </c>
      <c r="J428" t="s">
        <v>176</v>
      </c>
      <c r="K428" s="14">
        <v>1</v>
      </c>
      <c r="L428">
        <v>261.36</v>
      </c>
      <c r="M428">
        <f t="shared" si="43"/>
        <v>261.36</v>
      </c>
      <c r="N428" s="17">
        <f t="shared" si="48"/>
        <v>16000</v>
      </c>
      <c r="O428" s="18" t="str">
        <f t="shared" si="45"/>
        <v>129916000</v>
      </c>
      <c r="P428" t="str">
        <f t="shared" si="46"/>
        <v>10804Z37A48103</v>
      </c>
      <c r="S428" t="str">
        <f t="shared" si="47"/>
        <v>2085</v>
      </c>
    </row>
    <row r="429" spans="1:19" ht="15.75">
      <c r="A429" s="1">
        <v>40193</v>
      </c>
      <c r="B429" t="s">
        <v>1094</v>
      </c>
      <c r="C429" s="19">
        <f t="shared" si="44"/>
        <v>1299</v>
      </c>
      <c r="D429" s="1">
        <f t="shared" si="42"/>
        <v>40193</v>
      </c>
      <c r="E429">
        <v>13292</v>
      </c>
      <c r="F429" t="s">
        <v>1490</v>
      </c>
      <c r="G429" s="14" t="s">
        <v>43</v>
      </c>
      <c r="H429" t="s">
        <v>10</v>
      </c>
      <c r="J429" t="s">
        <v>1802</v>
      </c>
      <c r="K429" s="14">
        <v>1</v>
      </c>
      <c r="L429">
        <v>295.45</v>
      </c>
      <c r="M429">
        <f t="shared" si="43"/>
        <v>295.45</v>
      </c>
      <c r="N429" s="17">
        <f t="shared" si="48"/>
        <v>17000</v>
      </c>
      <c r="O429" s="18" t="str">
        <f t="shared" si="45"/>
        <v>129917000</v>
      </c>
      <c r="P429" t="str">
        <f t="shared" si="46"/>
        <v>10812P01TH37</v>
      </c>
      <c r="S429" t="str">
        <f t="shared" si="47"/>
        <v>2085</v>
      </c>
    </row>
    <row r="430" spans="1:19" ht="15.75">
      <c r="A430" s="1">
        <v>40193</v>
      </c>
      <c r="B430" t="s">
        <v>1095</v>
      </c>
      <c r="C430" s="19">
        <f t="shared" si="44"/>
        <v>1300</v>
      </c>
      <c r="D430" s="1">
        <f t="shared" si="42"/>
        <v>40193</v>
      </c>
      <c r="E430">
        <v>13293</v>
      </c>
      <c r="F430" t="s">
        <v>1491</v>
      </c>
      <c r="G430" s="14" t="s">
        <v>124</v>
      </c>
      <c r="H430" t="s">
        <v>18</v>
      </c>
      <c r="J430" t="s">
        <v>176</v>
      </c>
      <c r="K430" s="14">
        <v>1</v>
      </c>
      <c r="L430">
        <v>261.36</v>
      </c>
      <c r="M430">
        <f t="shared" si="43"/>
        <v>261.36</v>
      </c>
      <c r="N430" s="17">
        <f t="shared" si="48"/>
        <v>16000</v>
      </c>
      <c r="O430" s="18" t="str">
        <f t="shared" si="45"/>
        <v>130016000</v>
      </c>
      <c r="P430" t="str">
        <f t="shared" si="46"/>
        <v>10804Z37K28317</v>
      </c>
      <c r="S430" t="str">
        <f t="shared" si="47"/>
        <v>2086</v>
      </c>
    </row>
    <row r="431" spans="1:19" ht="15.75">
      <c r="A431" s="1">
        <v>40193</v>
      </c>
      <c r="B431" t="s">
        <v>1095</v>
      </c>
      <c r="C431" s="19">
        <f t="shared" si="44"/>
        <v>1300</v>
      </c>
      <c r="D431" s="1">
        <f t="shared" si="42"/>
        <v>40193</v>
      </c>
      <c r="E431">
        <v>13293</v>
      </c>
      <c r="F431" t="s">
        <v>1491</v>
      </c>
      <c r="G431" s="14" t="s">
        <v>360</v>
      </c>
      <c r="H431" t="s">
        <v>10</v>
      </c>
      <c r="J431" t="s">
        <v>207</v>
      </c>
      <c r="K431" s="14">
        <v>1</v>
      </c>
      <c r="L431">
        <v>295.45</v>
      </c>
      <c r="M431">
        <f t="shared" si="43"/>
        <v>295.45</v>
      </c>
      <c r="N431" s="17">
        <f t="shared" si="48"/>
        <v>17000</v>
      </c>
      <c r="O431" s="18" t="str">
        <f t="shared" si="45"/>
        <v>130017000</v>
      </c>
      <c r="P431" t="str">
        <f t="shared" si="46"/>
        <v>10812P018501</v>
      </c>
      <c r="S431" t="str">
        <f t="shared" si="47"/>
        <v>2086</v>
      </c>
    </row>
    <row r="432" spans="1:19" ht="15.75">
      <c r="A432" s="1">
        <v>40193</v>
      </c>
      <c r="B432" t="s">
        <v>1096</v>
      </c>
      <c r="C432" s="19">
        <f t="shared" si="44"/>
        <v>1301</v>
      </c>
      <c r="D432" s="1">
        <f t="shared" si="42"/>
        <v>40193</v>
      </c>
      <c r="E432">
        <v>13292</v>
      </c>
      <c r="F432" t="s">
        <v>1490</v>
      </c>
      <c r="G432" s="14" t="s">
        <v>20</v>
      </c>
      <c r="H432" t="s">
        <v>13</v>
      </c>
      <c r="J432" t="s">
        <v>44</v>
      </c>
      <c r="K432" s="14">
        <v>1</v>
      </c>
      <c r="L432">
        <v>318.18</v>
      </c>
      <c r="M432">
        <f t="shared" si="43"/>
        <v>318.18</v>
      </c>
      <c r="N432" s="17">
        <f t="shared" si="48"/>
        <v>16000</v>
      </c>
      <c r="O432" s="18" t="str">
        <f t="shared" si="45"/>
        <v>130116000</v>
      </c>
      <c r="P432" t="str">
        <f t="shared" si="46"/>
        <v>10880P019504</v>
      </c>
      <c r="S432" t="str">
        <f t="shared" si="47"/>
        <v>2087</v>
      </c>
    </row>
    <row r="433" spans="1:19" ht="15.75">
      <c r="A433" s="1">
        <v>40193</v>
      </c>
      <c r="B433" t="s">
        <v>1097</v>
      </c>
      <c r="C433" s="19">
        <f t="shared" si="44"/>
        <v>1302</v>
      </c>
      <c r="D433" s="1">
        <f t="shared" si="42"/>
        <v>40193</v>
      </c>
      <c r="E433">
        <v>11502</v>
      </c>
      <c r="F433" t="s">
        <v>1492</v>
      </c>
      <c r="G433" s="14" t="s">
        <v>64</v>
      </c>
      <c r="H433" t="s">
        <v>18</v>
      </c>
      <c r="J433" t="s">
        <v>65</v>
      </c>
      <c r="K433" s="14">
        <v>1</v>
      </c>
      <c r="L433">
        <v>238.64</v>
      </c>
      <c r="M433">
        <f t="shared" si="43"/>
        <v>238.64</v>
      </c>
      <c r="N433" s="17">
        <f t="shared" si="48"/>
        <v>16000</v>
      </c>
      <c r="O433" s="18" t="str">
        <f t="shared" si="45"/>
        <v>130216000</v>
      </c>
      <c r="P433" t="str">
        <f t="shared" si="46"/>
        <v>10804O76K28368</v>
      </c>
      <c r="S433" t="str">
        <f t="shared" si="47"/>
        <v>2088</v>
      </c>
    </row>
    <row r="434" spans="1:19" ht="15.75">
      <c r="A434" s="1">
        <v>40193</v>
      </c>
      <c r="B434" t="s">
        <v>1097</v>
      </c>
      <c r="C434" s="19">
        <f t="shared" si="44"/>
        <v>1302</v>
      </c>
      <c r="D434" s="1">
        <f t="shared" si="42"/>
        <v>40193</v>
      </c>
      <c r="E434">
        <v>11502</v>
      </c>
      <c r="F434" t="s">
        <v>1492</v>
      </c>
      <c r="G434" s="14" t="s">
        <v>50</v>
      </c>
      <c r="H434" t="s">
        <v>18</v>
      </c>
      <c r="J434" t="s">
        <v>61</v>
      </c>
      <c r="K434" s="14">
        <v>1</v>
      </c>
      <c r="L434">
        <v>261.36</v>
      </c>
      <c r="M434">
        <f t="shared" si="43"/>
        <v>261.36</v>
      </c>
      <c r="N434" s="17">
        <f t="shared" si="48"/>
        <v>17000</v>
      </c>
      <c r="O434" s="18" t="str">
        <f t="shared" si="45"/>
        <v>130217000</v>
      </c>
      <c r="P434" t="str">
        <f t="shared" si="46"/>
        <v>10804Z37A48103</v>
      </c>
      <c r="S434" t="str">
        <f t="shared" si="47"/>
        <v>2088</v>
      </c>
    </row>
    <row r="435" spans="1:19" ht="15.75">
      <c r="A435" s="1">
        <v>40193</v>
      </c>
      <c r="B435" t="s">
        <v>1097</v>
      </c>
      <c r="C435" s="19">
        <f t="shared" si="44"/>
        <v>1302</v>
      </c>
      <c r="D435" s="1">
        <f t="shared" si="42"/>
        <v>40193</v>
      </c>
      <c r="E435">
        <v>11502</v>
      </c>
      <c r="F435" t="s">
        <v>1492</v>
      </c>
      <c r="G435" s="14" t="s">
        <v>721</v>
      </c>
      <c r="H435" t="s">
        <v>82</v>
      </c>
      <c r="J435" t="s">
        <v>163</v>
      </c>
      <c r="K435" s="14">
        <v>1</v>
      </c>
      <c r="L435">
        <v>250</v>
      </c>
      <c r="M435">
        <f t="shared" si="43"/>
        <v>250</v>
      </c>
      <c r="N435" s="17">
        <f t="shared" si="48"/>
        <v>18000</v>
      </c>
      <c r="O435" s="18" t="str">
        <f t="shared" si="45"/>
        <v>130218000</v>
      </c>
      <c r="P435" t="str">
        <f t="shared" si="46"/>
        <v>10811P249009</v>
      </c>
      <c r="S435" t="str">
        <f t="shared" si="47"/>
        <v>2088</v>
      </c>
    </row>
    <row r="436" spans="1:19" ht="15.75">
      <c r="A436" s="1">
        <v>40193</v>
      </c>
      <c r="B436" t="s">
        <v>1097</v>
      </c>
      <c r="C436" s="19">
        <f t="shared" si="44"/>
        <v>1302</v>
      </c>
      <c r="D436" s="1">
        <f t="shared" si="42"/>
        <v>40193</v>
      </c>
      <c r="E436">
        <v>11502</v>
      </c>
      <c r="F436" t="s">
        <v>1492</v>
      </c>
      <c r="G436" s="14" t="s">
        <v>119</v>
      </c>
      <c r="H436" t="s">
        <v>38</v>
      </c>
      <c r="J436" t="s">
        <v>288</v>
      </c>
      <c r="K436" s="14">
        <v>1</v>
      </c>
      <c r="L436">
        <v>250</v>
      </c>
      <c r="M436">
        <f t="shared" si="43"/>
        <v>250</v>
      </c>
      <c r="N436" s="17">
        <f t="shared" si="48"/>
        <v>19000</v>
      </c>
      <c r="O436" s="18" t="str">
        <f t="shared" si="45"/>
        <v>130219000</v>
      </c>
      <c r="P436" t="str">
        <f t="shared" si="46"/>
        <v>80820B11K28369</v>
      </c>
      <c r="S436" t="str">
        <f t="shared" si="47"/>
        <v>2088</v>
      </c>
    </row>
    <row r="437" spans="1:19" ht="15.75">
      <c r="A437" s="1">
        <v>40193</v>
      </c>
      <c r="B437" t="s">
        <v>1097</v>
      </c>
      <c r="C437" s="19">
        <f t="shared" si="44"/>
        <v>1302</v>
      </c>
      <c r="D437" s="1">
        <f t="shared" si="42"/>
        <v>40193</v>
      </c>
      <c r="E437">
        <v>11502</v>
      </c>
      <c r="F437" t="s">
        <v>1492</v>
      </c>
      <c r="G437" s="14" t="s">
        <v>94</v>
      </c>
      <c r="H437" t="s">
        <v>38</v>
      </c>
      <c r="J437" t="s">
        <v>203</v>
      </c>
      <c r="K437" s="14">
        <v>1</v>
      </c>
      <c r="L437">
        <v>204.55</v>
      </c>
      <c r="M437">
        <f t="shared" si="43"/>
        <v>204.55</v>
      </c>
      <c r="N437" s="17">
        <f t="shared" si="48"/>
        <v>20000</v>
      </c>
      <c r="O437" s="18" t="str">
        <f t="shared" si="45"/>
        <v>130220000</v>
      </c>
      <c r="P437" t="str">
        <f t="shared" si="46"/>
        <v>80820B50BC06</v>
      </c>
      <c r="S437" t="str">
        <f t="shared" si="47"/>
        <v>2088</v>
      </c>
    </row>
    <row r="438" spans="1:19" ht="15.75">
      <c r="A438" s="1">
        <v>40193</v>
      </c>
      <c r="B438" t="s">
        <v>1098</v>
      </c>
      <c r="C438" s="19">
        <f t="shared" si="44"/>
        <v>1303</v>
      </c>
      <c r="D438" s="1">
        <f t="shared" si="42"/>
        <v>40193</v>
      </c>
      <c r="E438">
        <v>13292</v>
      </c>
      <c r="F438" t="s">
        <v>1490</v>
      </c>
      <c r="G438" s="14" t="s">
        <v>198</v>
      </c>
      <c r="H438" t="s">
        <v>38</v>
      </c>
      <c r="J438" t="s">
        <v>261</v>
      </c>
      <c r="K438" s="14">
        <v>1</v>
      </c>
      <c r="L438">
        <v>250</v>
      </c>
      <c r="M438">
        <f t="shared" si="43"/>
        <v>250</v>
      </c>
      <c r="N438" s="17">
        <f t="shared" si="48"/>
        <v>16000</v>
      </c>
      <c r="O438" s="18" t="str">
        <f t="shared" si="45"/>
        <v>130316000</v>
      </c>
      <c r="P438" t="str">
        <f t="shared" si="46"/>
        <v>80820B11B10571</v>
      </c>
      <c r="S438" t="str">
        <f t="shared" si="47"/>
        <v>2089</v>
      </c>
    </row>
    <row r="439" spans="1:19" ht="15.75">
      <c r="A439" s="1">
        <v>40193</v>
      </c>
      <c r="B439" t="s">
        <v>1099</v>
      </c>
      <c r="C439" s="19">
        <f t="shared" si="44"/>
        <v>1304</v>
      </c>
      <c r="D439" s="1">
        <f t="shared" si="42"/>
        <v>40193</v>
      </c>
      <c r="E439">
        <v>13296</v>
      </c>
      <c r="F439" t="s">
        <v>1493</v>
      </c>
      <c r="G439" s="14" t="s">
        <v>75</v>
      </c>
      <c r="H439" t="s">
        <v>76</v>
      </c>
      <c r="J439" t="s">
        <v>83</v>
      </c>
      <c r="K439" s="14">
        <v>1</v>
      </c>
      <c r="L439">
        <v>250</v>
      </c>
      <c r="M439">
        <f t="shared" si="43"/>
        <v>250</v>
      </c>
      <c r="N439" s="17">
        <f t="shared" si="48"/>
        <v>16000</v>
      </c>
      <c r="O439" s="18" t="str">
        <f t="shared" si="45"/>
        <v>130416000</v>
      </c>
      <c r="P439" t="str">
        <f t="shared" si="46"/>
        <v>10814S029578</v>
      </c>
      <c r="S439" t="str">
        <f t="shared" si="47"/>
        <v>2090</v>
      </c>
    </row>
    <row r="440" spans="1:19" ht="15.75">
      <c r="A440" s="1">
        <v>40193</v>
      </c>
      <c r="B440" t="s">
        <v>1100</v>
      </c>
      <c r="C440" s="19">
        <f t="shared" si="44"/>
        <v>1305</v>
      </c>
      <c r="D440" s="1">
        <f t="shared" si="42"/>
        <v>40193</v>
      </c>
      <c r="E440">
        <v>13300</v>
      </c>
      <c r="F440" t="s">
        <v>1494</v>
      </c>
      <c r="G440" s="14" t="s">
        <v>1698</v>
      </c>
      <c r="H440" t="s">
        <v>18</v>
      </c>
      <c r="J440" t="s">
        <v>865</v>
      </c>
      <c r="K440" s="14">
        <v>1</v>
      </c>
      <c r="L440">
        <v>261.36</v>
      </c>
      <c r="M440">
        <f t="shared" si="43"/>
        <v>261.36</v>
      </c>
      <c r="N440" s="17">
        <f t="shared" si="48"/>
        <v>16000</v>
      </c>
      <c r="O440" s="18" t="str">
        <f t="shared" si="45"/>
        <v>130516000</v>
      </c>
      <c r="P440" t="str">
        <f t="shared" si="46"/>
        <v>10804O76CT19</v>
      </c>
      <c r="S440" t="str">
        <f t="shared" si="47"/>
        <v>2091</v>
      </c>
    </row>
    <row r="441" spans="1:19" ht="15.75">
      <c r="A441" s="1">
        <v>40193</v>
      </c>
      <c r="B441" t="s">
        <v>1100</v>
      </c>
      <c r="C441" s="19">
        <f t="shared" si="44"/>
        <v>1305</v>
      </c>
      <c r="D441" s="1">
        <f t="shared" si="42"/>
        <v>40193</v>
      </c>
      <c r="E441">
        <v>13300</v>
      </c>
      <c r="F441" t="s">
        <v>1494</v>
      </c>
      <c r="G441" s="14" t="s">
        <v>807</v>
      </c>
      <c r="H441" t="s">
        <v>18</v>
      </c>
      <c r="J441" t="s">
        <v>28</v>
      </c>
      <c r="K441" s="14">
        <v>1</v>
      </c>
      <c r="L441">
        <v>261.36</v>
      </c>
      <c r="M441">
        <f t="shared" si="43"/>
        <v>261.36</v>
      </c>
      <c r="N441" s="17">
        <f t="shared" si="48"/>
        <v>17000</v>
      </c>
      <c r="O441" s="18" t="str">
        <f t="shared" si="45"/>
        <v>130517000</v>
      </c>
      <c r="P441" t="str">
        <f t="shared" si="46"/>
        <v>10804O76K28320</v>
      </c>
      <c r="S441" t="str">
        <f t="shared" si="47"/>
        <v>2091</v>
      </c>
    </row>
    <row r="442" spans="1:19" ht="15.75">
      <c r="A442" s="1">
        <v>40193</v>
      </c>
      <c r="B442" t="s">
        <v>1101</v>
      </c>
      <c r="C442" s="19">
        <f t="shared" si="44"/>
        <v>1306</v>
      </c>
      <c r="D442" s="1">
        <f t="shared" si="42"/>
        <v>40193</v>
      </c>
      <c r="E442">
        <v>10678</v>
      </c>
      <c r="F442" t="s">
        <v>1495</v>
      </c>
      <c r="G442" s="14" t="s">
        <v>1641</v>
      </c>
      <c r="H442" t="s">
        <v>13</v>
      </c>
      <c r="J442" t="s">
        <v>86</v>
      </c>
      <c r="K442" s="14">
        <v>1</v>
      </c>
      <c r="L442">
        <v>318.18</v>
      </c>
      <c r="M442">
        <f t="shared" si="43"/>
        <v>318.18</v>
      </c>
      <c r="N442" s="17">
        <f t="shared" si="48"/>
        <v>16000</v>
      </c>
      <c r="O442" s="18" t="str">
        <f t="shared" si="45"/>
        <v>130616000</v>
      </c>
      <c r="P442" t="str">
        <f t="shared" si="46"/>
        <v>10880P019501</v>
      </c>
      <c r="S442" t="str">
        <f t="shared" si="47"/>
        <v>2092</v>
      </c>
    </row>
    <row r="443" spans="1:19" ht="15.75">
      <c r="A443" s="1">
        <v>40193</v>
      </c>
      <c r="B443" t="s">
        <v>1102</v>
      </c>
      <c r="C443" s="19">
        <f t="shared" si="44"/>
        <v>1307</v>
      </c>
      <c r="D443" s="1">
        <f t="shared" si="42"/>
        <v>40193</v>
      </c>
      <c r="E443">
        <v>13296</v>
      </c>
      <c r="F443" t="s">
        <v>1493</v>
      </c>
      <c r="G443" s="14" t="s">
        <v>1699</v>
      </c>
      <c r="H443" t="s">
        <v>58</v>
      </c>
      <c r="J443" t="s">
        <v>131</v>
      </c>
      <c r="K443" s="14">
        <v>1</v>
      </c>
      <c r="L443">
        <v>204.55</v>
      </c>
      <c r="M443">
        <f t="shared" si="43"/>
        <v>204.55</v>
      </c>
      <c r="N443" s="17">
        <f t="shared" si="48"/>
        <v>16000</v>
      </c>
      <c r="O443" s="18" t="str">
        <f t="shared" si="45"/>
        <v>130716000</v>
      </c>
      <c r="P443" t="str">
        <f t="shared" si="46"/>
        <v>10817P088019</v>
      </c>
      <c r="S443" t="str">
        <f t="shared" si="47"/>
        <v>2093</v>
      </c>
    </row>
    <row r="444" spans="1:19" ht="15.75">
      <c r="A444" s="1">
        <v>40193</v>
      </c>
      <c r="B444" t="s">
        <v>1103</v>
      </c>
      <c r="C444" s="19">
        <f t="shared" si="44"/>
        <v>1308</v>
      </c>
      <c r="D444" s="1">
        <f t="shared" si="42"/>
        <v>40193</v>
      </c>
      <c r="E444">
        <v>13301</v>
      </c>
      <c r="F444" t="s">
        <v>1496</v>
      </c>
      <c r="G444" s="14" t="s">
        <v>181</v>
      </c>
      <c r="H444" t="s">
        <v>182</v>
      </c>
      <c r="J444" t="s">
        <v>1803</v>
      </c>
      <c r="K444" s="14">
        <v>1</v>
      </c>
      <c r="L444" s="2">
        <v>1363.64</v>
      </c>
      <c r="M444">
        <f t="shared" si="43"/>
        <v>1363.64</v>
      </c>
      <c r="N444" s="17">
        <f t="shared" si="48"/>
        <v>16000</v>
      </c>
      <c r="O444" s="18" t="str">
        <f t="shared" si="45"/>
        <v>130816000</v>
      </c>
      <c r="P444" t="str">
        <f t="shared" si="46"/>
        <v>10805C10 J02585</v>
      </c>
      <c r="S444" t="str">
        <f t="shared" si="47"/>
        <v>2094</v>
      </c>
    </row>
    <row r="445" spans="1:19" ht="15.75">
      <c r="A445" s="1">
        <v>40193</v>
      </c>
      <c r="B445" t="s">
        <v>1104</v>
      </c>
      <c r="C445" s="19">
        <f t="shared" si="44"/>
        <v>1309</v>
      </c>
      <c r="D445" s="1">
        <f t="shared" si="42"/>
        <v>40193</v>
      </c>
      <c r="E445">
        <v>12496</v>
      </c>
      <c r="F445" t="s">
        <v>1497</v>
      </c>
      <c r="G445" s="14" t="s">
        <v>1649</v>
      </c>
      <c r="H445" t="s">
        <v>22</v>
      </c>
      <c r="J445" t="s">
        <v>270</v>
      </c>
      <c r="K445" s="14">
        <v>1</v>
      </c>
      <c r="L445">
        <v>250</v>
      </c>
      <c r="M445">
        <f t="shared" si="43"/>
        <v>250</v>
      </c>
      <c r="N445" s="17">
        <f t="shared" si="48"/>
        <v>16000</v>
      </c>
      <c r="O445" s="18" t="str">
        <f t="shared" si="45"/>
        <v>130916000</v>
      </c>
      <c r="P445" t="str">
        <f t="shared" si="46"/>
        <v>10836a32tc02</v>
      </c>
      <c r="S445" t="str">
        <f t="shared" si="47"/>
        <v>2095</v>
      </c>
    </row>
    <row r="446" spans="1:19" ht="15.75">
      <c r="A446" s="1">
        <v>40193</v>
      </c>
      <c r="B446" t="s">
        <v>1105</v>
      </c>
      <c r="C446" s="19">
        <f t="shared" si="44"/>
        <v>1310</v>
      </c>
      <c r="D446" s="1">
        <f t="shared" si="42"/>
        <v>40193</v>
      </c>
      <c r="E446">
        <v>13303</v>
      </c>
      <c r="F446" t="s">
        <v>1498</v>
      </c>
      <c r="G446" s="14" t="s">
        <v>247</v>
      </c>
      <c r="H446" t="s">
        <v>38</v>
      </c>
      <c r="J446" t="s">
        <v>412</v>
      </c>
      <c r="K446" s="14">
        <v>1</v>
      </c>
      <c r="L446">
        <v>215.91</v>
      </c>
      <c r="M446">
        <f t="shared" si="43"/>
        <v>215.91</v>
      </c>
      <c r="N446" s="17">
        <f t="shared" si="48"/>
        <v>16000</v>
      </c>
      <c r="O446" s="18" t="str">
        <f t="shared" si="45"/>
        <v>131016000</v>
      </c>
      <c r="P446" t="str">
        <f t="shared" si="46"/>
        <v>80820B50BC03</v>
      </c>
      <c r="S446" t="str">
        <f t="shared" si="47"/>
        <v>2096</v>
      </c>
    </row>
    <row r="447" spans="1:19" ht="15.75">
      <c r="A447" s="1">
        <v>40193</v>
      </c>
      <c r="B447" t="s">
        <v>1105</v>
      </c>
      <c r="C447" s="19">
        <f t="shared" si="44"/>
        <v>1310</v>
      </c>
      <c r="D447" s="1">
        <f t="shared" si="42"/>
        <v>40193</v>
      </c>
      <c r="E447">
        <v>13303</v>
      </c>
      <c r="F447" t="s">
        <v>1498</v>
      </c>
      <c r="G447" s="14" t="s">
        <v>225</v>
      </c>
      <c r="H447" t="s">
        <v>38</v>
      </c>
      <c r="J447" t="s">
        <v>269</v>
      </c>
      <c r="K447" s="14">
        <v>1</v>
      </c>
      <c r="L447">
        <v>204.55</v>
      </c>
      <c r="M447">
        <f t="shared" si="43"/>
        <v>204.55</v>
      </c>
      <c r="N447" s="17">
        <f t="shared" si="48"/>
        <v>17000</v>
      </c>
      <c r="O447" s="18" t="str">
        <f t="shared" si="45"/>
        <v>131017000</v>
      </c>
      <c r="P447" t="str">
        <f t="shared" si="46"/>
        <v>80820B50BC05</v>
      </c>
      <c r="S447" t="str">
        <f t="shared" si="47"/>
        <v>2096</v>
      </c>
    </row>
    <row r="448" spans="1:19" ht="15.75">
      <c r="A448" s="1">
        <v>40193</v>
      </c>
      <c r="B448" t="s">
        <v>1105</v>
      </c>
      <c r="C448" s="19">
        <f t="shared" si="44"/>
        <v>1310</v>
      </c>
      <c r="D448" s="1">
        <f t="shared" si="42"/>
        <v>40193</v>
      </c>
      <c r="E448">
        <v>13303</v>
      </c>
      <c r="F448" t="s">
        <v>1498</v>
      </c>
      <c r="G448" s="14" t="s">
        <v>95</v>
      </c>
      <c r="H448" t="s">
        <v>38</v>
      </c>
      <c r="J448" t="s">
        <v>199</v>
      </c>
      <c r="K448" s="14">
        <v>1</v>
      </c>
      <c r="L448">
        <v>235.15</v>
      </c>
      <c r="M448">
        <f t="shared" si="43"/>
        <v>235.15</v>
      </c>
      <c r="N448" s="17">
        <f t="shared" si="48"/>
        <v>18000</v>
      </c>
      <c r="O448" s="18" t="str">
        <f t="shared" si="45"/>
        <v>131018000</v>
      </c>
      <c r="P448" t="str">
        <f t="shared" si="46"/>
        <v>80820B50BC13</v>
      </c>
      <c r="S448" t="str">
        <f t="shared" si="47"/>
        <v>2096</v>
      </c>
    </row>
    <row r="449" spans="1:19" ht="15.75">
      <c r="A449" s="1">
        <v>40193</v>
      </c>
      <c r="B449" t="s">
        <v>1106</v>
      </c>
      <c r="C449" s="19">
        <f t="shared" si="44"/>
        <v>1311</v>
      </c>
      <c r="D449" s="1">
        <f t="shared" si="42"/>
        <v>40193</v>
      </c>
      <c r="E449">
        <v>13303</v>
      </c>
      <c r="F449" t="s">
        <v>1498</v>
      </c>
      <c r="G449" s="14" t="s">
        <v>1700</v>
      </c>
      <c r="H449" t="s">
        <v>238</v>
      </c>
      <c r="J449" t="s">
        <v>203</v>
      </c>
      <c r="K449" s="14">
        <v>1</v>
      </c>
      <c r="L449">
        <v>600</v>
      </c>
      <c r="M449">
        <f t="shared" si="43"/>
        <v>600</v>
      </c>
      <c r="N449" s="17">
        <f t="shared" si="48"/>
        <v>16000</v>
      </c>
      <c r="O449" s="18" t="str">
        <f t="shared" si="45"/>
        <v>131116000</v>
      </c>
      <c r="P449" t="str">
        <f t="shared" si="46"/>
        <v>10825B38 Y14820</v>
      </c>
      <c r="S449" t="str">
        <f t="shared" si="47"/>
        <v>2097</v>
      </c>
    </row>
    <row r="450" spans="1:19" ht="15.75">
      <c r="A450" s="1">
        <v>40193</v>
      </c>
      <c r="B450" t="s">
        <v>1107</v>
      </c>
      <c r="C450" s="19">
        <f t="shared" si="44"/>
        <v>1312</v>
      </c>
      <c r="D450" s="1">
        <f t="shared" si="42"/>
        <v>40193</v>
      </c>
      <c r="E450">
        <v>13303</v>
      </c>
      <c r="F450" t="s">
        <v>1498</v>
      </c>
      <c r="G450" s="14" t="s">
        <v>234</v>
      </c>
      <c r="H450" t="s">
        <v>76</v>
      </c>
      <c r="J450" t="s">
        <v>282</v>
      </c>
      <c r="K450" s="14">
        <v>1</v>
      </c>
      <c r="L450">
        <v>250</v>
      </c>
      <c r="M450">
        <f t="shared" si="43"/>
        <v>250</v>
      </c>
      <c r="N450" s="17">
        <f t="shared" si="48"/>
        <v>16000</v>
      </c>
      <c r="O450" s="18" t="str">
        <f t="shared" si="45"/>
        <v>131216000</v>
      </c>
      <c r="P450" t="str">
        <f t="shared" si="46"/>
        <v>10814S029577</v>
      </c>
      <c r="S450" t="str">
        <f t="shared" si="47"/>
        <v>2098</v>
      </c>
    </row>
    <row r="451" spans="1:19" ht="15.75">
      <c r="A451" s="1">
        <v>40193</v>
      </c>
      <c r="B451" t="s">
        <v>1107</v>
      </c>
      <c r="C451" s="19">
        <f t="shared" si="44"/>
        <v>1312</v>
      </c>
      <c r="D451" s="1">
        <f t="shared" si="42"/>
        <v>40193</v>
      </c>
      <c r="E451">
        <v>13303</v>
      </c>
      <c r="F451" t="s">
        <v>1498</v>
      </c>
      <c r="G451" s="14" t="s">
        <v>1701</v>
      </c>
      <c r="H451" t="s">
        <v>137</v>
      </c>
      <c r="J451" t="s">
        <v>139</v>
      </c>
      <c r="K451" s="14">
        <v>1</v>
      </c>
      <c r="L451">
        <v>22.73</v>
      </c>
      <c r="M451">
        <f t="shared" si="43"/>
        <v>22.73</v>
      </c>
      <c r="N451" s="17">
        <f t="shared" si="48"/>
        <v>17000</v>
      </c>
      <c r="O451" s="18" t="str">
        <f t="shared" si="45"/>
        <v>131217000</v>
      </c>
      <c r="P451" t="str">
        <f t="shared" si="46"/>
        <v>10871p01 7605</v>
      </c>
      <c r="S451" t="str">
        <f t="shared" si="47"/>
        <v>2098</v>
      </c>
    </row>
    <row r="452" spans="1:19" ht="15.75">
      <c r="A452" s="1">
        <v>40193</v>
      </c>
      <c r="B452" t="s">
        <v>1108</v>
      </c>
      <c r="C452" s="19">
        <f t="shared" si="44"/>
        <v>1313</v>
      </c>
      <c r="D452" s="1">
        <f t="shared" ref="D452:D515" si="49">+A452</f>
        <v>40193</v>
      </c>
      <c r="E452">
        <v>13313</v>
      </c>
      <c r="F452" t="s">
        <v>1499</v>
      </c>
      <c r="G452" s="14" t="s">
        <v>70</v>
      </c>
      <c r="H452" t="s">
        <v>15</v>
      </c>
      <c r="J452" t="s">
        <v>33</v>
      </c>
      <c r="K452" s="14">
        <v>1</v>
      </c>
      <c r="L452">
        <v>272.73</v>
      </c>
      <c r="M452">
        <f t="shared" ref="M452:M515" si="50">K452*L452</f>
        <v>272.73</v>
      </c>
      <c r="N452" s="17">
        <f t="shared" si="48"/>
        <v>16000</v>
      </c>
      <c r="O452" s="18" t="str">
        <f t="shared" si="45"/>
        <v>131316000</v>
      </c>
      <c r="P452" t="str">
        <f t="shared" si="46"/>
        <v>10882P119528</v>
      </c>
      <c r="S452" t="str">
        <f t="shared" si="47"/>
        <v>2099</v>
      </c>
    </row>
    <row r="453" spans="1:19" ht="15.75">
      <c r="A453" s="1">
        <v>40193</v>
      </c>
      <c r="B453" t="s">
        <v>1109</v>
      </c>
      <c r="C453" s="19">
        <f t="shared" ref="C453:C516" si="51">IF(S452=S453,C452,C452+1)</f>
        <v>1314</v>
      </c>
      <c r="D453" s="1">
        <f t="shared" si="49"/>
        <v>40193</v>
      </c>
      <c r="E453">
        <v>13314</v>
      </c>
      <c r="F453" t="s">
        <v>1500</v>
      </c>
      <c r="G453" s="14" t="s">
        <v>50</v>
      </c>
      <c r="H453" t="s">
        <v>18</v>
      </c>
      <c r="J453" t="s">
        <v>131</v>
      </c>
      <c r="K453" s="14">
        <v>1</v>
      </c>
      <c r="L453">
        <v>261.36</v>
      </c>
      <c r="M453">
        <f t="shared" si="50"/>
        <v>261.36</v>
      </c>
      <c r="N453" s="17">
        <f t="shared" si="48"/>
        <v>16000</v>
      </c>
      <c r="O453" s="18" t="str">
        <f t="shared" ref="O453:O516" si="52">CONCATENATE(C453,N453)</f>
        <v>131416000</v>
      </c>
      <c r="P453" t="str">
        <f t="shared" ref="P453:P516" si="53">+G453</f>
        <v>10804Z37A48103</v>
      </c>
      <c r="S453" t="str">
        <f t="shared" ref="S453:S516" si="54">MID(B453,12,15)</f>
        <v>2100</v>
      </c>
    </row>
    <row r="454" spans="1:19" ht="15.75">
      <c r="A454" s="1">
        <v>40193</v>
      </c>
      <c r="B454" t="s">
        <v>1110</v>
      </c>
      <c r="C454" s="19">
        <f t="shared" si="51"/>
        <v>1315</v>
      </c>
      <c r="D454" s="1">
        <f t="shared" si="49"/>
        <v>40193</v>
      </c>
      <c r="E454">
        <v>13173</v>
      </c>
      <c r="F454" t="s">
        <v>1404</v>
      </c>
      <c r="G454" s="14" t="s">
        <v>85</v>
      </c>
      <c r="H454" t="s">
        <v>13</v>
      </c>
      <c r="J454" t="s">
        <v>104</v>
      </c>
      <c r="K454" s="14">
        <v>1</v>
      </c>
      <c r="L454">
        <v>295.45</v>
      </c>
      <c r="M454">
        <f t="shared" si="50"/>
        <v>295.45</v>
      </c>
      <c r="N454" s="17">
        <f t="shared" si="48"/>
        <v>16000</v>
      </c>
      <c r="O454" s="18" t="str">
        <f t="shared" si="52"/>
        <v>131516000</v>
      </c>
      <c r="P454" t="str">
        <f t="shared" si="53"/>
        <v>10880P019505</v>
      </c>
      <c r="S454" t="str">
        <f t="shared" si="54"/>
        <v>2101</v>
      </c>
    </row>
    <row r="455" spans="1:19" ht="15.75">
      <c r="A455" s="1">
        <v>40194</v>
      </c>
      <c r="B455" t="s">
        <v>1111</v>
      </c>
      <c r="C455" s="19">
        <f t="shared" si="51"/>
        <v>1316</v>
      </c>
      <c r="D455" s="1">
        <f t="shared" si="49"/>
        <v>40194</v>
      </c>
      <c r="E455">
        <v>13315</v>
      </c>
      <c r="F455" t="s">
        <v>1501</v>
      </c>
      <c r="G455" s="14" t="s">
        <v>85</v>
      </c>
      <c r="H455" t="s">
        <v>13</v>
      </c>
      <c r="J455" t="s">
        <v>104</v>
      </c>
      <c r="K455" s="14">
        <v>1</v>
      </c>
      <c r="L455">
        <v>295.45</v>
      </c>
      <c r="M455">
        <f t="shared" si="50"/>
        <v>295.45</v>
      </c>
      <c r="N455" s="17">
        <f t="shared" ref="N455:N518" si="55">IF(C455=C454,N454+1000,$N$2)</f>
        <v>16000</v>
      </c>
      <c r="O455" s="18" t="str">
        <f t="shared" si="52"/>
        <v>131616000</v>
      </c>
      <c r="P455" t="str">
        <f t="shared" si="53"/>
        <v>10880P019505</v>
      </c>
      <c r="S455" t="str">
        <f t="shared" si="54"/>
        <v>2102</v>
      </c>
    </row>
    <row r="456" spans="1:19" ht="15.75">
      <c r="A456" s="1">
        <v>40194</v>
      </c>
      <c r="B456" t="s">
        <v>1111</v>
      </c>
      <c r="C456" s="19">
        <f t="shared" si="51"/>
        <v>1316</v>
      </c>
      <c r="D456" s="1">
        <f t="shared" si="49"/>
        <v>40194</v>
      </c>
      <c r="E456">
        <v>13315</v>
      </c>
      <c r="F456" t="s">
        <v>1501</v>
      </c>
      <c r="G456" s="14" t="s">
        <v>60</v>
      </c>
      <c r="H456" t="s">
        <v>15</v>
      </c>
      <c r="J456" t="s">
        <v>53</v>
      </c>
      <c r="K456" s="14">
        <v>1</v>
      </c>
      <c r="L456">
        <v>227.27</v>
      </c>
      <c r="M456">
        <f t="shared" si="50"/>
        <v>227.27</v>
      </c>
      <c r="N456" s="17">
        <f t="shared" si="55"/>
        <v>17000</v>
      </c>
      <c r="O456" s="18" t="str">
        <f t="shared" si="52"/>
        <v>131617000</v>
      </c>
      <c r="P456" t="str">
        <f t="shared" si="53"/>
        <v>10882P33NT01</v>
      </c>
      <c r="S456" t="str">
        <f t="shared" si="54"/>
        <v>2102</v>
      </c>
    </row>
    <row r="457" spans="1:19" ht="15.75">
      <c r="A457" s="1">
        <v>40194</v>
      </c>
      <c r="B457" t="s">
        <v>1112</v>
      </c>
      <c r="C457" s="19">
        <f t="shared" si="51"/>
        <v>1317</v>
      </c>
      <c r="D457" s="1">
        <f t="shared" si="49"/>
        <v>40194</v>
      </c>
      <c r="E457">
        <v>7448</v>
      </c>
      <c r="F457" t="s">
        <v>1502</v>
      </c>
      <c r="G457" s="14" t="s">
        <v>1702</v>
      </c>
      <c r="H457" t="s">
        <v>38</v>
      </c>
      <c r="J457" t="s">
        <v>185</v>
      </c>
      <c r="K457" s="14">
        <v>1</v>
      </c>
      <c r="L457">
        <v>204.55</v>
      </c>
      <c r="M457">
        <f t="shared" si="50"/>
        <v>204.55</v>
      </c>
      <c r="N457" s="17">
        <f t="shared" si="55"/>
        <v>16000</v>
      </c>
      <c r="O457" s="18" t="str">
        <f t="shared" si="52"/>
        <v>131716000</v>
      </c>
      <c r="P457" t="str">
        <f t="shared" si="53"/>
        <v>80820b50bc06</v>
      </c>
      <c r="S457" t="str">
        <f t="shared" si="54"/>
        <v>2103</v>
      </c>
    </row>
    <row r="458" spans="1:19" ht="15.75">
      <c r="A458" s="1">
        <v>40194</v>
      </c>
      <c r="B458" t="s">
        <v>1112</v>
      </c>
      <c r="C458" s="19">
        <f t="shared" si="51"/>
        <v>1317</v>
      </c>
      <c r="D458" s="1">
        <f t="shared" si="49"/>
        <v>40194</v>
      </c>
      <c r="E458">
        <v>7448</v>
      </c>
      <c r="F458" t="s">
        <v>1502</v>
      </c>
      <c r="G458" s="14" t="s">
        <v>231</v>
      </c>
      <c r="H458" t="s">
        <v>38</v>
      </c>
      <c r="J458" t="s">
        <v>1804</v>
      </c>
      <c r="K458" s="14">
        <v>1</v>
      </c>
      <c r="L458">
        <v>250</v>
      </c>
      <c r="M458">
        <f t="shared" si="50"/>
        <v>250</v>
      </c>
      <c r="N458" s="17">
        <f t="shared" si="55"/>
        <v>17000</v>
      </c>
      <c r="O458" s="18" t="str">
        <f t="shared" si="52"/>
        <v>131717000</v>
      </c>
      <c r="P458" t="str">
        <f t="shared" si="53"/>
        <v>80820B50C29034</v>
      </c>
      <c r="S458" t="str">
        <f t="shared" si="54"/>
        <v>2103</v>
      </c>
    </row>
    <row r="459" spans="1:19" ht="15.75">
      <c r="A459" s="1">
        <v>40194</v>
      </c>
      <c r="B459" t="s">
        <v>1113</v>
      </c>
      <c r="C459" s="19">
        <f t="shared" si="51"/>
        <v>1318</v>
      </c>
      <c r="D459" s="1">
        <f t="shared" si="49"/>
        <v>40194</v>
      </c>
      <c r="E459">
        <v>13317</v>
      </c>
      <c r="F459" t="s">
        <v>1503</v>
      </c>
      <c r="G459" s="14" t="s">
        <v>1700</v>
      </c>
      <c r="H459" t="s">
        <v>238</v>
      </c>
      <c r="J459" t="s">
        <v>185</v>
      </c>
      <c r="K459" s="14">
        <v>1</v>
      </c>
      <c r="L459">
        <v>600</v>
      </c>
      <c r="M459">
        <f t="shared" si="50"/>
        <v>600</v>
      </c>
      <c r="N459" s="17">
        <f t="shared" si="55"/>
        <v>16000</v>
      </c>
      <c r="O459" s="18" t="str">
        <f t="shared" si="52"/>
        <v>131816000</v>
      </c>
      <c r="P459" t="str">
        <f t="shared" si="53"/>
        <v>10825B38 Y14820</v>
      </c>
      <c r="S459" t="str">
        <f t="shared" si="54"/>
        <v>2104</v>
      </c>
    </row>
    <row r="460" spans="1:19" ht="15.75">
      <c r="A460" s="1">
        <v>40194</v>
      </c>
      <c r="B460" t="s">
        <v>1113</v>
      </c>
      <c r="C460" s="19">
        <f t="shared" si="51"/>
        <v>1318</v>
      </c>
      <c r="D460" s="1">
        <f t="shared" si="49"/>
        <v>40194</v>
      </c>
      <c r="E460">
        <v>13317</v>
      </c>
      <c r="F460" t="s">
        <v>1503</v>
      </c>
      <c r="G460" s="14" t="s">
        <v>117</v>
      </c>
      <c r="H460" t="s">
        <v>38</v>
      </c>
      <c r="J460" t="s">
        <v>118</v>
      </c>
      <c r="K460" s="14">
        <v>1</v>
      </c>
      <c r="L460">
        <v>215.91</v>
      </c>
      <c r="M460">
        <f t="shared" si="50"/>
        <v>215.91</v>
      </c>
      <c r="N460" s="17">
        <f t="shared" si="55"/>
        <v>17000</v>
      </c>
      <c r="O460" s="18" t="str">
        <f t="shared" si="52"/>
        <v>131817000</v>
      </c>
      <c r="P460" t="str">
        <f t="shared" si="53"/>
        <v>80820B50BC02</v>
      </c>
      <c r="S460" t="str">
        <f t="shared" si="54"/>
        <v>2104</v>
      </c>
    </row>
    <row r="461" spans="1:19" ht="15.75">
      <c r="A461" s="1">
        <v>40194</v>
      </c>
      <c r="B461" t="s">
        <v>1114</v>
      </c>
      <c r="C461" s="19">
        <f t="shared" si="51"/>
        <v>1319</v>
      </c>
      <c r="D461" s="1">
        <f t="shared" si="49"/>
        <v>40194</v>
      </c>
      <c r="E461">
        <v>9387</v>
      </c>
      <c r="F461" t="s">
        <v>1504</v>
      </c>
      <c r="G461" s="14" t="s">
        <v>20</v>
      </c>
      <c r="H461" t="s">
        <v>13</v>
      </c>
      <c r="J461" t="s">
        <v>21</v>
      </c>
      <c r="K461" s="14">
        <v>1</v>
      </c>
      <c r="L461">
        <v>318.18</v>
      </c>
      <c r="M461">
        <f t="shared" si="50"/>
        <v>318.18</v>
      </c>
      <c r="N461" s="17">
        <f t="shared" si="55"/>
        <v>16000</v>
      </c>
      <c r="O461" s="18" t="str">
        <f t="shared" si="52"/>
        <v>131916000</v>
      </c>
      <c r="P461" t="str">
        <f t="shared" si="53"/>
        <v>10880P019504</v>
      </c>
      <c r="S461" t="str">
        <f t="shared" si="54"/>
        <v>2105</v>
      </c>
    </row>
    <row r="462" spans="1:19" ht="15.75">
      <c r="A462" s="1">
        <v>40194</v>
      </c>
      <c r="B462" t="s">
        <v>1115</v>
      </c>
      <c r="C462" s="19">
        <f t="shared" si="51"/>
        <v>1320</v>
      </c>
      <c r="D462" s="1">
        <f t="shared" si="49"/>
        <v>40194</v>
      </c>
      <c r="E462">
        <v>6340</v>
      </c>
      <c r="F462" t="s">
        <v>1505</v>
      </c>
      <c r="G462" s="14" t="s">
        <v>278</v>
      </c>
      <c r="H462" t="s">
        <v>170</v>
      </c>
      <c r="J462" t="s">
        <v>1805</v>
      </c>
      <c r="K462" s="14">
        <v>1</v>
      </c>
      <c r="L462">
        <v>272.73</v>
      </c>
      <c r="M462">
        <f t="shared" si="50"/>
        <v>272.73</v>
      </c>
      <c r="N462" s="17">
        <f t="shared" si="55"/>
        <v>16000</v>
      </c>
      <c r="O462" s="18" t="str">
        <f t="shared" si="52"/>
        <v>132016000</v>
      </c>
      <c r="P462" t="str">
        <f t="shared" si="53"/>
        <v>80820D69D25053</v>
      </c>
      <c r="S462" t="str">
        <f t="shared" si="54"/>
        <v>2106</v>
      </c>
    </row>
    <row r="463" spans="1:19" ht="15.75">
      <c r="A463" s="1">
        <v>40194</v>
      </c>
      <c r="B463" t="s">
        <v>1116</v>
      </c>
      <c r="C463" s="19">
        <f t="shared" si="51"/>
        <v>1321</v>
      </c>
      <c r="D463" s="1">
        <f t="shared" si="49"/>
        <v>40194</v>
      </c>
      <c r="E463">
        <v>13319</v>
      </c>
      <c r="F463" t="s">
        <v>1506</v>
      </c>
      <c r="G463" s="14" t="s">
        <v>132</v>
      </c>
      <c r="H463" t="s">
        <v>18</v>
      </c>
      <c r="J463" t="s">
        <v>47</v>
      </c>
      <c r="K463" s="14">
        <v>1</v>
      </c>
      <c r="L463">
        <v>250</v>
      </c>
      <c r="M463">
        <f t="shared" si="50"/>
        <v>250</v>
      </c>
      <c r="N463" s="17">
        <f t="shared" si="55"/>
        <v>16000</v>
      </c>
      <c r="O463" s="18" t="str">
        <f t="shared" si="52"/>
        <v>132116000</v>
      </c>
      <c r="P463" t="str">
        <f t="shared" si="53"/>
        <v>10804E72B10580</v>
      </c>
      <c r="S463" t="str">
        <f t="shared" si="54"/>
        <v>2107</v>
      </c>
    </row>
    <row r="464" spans="1:19" ht="15.75">
      <c r="A464" s="1">
        <v>40194</v>
      </c>
      <c r="B464" t="s">
        <v>1117</v>
      </c>
      <c r="C464" s="19">
        <f t="shared" si="51"/>
        <v>1322</v>
      </c>
      <c r="D464" s="1">
        <f t="shared" si="49"/>
        <v>40194</v>
      </c>
      <c r="E464">
        <v>9867</v>
      </c>
      <c r="F464" t="s">
        <v>1507</v>
      </c>
      <c r="G464" s="14" t="s">
        <v>1655</v>
      </c>
      <c r="H464" t="s">
        <v>10</v>
      </c>
      <c r="J464" t="s">
        <v>207</v>
      </c>
      <c r="K464" s="14">
        <v>1</v>
      </c>
      <c r="L464">
        <v>295.45</v>
      </c>
      <c r="M464">
        <f t="shared" si="50"/>
        <v>295.45</v>
      </c>
      <c r="N464" s="17">
        <f t="shared" si="55"/>
        <v>16000</v>
      </c>
      <c r="O464" s="18" t="str">
        <f t="shared" si="52"/>
        <v>132216000</v>
      </c>
      <c r="P464" t="str">
        <f t="shared" si="53"/>
        <v>10812P018505</v>
      </c>
      <c r="S464" t="str">
        <f t="shared" si="54"/>
        <v>2108</v>
      </c>
    </row>
    <row r="465" spans="1:19" ht="15.75">
      <c r="A465" s="1">
        <v>40194</v>
      </c>
      <c r="B465" t="s">
        <v>1118</v>
      </c>
      <c r="C465" s="19">
        <f t="shared" si="51"/>
        <v>1323</v>
      </c>
      <c r="D465" s="1">
        <f t="shared" si="49"/>
        <v>40194</v>
      </c>
      <c r="E465">
        <v>13322</v>
      </c>
      <c r="F465" t="s">
        <v>1508</v>
      </c>
      <c r="G465" s="14" t="s">
        <v>379</v>
      </c>
      <c r="H465" t="s">
        <v>35</v>
      </c>
      <c r="J465" t="s">
        <v>149</v>
      </c>
      <c r="K465" s="14">
        <v>1</v>
      </c>
      <c r="L465">
        <v>250</v>
      </c>
      <c r="M465">
        <f t="shared" si="50"/>
        <v>250</v>
      </c>
      <c r="N465" s="17">
        <f t="shared" si="55"/>
        <v>16000</v>
      </c>
      <c r="O465" s="18" t="str">
        <f t="shared" si="52"/>
        <v>132316000</v>
      </c>
      <c r="P465" t="str">
        <f t="shared" si="53"/>
        <v>80819P119510</v>
      </c>
      <c r="S465" t="str">
        <f t="shared" si="54"/>
        <v>2109</v>
      </c>
    </row>
    <row r="466" spans="1:19" ht="15.75">
      <c r="A466" s="1">
        <v>40194</v>
      </c>
      <c r="B466" t="s">
        <v>1119</v>
      </c>
      <c r="C466" s="19">
        <f t="shared" si="51"/>
        <v>1324</v>
      </c>
      <c r="D466" s="1">
        <f t="shared" si="49"/>
        <v>40194</v>
      </c>
      <c r="E466">
        <v>10155</v>
      </c>
      <c r="F466" t="s">
        <v>1509</v>
      </c>
      <c r="G466" s="14" t="s">
        <v>379</v>
      </c>
      <c r="H466" t="s">
        <v>35</v>
      </c>
      <c r="J466" t="s">
        <v>63</v>
      </c>
      <c r="K466" s="14">
        <v>1</v>
      </c>
      <c r="L466">
        <v>250</v>
      </c>
      <c r="M466">
        <f t="shared" si="50"/>
        <v>250</v>
      </c>
      <c r="N466" s="17">
        <f t="shared" si="55"/>
        <v>16000</v>
      </c>
      <c r="O466" s="18" t="str">
        <f t="shared" si="52"/>
        <v>132416000</v>
      </c>
      <c r="P466" t="str">
        <f t="shared" si="53"/>
        <v>80819P119510</v>
      </c>
      <c r="S466" t="str">
        <f t="shared" si="54"/>
        <v>2110</v>
      </c>
    </row>
    <row r="467" spans="1:19" ht="15.75">
      <c r="A467" s="1">
        <v>40194</v>
      </c>
      <c r="B467" t="s">
        <v>1120</v>
      </c>
      <c r="C467" s="19">
        <f t="shared" si="51"/>
        <v>1325</v>
      </c>
      <c r="D467" s="1">
        <f t="shared" si="49"/>
        <v>40194</v>
      </c>
      <c r="E467">
        <v>12181</v>
      </c>
      <c r="F467" t="s">
        <v>1371</v>
      </c>
      <c r="G467" s="14" t="s">
        <v>734</v>
      </c>
      <c r="H467" t="s">
        <v>735</v>
      </c>
      <c r="J467" t="s">
        <v>184</v>
      </c>
      <c r="K467" s="14">
        <v>1</v>
      </c>
      <c r="L467" s="2">
        <v>1363.64</v>
      </c>
      <c r="M467">
        <f t="shared" si="50"/>
        <v>1363.64</v>
      </c>
      <c r="N467" s="17">
        <f t="shared" si="55"/>
        <v>16000</v>
      </c>
      <c r="O467" s="18" t="str">
        <f t="shared" si="52"/>
        <v>132516000</v>
      </c>
      <c r="P467" t="str">
        <f t="shared" si="53"/>
        <v>10805C11J02585</v>
      </c>
      <c r="S467" t="str">
        <f t="shared" si="54"/>
        <v>2111</v>
      </c>
    </row>
    <row r="468" spans="1:19" ht="15.75">
      <c r="A468" s="1">
        <v>40194</v>
      </c>
      <c r="B468" t="s">
        <v>1121</v>
      </c>
      <c r="C468" s="19">
        <f t="shared" si="51"/>
        <v>1326</v>
      </c>
      <c r="D468" s="1">
        <f t="shared" si="49"/>
        <v>40194</v>
      </c>
      <c r="E468">
        <v>11502</v>
      </c>
      <c r="F468" t="s">
        <v>1492</v>
      </c>
      <c r="G468" s="14" t="s">
        <v>396</v>
      </c>
      <c r="H468" t="s">
        <v>18</v>
      </c>
      <c r="J468" t="s">
        <v>1806</v>
      </c>
      <c r="K468" s="14">
        <v>1</v>
      </c>
      <c r="L468">
        <v>204.55</v>
      </c>
      <c r="M468">
        <f t="shared" si="50"/>
        <v>204.55</v>
      </c>
      <c r="N468" s="17">
        <f t="shared" si="55"/>
        <v>16000</v>
      </c>
      <c r="O468" s="18" t="str">
        <f t="shared" si="52"/>
        <v>132616000</v>
      </c>
      <c r="P468" t="str">
        <f t="shared" si="53"/>
        <v>10804U64C09686</v>
      </c>
      <c r="S468" t="str">
        <f t="shared" si="54"/>
        <v>2112</v>
      </c>
    </row>
    <row r="469" spans="1:19" ht="15.75">
      <c r="A469" s="1">
        <v>40194</v>
      </c>
      <c r="B469" t="s">
        <v>1121</v>
      </c>
      <c r="C469" s="19">
        <f t="shared" si="51"/>
        <v>1326</v>
      </c>
      <c r="D469" s="1">
        <f t="shared" si="49"/>
        <v>40194</v>
      </c>
      <c r="E469">
        <v>11502</v>
      </c>
      <c r="F469" t="s">
        <v>1492</v>
      </c>
      <c r="G469" s="14" t="s">
        <v>1674</v>
      </c>
      <c r="H469" t="s">
        <v>76</v>
      </c>
      <c r="J469" t="s">
        <v>1785</v>
      </c>
      <c r="K469" s="14">
        <v>1</v>
      </c>
      <c r="L469">
        <v>318.18</v>
      </c>
      <c r="M469">
        <f t="shared" si="50"/>
        <v>318.18</v>
      </c>
      <c r="N469" s="17">
        <f t="shared" si="55"/>
        <v>17000</v>
      </c>
      <c r="O469" s="18" t="str">
        <f t="shared" si="52"/>
        <v>132617000</v>
      </c>
      <c r="P469" t="str">
        <f t="shared" si="53"/>
        <v>10814BB29612</v>
      </c>
      <c r="S469" t="str">
        <f t="shared" si="54"/>
        <v>2112</v>
      </c>
    </row>
    <row r="470" spans="1:19" ht="15.75">
      <c r="A470" s="1">
        <v>40194</v>
      </c>
      <c r="B470" t="s">
        <v>1122</v>
      </c>
      <c r="C470" s="19">
        <f t="shared" si="51"/>
        <v>1327</v>
      </c>
      <c r="D470" s="1">
        <f t="shared" si="49"/>
        <v>40194</v>
      </c>
      <c r="E470">
        <v>13327</v>
      </c>
      <c r="F470" t="s">
        <v>1510</v>
      </c>
      <c r="G470" s="14" t="s">
        <v>734</v>
      </c>
      <c r="H470" t="s">
        <v>735</v>
      </c>
      <c r="J470" t="s">
        <v>848</v>
      </c>
      <c r="K470" s="14">
        <v>1</v>
      </c>
      <c r="L470" s="2">
        <v>1363.64</v>
      </c>
      <c r="M470">
        <f t="shared" si="50"/>
        <v>1363.64</v>
      </c>
      <c r="N470" s="17">
        <f t="shared" si="55"/>
        <v>16000</v>
      </c>
      <c r="O470" s="18" t="str">
        <f t="shared" si="52"/>
        <v>132716000</v>
      </c>
      <c r="P470" t="str">
        <f t="shared" si="53"/>
        <v>10805C11J02585</v>
      </c>
      <c r="S470" t="str">
        <f t="shared" si="54"/>
        <v>2113</v>
      </c>
    </row>
    <row r="471" spans="1:19" ht="15.75">
      <c r="A471" s="1">
        <v>40194</v>
      </c>
      <c r="B471" t="s">
        <v>1123</v>
      </c>
      <c r="C471" s="19">
        <f t="shared" si="51"/>
        <v>1328</v>
      </c>
      <c r="D471" s="1">
        <f t="shared" si="49"/>
        <v>40194</v>
      </c>
      <c r="E471">
        <v>8289</v>
      </c>
      <c r="F471" t="s">
        <v>1511</v>
      </c>
      <c r="G471" s="14" t="s">
        <v>85</v>
      </c>
      <c r="H471" t="s">
        <v>13</v>
      </c>
      <c r="J471" t="s">
        <v>86</v>
      </c>
      <c r="K471" s="14">
        <v>1</v>
      </c>
      <c r="L471">
        <v>295.45</v>
      </c>
      <c r="M471">
        <f t="shared" si="50"/>
        <v>295.45</v>
      </c>
      <c r="N471" s="17">
        <f t="shared" si="55"/>
        <v>16000</v>
      </c>
      <c r="O471" s="18" t="str">
        <f t="shared" si="52"/>
        <v>132816000</v>
      </c>
      <c r="P471" t="str">
        <f t="shared" si="53"/>
        <v>10880P019505</v>
      </c>
      <c r="S471" t="str">
        <f t="shared" si="54"/>
        <v>2114</v>
      </c>
    </row>
    <row r="472" spans="1:19" ht="15.75">
      <c r="A472" s="1">
        <v>40194</v>
      </c>
      <c r="B472" t="s">
        <v>1123</v>
      </c>
      <c r="C472" s="19">
        <f t="shared" si="51"/>
        <v>1328</v>
      </c>
      <c r="D472" s="1">
        <f t="shared" si="49"/>
        <v>40194</v>
      </c>
      <c r="E472">
        <v>8289</v>
      </c>
      <c r="F472" t="s">
        <v>1511</v>
      </c>
      <c r="G472" s="14" t="s">
        <v>1703</v>
      </c>
      <c r="H472" t="s">
        <v>13</v>
      </c>
      <c r="J472" t="s">
        <v>223</v>
      </c>
      <c r="K472" s="14">
        <v>1</v>
      </c>
      <c r="L472">
        <v>225</v>
      </c>
      <c r="M472">
        <f t="shared" si="50"/>
        <v>225</v>
      </c>
      <c r="N472" s="17">
        <f t="shared" si="55"/>
        <v>17000</v>
      </c>
      <c r="O472" s="18" t="str">
        <f t="shared" si="52"/>
        <v>132817000</v>
      </c>
      <c r="P472" t="str">
        <f t="shared" si="53"/>
        <v>10880P21 7512</v>
      </c>
      <c r="S472" t="str">
        <f t="shared" si="54"/>
        <v>2114</v>
      </c>
    </row>
    <row r="473" spans="1:19" ht="15.75">
      <c r="A473" s="1">
        <v>40194</v>
      </c>
      <c r="B473" t="s">
        <v>1123</v>
      </c>
      <c r="C473" s="19">
        <f t="shared" si="51"/>
        <v>1328</v>
      </c>
      <c r="D473" s="1">
        <f t="shared" si="49"/>
        <v>40194</v>
      </c>
      <c r="E473">
        <v>8289</v>
      </c>
      <c r="F473" t="s">
        <v>1511</v>
      </c>
      <c r="G473" s="14" t="s">
        <v>1645</v>
      </c>
      <c r="H473" t="s">
        <v>15</v>
      </c>
      <c r="J473" t="s">
        <v>835</v>
      </c>
      <c r="K473" s="14">
        <v>1</v>
      </c>
      <c r="L473">
        <v>118.18</v>
      </c>
      <c r="M473">
        <f t="shared" si="50"/>
        <v>118.18</v>
      </c>
      <c r="N473" s="17">
        <f t="shared" si="55"/>
        <v>18000</v>
      </c>
      <c r="O473" s="18" t="str">
        <f t="shared" si="52"/>
        <v>132818000</v>
      </c>
      <c r="P473" t="str">
        <f t="shared" si="53"/>
        <v>10882A09SW01</v>
      </c>
      <c r="S473" t="str">
        <f t="shared" si="54"/>
        <v>2114</v>
      </c>
    </row>
    <row r="474" spans="1:19" ht="15.75">
      <c r="A474" s="1">
        <v>40194</v>
      </c>
      <c r="B474" t="s">
        <v>1124</v>
      </c>
      <c r="C474" s="19">
        <f t="shared" si="51"/>
        <v>1329</v>
      </c>
      <c r="D474" s="1">
        <f t="shared" si="49"/>
        <v>40194</v>
      </c>
      <c r="E474">
        <v>8938</v>
      </c>
      <c r="F474" t="s">
        <v>1512</v>
      </c>
      <c r="G474" s="14" t="s">
        <v>1640</v>
      </c>
      <c r="H474" t="s">
        <v>22</v>
      </c>
      <c r="J474" t="s">
        <v>305</v>
      </c>
      <c r="K474" s="14">
        <v>1</v>
      </c>
      <c r="L474">
        <v>227.27</v>
      </c>
      <c r="M474">
        <f t="shared" si="50"/>
        <v>227.27</v>
      </c>
      <c r="N474" s="17">
        <f t="shared" si="55"/>
        <v>16000</v>
      </c>
      <c r="O474" s="18" t="str">
        <f t="shared" si="52"/>
        <v>132916000</v>
      </c>
      <c r="P474" t="str">
        <f t="shared" si="53"/>
        <v>10836P108030</v>
      </c>
      <c r="S474" t="str">
        <f t="shared" si="54"/>
        <v>2115</v>
      </c>
    </row>
    <row r="475" spans="1:19" ht="15.75">
      <c r="A475" s="1">
        <v>40194</v>
      </c>
      <c r="B475" t="s">
        <v>1124</v>
      </c>
      <c r="C475" s="19">
        <f t="shared" si="51"/>
        <v>1329</v>
      </c>
      <c r="D475" s="1">
        <f t="shared" si="49"/>
        <v>40194</v>
      </c>
      <c r="E475">
        <v>8938</v>
      </c>
      <c r="F475" t="s">
        <v>1512</v>
      </c>
      <c r="G475" s="14" t="s">
        <v>143</v>
      </c>
      <c r="H475" t="s">
        <v>38</v>
      </c>
      <c r="J475" t="s">
        <v>144</v>
      </c>
      <c r="K475" s="14">
        <v>1</v>
      </c>
      <c r="L475">
        <v>227.27</v>
      </c>
      <c r="M475">
        <f t="shared" si="50"/>
        <v>227.27</v>
      </c>
      <c r="N475" s="17">
        <f t="shared" si="55"/>
        <v>17000</v>
      </c>
      <c r="O475" s="18" t="str">
        <f t="shared" si="52"/>
        <v>132917000</v>
      </c>
      <c r="P475" t="str">
        <f t="shared" si="53"/>
        <v>80820B50O17024</v>
      </c>
      <c r="S475" t="str">
        <f t="shared" si="54"/>
        <v>2115</v>
      </c>
    </row>
    <row r="476" spans="1:19" ht="15.75">
      <c r="A476" s="1">
        <v>40194</v>
      </c>
      <c r="B476" t="s">
        <v>1125</v>
      </c>
      <c r="C476" s="19">
        <f t="shared" si="51"/>
        <v>1330</v>
      </c>
      <c r="D476" s="1">
        <f t="shared" si="49"/>
        <v>40194</v>
      </c>
      <c r="E476">
        <v>13271</v>
      </c>
      <c r="F476" t="s">
        <v>1473</v>
      </c>
      <c r="G476" s="14" t="s">
        <v>198</v>
      </c>
      <c r="H476" t="s">
        <v>38</v>
      </c>
      <c r="J476" t="s">
        <v>211</v>
      </c>
      <c r="K476" s="14">
        <v>1</v>
      </c>
      <c r="L476">
        <v>250</v>
      </c>
      <c r="M476">
        <f t="shared" si="50"/>
        <v>250</v>
      </c>
      <c r="N476" s="17">
        <f t="shared" si="55"/>
        <v>16000</v>
      </c>
      <c r="O476" s="18" t="str">
        <f t="shared" si="52"/>
        <v>133016000</v>
      </c>
      <c r="P476" t="str">
        <f t="shared" si="53"/>
        <v>80820B11B10571</v>
      </c>
      <c r="S476" t="str">
        <f t="shared" si="54"/>
        <v>2116</v>
      </c>
    </row>
    <row r="477" spans="1:19" ht="15.75">
      <c r="A477" s="1">
        <v>40194</v>
      </c>
      <c r="B477" t="s">
        <v>1125</v>
      </c>
      <c r="C477" s="19">
        <f t="shared" si="51"/>
        <v>1330</v>
      </c>
      <c r="D477" s="1">
        <f t="shared" si="49"/>
        <v>40194</v>
      </c>
      <c r="E477">
        <v>13271</v>
      </c>
      <c r="F477" t="s">
        <v>1473</v>
      </c>
      <c r="G477" s="14" t="s">
        <v>117</v>
      </c>
      <c r="H477" t="s">
        <v>38</v>
      </c>
      <c r="J477" t="s">
        <v>211</v>
      </c>
      <c r="K477" s="14">
        <v>1</v>
      </c>
      <c r="L477">
        <v>215.91</v>
      </c>
      <c r="M477">
        <f t="shared" si="50"/>
        <v>215.91</v>
      </c>
      <c r="N477" s="17">
        <f t="shared" si="55"/>
        <v>17000</v>
      </c>
      <c r="O477" s="18" t="str">
        <f t="shared" si="52"/>
        <v>133017000</v>
      </c>
      <c r="P477" t="str">
        <f t="shared" si="53"/>
        <v>80820B50BC02</v>
      </c>
      <c r="S477" t="str">
        <f t="shared" si="54"/>
        <v>2116</v>
      </c>
    </row>
    <row r="478" spans="1:19" ht="15.75">
      <c r="A478" s="1">
        <v>40194</v>
      </c>
      <c r="B478" t="s">
        <v>1126</v>
      </c>
      <c r="C478" s="19">
        <f t="shared" si="51"/>
        <v>1331</v>
      </c>
      <c r="D478" s="1">
        <f t="shared" si="49"/>
        <v>40194</v>
      </c>
      <c r="E478">
        <v>9867</v>
      </c>
      <c r="F478" t="s">
        <v>1507</v>
      </c>
      <c r="G478" s="14" t="s">
        <v>1649</v>
      </c>
      <c r="H478" t="s">
        <v>22</v>
      </c>
      <c r="J478" t="s">
        <v>270</v>
      </c>
      <c r="K478" s="14">
        <v>1</v>
      </c>
      <c r="L478">
        <v>250</v>
      </c>
      <c r="M478">
        <f t="shared" si="50"/>
        <v>250</v>
      </c>
      <c r="N478" s="17">
        <f t="shared" si="55"/>
        <v>16000</v>
      </c>
      <c r="O478" s="18" t="str">
        <f t="shared" si="52"/>
        <v>133116000</v>
      </c>
      <c r="P478" t="str">
        <f t="shared" si="53"/>
        <v>10836a32tc02</v>
      </c>
      <c r="S478" t="str">
        <f t="shared" si="54"/>
        <v>2117</v>
      </c>
    </row>
    <row r="479" spans="1:19" ht="15.75">
      <c r="A479" s="1">
        <v>40194</v>
      </c>
      <c r="B479" t="s">
        <v>1126</v>
      </c>
      <c r="C479" s="19">
        <f t="shared" si="51"/>
        <v>1331</v>
      </c>
      <c r="D479" s="1">
        <f t="shared" si="49"/>
        <v>40194</v>
      </c>
      <c r="E479">
        <v>9867</v>
      </c>
      <c r="F479" t="s">
        <v>1507</v>
      </c>
      <c r="G479" s="14" t="s">
        <v>275</v>
      </c>
      <c r="H479" t="s">
        <v>35</v>
      </c>
      <c r="J479" t="s">
        <v>194</v>
      </c>
      <c r="K479" s="14">
        <v>1</v>
      </c>
      <c r="L479">
        <v>227.27</v>
      </c>
      <c r="M479">
        <f t="shared" si="50"/>
        <v>227.27</v>
      </c>
      <c r="N479" s="17">
        <f t="shared" si="55"/>
        <v>17000</v>
      </c>
      <c r="O479" s="18" t="str">
        <f t="shared" si="52"/>
        <v>133117000</v>
      </c>
      <c r="P479" t="str">
        <f t="shared" si="53"/>
        <v>80819P349508</v>
      </c>
      <c r="S479" t="str">
        <f t="shared" si="54"/>
        <v>2117</v>
      </c>
    </row>
    <row r="480" spans="1:19" ht="15.75">
      <c r="A480" s="1">
        <v>40194</v>
      </c>
      <c r="B480" t="s">
        <v>1126</v>
      </c>
      <c r="C480" s="19">
        <f t="shared" si="51"/>
        <v>1331</v>
      </c>
      <c r="D480" s="1">
        <f t="shared" si="49"/>
        <v>40194</v>
      </c>
      <c r="E480">
        <v>9867</v>
      </c>
      <c r="F480" t="s">
        <v>1507</v>
      </c>
      <c r="G480" s="14" t="s">
        <v>117</v>
      </c>
      <c r="H480" t="s">
        <v>38</v>
      </c>
      <c r="J480" t="s">
        <v>118</v>
      </c>
      <c r="K480" s="14">
        <v>1</v>
      </c>
      <c r="L480">
        <v>215.91</v>
      </c>
      <c r="M480">
        <f t="shared" si="50"/>
        <v>215.91</v>
      </c>
      <c r="N480" s="17">
        <f t="shared" si="55"/>
        <v>18000</v>
      </c>
      <c r="O480" s="18" t="str">
        <f t="shared" si="52"/>
        <v>133118000</v>
      </c>
      <c r="P480" t="str">
        <f t="shared" si="53"/>
        <v>80820B50BC02</v>
      </c>
      <c r="S480" t="str">
        <f t="shared" si="54"/>
        <v>2117</v>
      </c>
    </row>
    <row r="481" spans="1:19" ht="15.75">
      <c r="A481" s="1">
        <v>40194</v>
      </c>
      <c r="B481" t="s">
        <v>1126</v>
      </c>
      <c r="C481" s="19">
        <f t="shared" si="51"/>
        <v>1331</v>
      </c>
      <c r="D481" s="1">
        <f t="shared" si="49"/>
        <v>40194</v>
      </c>
      <c r="E481">
        <v>9867</v>
      </c>
      <c r="F481" t="s">
        <v>1507</v>
      </c>
      <c r="G481" s="14" t="s">
        <v>95</v>
      </c>
      <c r="H481" t="s">
        <v>38</v>
      </c>
      <c r="J481" t="s">
        <v>142</v>
      </c>
      <c r="K481" s="14">
        <v>1</v>
      </c>
      <c r="L481">
        <v>235.15</v>
      </c>
      <c r="M481">
        <f t="shared" si="50"/>
        <v>235.15</v>
      </c>
      <c r="N481" s="17">
        <f t="shared" si="55"/>
        <v>19000</v>
      </c>
      <c r="O481" s="18" t="str">
        <f t="shared" si="52"/>
        <v>133119000</v>
      </c>
      <c r="P481" t="str">
        <f t="shared" si="53"/>
        <v>80820B50BC13</v>
      </c>
      <c r="S481" t="str">
        <f t="shared" si="54"/>
        <v>2117</v>
      </c>
    </row>
    <row r="482" spans="1:19" ht="15.75">
      <c r="A482" s="1">
        <v>40194</v>
      </c>
      <c r="B482" t="s">
        <v>1127</v>
      </c>
      <c r="C482" s="19">
        <f t="shared" si="51"/>
        <v>1332</v>
      </c>
      <c r="D482" s="1">
        <f t="shared" si="49"/>
        <v>40194</v>
      </c>
      <c r="E482">
        <v>8647</v>
      </c>
      <c r="F482" t="s">
        <v>1513</v>
      </c>
      <c r="G482" s="14" t="s">
        <v>1663</v>
      </c>
      <c r="H482" t="s">
        <v>137</v>
      </c>
      <c r="J482" t="s">
        <v>879</v>
      </c>
      <c r="K482" s="14">
        <v>1</v>
      </c>
      <c r="L482">
        <v>22.73</v>
      </c>
      <c r="M482">
        <f t="shared" si="50"/>
        <v>22.73</v>
      </c>
      <c r="N482" s="17">
        <f t="shared" si="55"/>
        <v>16000</v>
      </c>
      <c r="O482" s="18" t="str">
        <f t="shared" si="52"/>
        <v>133216000</v>
      </c>
      <c r="P482" t="str">
        <f t="shared" si="53"/>
        <v>10871p01 7602</v>
      </c>
      <c r="S482" t="str">
        <f t="shared" si="54"/>
        <v>2118</v>
      </c>
    </row>
    <row r="483" spans="1:19" ht="15.75">
      <c r="A483" s="1">
        <v>40194</v>
      </c>
      <c r="B483" t="s">
        <v>1127</v>
      </c>
      <c r="C483" s="19">
        <f t="shared" si="51"/>
        <v>1332</v>
      </c>
      <c r="D483" s="1">
        <f t="shared" si="49"/>
        <v>40194</v>
      </c>
      <c r="E483">
        <v>8647</v>
      </c>
      <c r="F483" t="s">
        <v>1513</v>
      </c>
      <c r="G483" s="14" t="s">
        <v>819</v>
      </c>
      <c r="H483" t="s">
        <v>137</v>
      </c>
      <c r="J483" t="s">
        <v>128</v>
      </c>
      <c r="K483" s="14">
        <v>1</v>
      </c>
      <c r="L483">
        <v>22.73</v>
      </c>
      <c r="M483">
        <f t="shared" si="50"/>
        <v>22.73</v>
      </c>
      <c r="N483" s="17">
        <f t="shared" si="55"/>
        <v>17000</v>
      </c>
      <c r="O483" s="18" t="str">
        <f t="shared" si="52"/>
        <v>133217000</v>
      </c>
      <c r="P483" t="str">
        <f t="shared" si="53"/>
        <v>10871P01 7602</v>
      </c>
      <c r="S483" t="str">
        <f t="shared" si="54"/>
        <v>2118</v>
      </c>
    </row>
    <row r="484" spans="1:19" ht="15.75">
      <c r="A484" s="1">
        <v>40194</v>
      </c>
      <c r="B484" t="s">
        <v>1127</v>
      </c>
      <c r="C484" s="19">
        <f t="shared" si="51"/>
        <v>1332</v>
      </c>
      <c r="D484" s="1">
        <f t="shared" si="49"/>
        <v>40194</v>
      </c>
      <c r="E484">
        <v>8647</v>
      </c>
      <c r="F484" t="s">
        <v>1513</v>
      </c>
      <c r="G484" s="14" t="s">
        <v>792</v>
      </c>
      <c r="H484" t="s">
        <v>137</v>
      </c>
      <c r="J484" t="s">
        <v>1795</v>
      </c>
      <c r="K484" s="14">
        <v>1</v>
      </c>
      <c r="L484">
        <v>22.73</v>
      </c>
      <c r="M484">
        <f t="shared" si="50"/>
        <v>22.73</v>
      </c>
      <c r="N484" s="17">
        <f t="shared" si="55"/>
        <v>18000</v>
      </c>
      <c r="O484" s="18" t="str">
        <f t="shared" si="52"/>
        <v>133218000</v>
      </c>
      <c r="P484" t="str">
        <f t="shared" si="53"/>
        <v>10871p01 7606</v>
      </c>
      <c r="S484" t="str">
        <f t="shared" si="54"/>
        <v>2118</v>
      </c>
    </row>
    <row r="485" spans="1:19" ht="15.75">
      <c r="A485" s="1">
        <v>40194</v>
      </c>
      <c r="B485" t="s">
        <v>1127</v>
      </c>
      <c r="C485" s="19">
        <f t="shared" si="51"/>
        <v>1332</v>
      </c>
      <c r="D485" s="1">
        <f t="shared" si="49"/>
        <v>40194</v>
      </c>
      <c r="E485">
        <v>8647</v>
      </c>
      <c r="F485" t="s">
        <v>1513</v>
      </c>
      <c r="G485" s="14" t="s">
        <v>1662</v>
      </c>
      <c r="H485" t="s">
        <v>137</v>
      </c>
      <c r="J485" t="s">
        <v>139</v>
      </c>
      <c r="K485" s="14">
        <v>1</v>
      </c>
      <c r="L485">
        <v>22.73</v>
      </c>
      <c r="M485">
        <f t="shared" si="50"/>
        <v>22.73</v>
      </c>
      <c r="N485" s="17">
        <f t="shared" si="55"/>
        <v>19000</v>
      </c>
      <c r="O485" s="18" t="str">
        <f t="shared" si="52"/>
        <v>133219000</v>
      </c>
      <c r="P485" t="str">
        <f t="shared" si="53"/>
        <v>10871P01 7609</v>
      </c>
      <c r="S485" t="str">
        <f t="shared" si="54"/>
        <v>2118</v>
      </c>
    </row>
    <row r="486" spans="1:19" ht="15.75">
      <c r="A486" s="1">
        <v>40194</v>
      </c>
      <c r="B486" t="s">
        <v>1128</v>
      </c>
      <c r="C486" s="19">
        <f t="shared" si="51"/>
        <v>1333</v>
      </c>
      <c r="D486" s="1">
        <f t="shared" si="49"/>
        <v>40194</v>
      </c>
      <c r="E486">
        <v>13335</v>
      </c>
      <c r="F486" t="s">
        <v>1514</v>
      </c>
      <c r="G486" s="14" t="s">
        <v>24</v>
      </c>
      <c r="H486" t="s">
        <v>15</v>
      </c>
      <c r="J486" t="s">
        <v>16</v>
      </c>
      <c r="K486" s="14">
        <v>1</v>
      </c>
      <c r="L486">
        <v>250</v>
      </c>
      <c r="M486">
        <f t="shared" si="50"/>
        <v>250</v>
      </c>
      <c r="N486" s="17">
        <f t="shared" si="55"/>
        <v>16000</v>
      </c>
      <c r="O486" s="18" t="str">
        <f t="shared" si="52"/>
        <v>133316000</v>
      </c>
      <c r="P486" t="str">
        <f t="shared" si="53"/>
        <v>10882P119535</v>
      </c>
      <c r="S486" t="str">
        <f t="shared" si="54"/>
        <v>2119</v>
      </c>
    </row>
    <row r="487" spans="1:19" ht="15.75">
      <c r="A487" s="1">
        <v>40194</v>
      </c>
      <c r="B487" t="s">
        <v>1129</v>
      </c>
      <c r="C487" s="19">
        <f t="shared" si="51"/>
        <v>1334</v>
      </c>
      <c r="D487" s="1">
        <f t="shared" si="49"/>
        <v>40194</v>
      </c>
      <c r="E487">
        <v>7145</v>
      </c>
      <c r="F487" t="s">
        <v>1421</v>
      </c>
      <c r="G487" s="14" t="s">
        <v>52</v>
      </c>
      <c r="H487" t="s">
        <v>22</v>
      </c>
      <c r="J487" t="s">
        <v>130</v>
      </c>
      <c r="K487" s="14">
        <v>1</v>
      </c>
      <c r="L487">
        <v>272.73</v>
      </c>
      <c r="M487">
        <f t="shared" si="50"/>
        <v>272.73</v>
      </c>
      <c r="N487" s="17">
        <f t="shared" si="55"/>
        <v>16000</v>
      </c>
      <c r="O487" s="18" t="str">
        <f t="shared" si="52"/>
        <v>133416000</v>
      </c>
      <c r="P487" t="str">
        <f t="shared" si="53"/>
        <v>80836P08TC07</v>
      </c>
      <c r="S487" t="str">
        <f t="shared" si="54"/>
        <v>2120</v>
      </c>
    </row>
    <row r="488" spans="1:19" ht="15.75">
      <c r="A488" s="1">
        <v>40194</v>
      </c>
      <c r="B488" t="s">
        <v>1130</v>
      </c>
      <c r="C488" s="19">
        <f t="shared" si="51"/>
        <v>1335</v>
      </c>
      <c r="D488" s="1">
        <f t="shared" si="49"/>
        <v>40194</v>
      </c>
      <c r="E488">
        <v>8786</v>
      </c>
      <c r="F488" t="s">
        <v>1515</v>
      </c>
      <c r="G488" s="14" t="s">
        <v>85</v>
      </c>
      <c r="H488" t="s">
        <v>13</v>
      </c>
      <c r="J488" t="s">
        <v>21</v>
      </c>
      <c r="K488" s="14">
        <v>1</v>
      </c>
      <c r="L488">
        <v>295.45</v>
      </c>
      <c r="M488">
        <f t="shared" si="50"/>
        <v>295.45</v>
      </c>
      <c r="N488" s="17">
        <f t="shared" si="55"/>
        <v>16000</v>
      </c>
      <c r="O488" s="18" t="str">
        <f t="shared" si="52"/>
        <v>133516000</v>
      </c>
      <c r="P488" t="str">
        <f t="shared" si="53"/>
        <v>10880P019505</v>
      </c>
      <c r="S488" t="str">
        <f t="shared" si="54"/>
        <v>2121</v>
      </c>
    </row>
    <row r="489" spans="1:19" ht="15.75">
      <c r="A489" s="1">
        <v>40194</v>
      </c>
      <c r="B489" t="s">
        <v>1131</v>
      </c>
      <c r="C489" s="19">
        <f t="shared" si="51"/>
        <v>1336</v>
      </c>
      <c r="D489" s="1">
        <f t="shared" si="49"/>
        <v>40194</v>
      </c>
      <c r="E489">
        <v>13341</v>
      </c>
      <c r="F489" t="s">
        <v>1516</v>
      </c>
      <c r="G489" s="14" t="s">
        <v>770</v>
      </c>
      <c r="H489" t="s">
        <v>13</v>
      </c>
      <c r="J489" t="s">
        <v>223</v>
      </c>
      <c r="K489" s="14">
        <v>1</v>
      </c>
      <c r="L489">
        <v>318.18</v>
      </c>
      <c r="M489">
        <f t="shared" si="50"/>
        <v>318.18</v>
      </c>
      <c r="N489" s="17">
        <f t="shared" si="55"/>
        <v>16000</v>
      </c>
      <c r="O489" s="18" t="str">
        <f t="shared" si="52"/>
        <v>133616000</v>
      </c>
      <c r="P489" t="str">
        <f t="shared" si="53"/>
        <v>10880P019019</v>
      </c>
      <c r="S489" t="str">
        <f t="shared" si="54"/>
        <v>2122</v>
      </c>
    </row>
    <row r="490" spans="1:19" ht="15.75">
      <c r="A490" s="1">
        <v>40194</v>
      </c>
      <c r="B490" t="s">
        <v>1131</v>
      </c>
      <c r="C490" s="19">
        <f t="shared" si="51"/>
        <v>1336</v>
      </c>
      <c r="D490" s="1">
        <f t="shared" si="49"/>
        <v>40194</v>
      </c>
      <c r="E490">
        <v>13341</v>
      </c>
      <c r="F490" t="s">
        <v>1516</v>
      </c>
      <c r="G490" s="14" t="s">
        <v>1641</v>
      </c>
      <c r="H490" t="s">
        <v>13</v>
      </c>
      <c r="J490" t="s">
        <v>86</v>
      </c>
      <c r="K490" s="14">
        <v>1</v>
      </c>
      <c r="L490">
        <v>318.18</v>
      </c>
      <c r="M490">
        <f t="shared" si="50"/>
        <v>318.18</v>
      </c>
      <c r="N490" s="17">
        <f t="shared" si="55"/>
        <v>17000</v>
      </c>
      <c r="O490" s="18" t="str">
        <f t="shared" si="52"/>
        <v>133617000</v>
      </c>
      <c r="P490" t="str">
        <f t="shared" si="53"/>
        <v>10880P019501</v>
      </c>
      <c r="S490" t="str">
        <f t="shared" si="54"/>
        <v>2122</v>
      </c>
    </row>
    <row r="491" spans="1:19" ht="15.75">
      <c r="A491" s="1">
        <v>40194</v>
      </c>
      <c r="B491" t="s">
        <v>1132</v>
      </c>
      <c r="C491" s="19">
        <f t="shared" si="51"/>
        <v>1337</v>
      </c>
      <c r="D491" s="1">
        <f t="shared" si="49"/>
        <v>40194</v>
      </c>
      <c r="E491">
        <v>13341</v>
      </c>
      <c r="F491" t="s">
        <v>1516</v>
      </c>
      <c r="G491" s="14" t="s">
        <v>1704</v>
      </c>
      <c r="H491" t="s">
        <v>13</v>
      </c>
      <c r="J491" t="s">
        <v>177</v>
      </c>
      <c r="K491" s="14">
        <v>1</v>
      </c>
      <c r="L491">
        <v>318.18</v>
      </c>
      <c r="M491">
        <f t="shared" si="50"/>
        <v>318.18</v>
      </c>
      <c r="N491" s="17">
        <f t="shared" si="55"/>
        <v>16000</v>
      </c>
      <c r="O491" s="18" t="str">
        <f t="shared" si="52"/>
        <v>133716000</v>
      </c>
      <c r="P491" t="str">
        <f t="shared" si="53"/>
        <v>10880P018506</v>
      </c>
      <c r="S491" t="str">
        <f t="shared" si="54"/>
        <v>2123</v>
      </c>
    </row>
    <row r="492" spans="1:19" ht="15.75">
      <c r="A492" s="1">
        <v>40194</v>
      </c>
      <c r="B492" t="s">
        <v>1132</v>
      </c>
      <c r="C492" s="19">
        <f t="shared" si="51"/>
        <v>1337</v>
      </c>
      <c r="D492" s="1">
        <f t="shared" si="49"/>
        <v>40194</v>
      </c>
      <c r="E492">
        <v>13341</v>
      </c>
      <c r="F492" t="s">
        <v>1516</v>
      </c>
      <c r="G492" s="14" t="s">
        <v>770</v>
      </c>
      <c r="H492" t="s">
        <v>13</v>
      </c>
      <c r="J492" t="s">
        <v>177</v>
      </c>
      <c r="K492" s="14">
        <v>1</v>
      </c>
      <c r="L492">
        <v>318.18</v>
      </c>
      <c r="M492">
        <f t="shared" si="50"/>
        <v>318.18</v>
      </c>
      <c r="N492" s="17">
        <f t="shared" si="55"/>
        <v>17000</v>
      </c>
      <c r="O492" s="18" t="str">
        <f t="shared" si="52"/>
        <v>133717000</v>
      </c>
      <c r="P492" t="str">
        <f t="shared" si="53"/>
        <v>10880P019019</v>
      </c>
      <c r="S492" t="str">
        <f t="shared" si="54"/>
        <v>2123</v>
      </c>
    </row>
    <row r="493" spans="1:19" ht="15.75">
      <c r="A493" s="1">
        <v>40194</v>
      </c>
      <c r="B493" t="s">
        <v>1133</v>
      </c>
      <c r="C493" s="19">
        <f t="shared" si="51"/>
        <v>1338</v>
      </c>
      <c r="D493" s="1">
        <f t="shared" si="49"/>
        <v>40194</v>
      </c>
      <c r="E493">
        <v>13345</v>
      </c>
      <c r="F493" t="s">
        <v>1517</v>
      </c>
      <c r="G493" s="14" t="s">
        <v>95</v>
      </c>
      <c r="H493" t="s">
        <v>38</v>
      </c>
      <c r="J493" t="s">
        <v>212</v>
      </c>
      <c r="K493" s="14">
        <v>1</v>
      </c>
      <c r="L493">
        <v>235.15</v>
      </c>
      <c r="M493">
        <f t="shared" si="50"/>
        <v>235.15</v>
      </c>
      <c r="N493" s="17">
        <f t="shared" si="55"/>
        <v>16000</v>
      </c>
      <c r="O493" s="18" t="str">
        <f t="shared" si="52"/>
        <v>133816000</v>
      </c>
      <c r="P493" t="str">
        <f t="shared" si="53"/>
        <v>80820B50BC13</v>
      </c>
      <c r="S493" t="str">
        <f t="shared" si="54"/>
        <v>2124</v>
      </c>
    </row>
    <row r="494" spans="1:19" ht="15.75">
      <c r="A494" s="1">
        <v>40194</v>
      </c>
      <c r="B494" t="s">
        <v>1134</v>
      </c>
      <c r="C494" s="19">
        <f t="shared" si="51"/>
        <v>1339</v>
      </c>
      <c r="D494" s="1">
        <f t="shared" si="49"/>
        <v>40194</v>
      </c>
      <c r="E494">
        <v>10139</v>
      </c>
      <c r="F494" t="s">
        <v>1518</v>
      </c>
      <c r="G494" s="14" t="s">
        <v>81</v>
      </c>
      <c r="H494" t="s">
        <v>82</v>
      </c>
      <c r="J494" t="s">
        <v>131</v>
      </c>
      <c r="K494" s="14">
        <v>1</v>
      </c>
      <c r="L494">
        <v>193.18</v>
      </c>
      <c r="M494">
        <f t="shared" si="50"/>
        <v>193.18</v>
      </c>
      <c r="N494" s="17">
        <f t="shared" si="55"/>
        <v>16000</v>
      </c>
      <c r="O494" s="18" t="str">
        <f t="shared" si="52"/>
        <v>133916000</v>
      </c>
      <c r="P494" t="str">
        <f t="shared" si="53"/>
        <v>10811P23TP07</v>
      </c>
      <c r="S494" t="str">
        <f t="shared" si="54"/>
        <v>2125</v>
      </c>
    </row>
    <row r="495" spans="1:19" ht="15.75">
      <c r="A495" s="1">
        <v>40195</v>
      </c>
      <c r="B495" t="s">
        <v>1135</v>
      </c>
      <c r="C495" s="19">
        <f t="shared" si="51"/>
        <v>1340</v>
      </c>
      <c r="D495" s="1">
        <f t="shared" si="49"/>
        <v>40195</v>
      </c>
      <c r="E495">
        <v>10110</v>
      </c>
      <c r="F495" t="s">
        <v>1519</v>
      </c>
      <c r="G495" s="14" t="s">
        <v>125</v>
      </c>
      <c r="H495" t="s">
        <v>82</v>
      </c>
      <c r="J495" t="s">
        <v>131</v>
      </c>
      <c r="K495" s="14">
        <v>1</v>
      </c>
      <c r="L495">
        <v>227.27</v>
      </c>
      <c r="M495">
        <f t="shared" si="50"/>
        <v>227.27</v>
      </c>
      <c r="N495" s="17">
        <f t="shared" si="55"/>
        <v>16000</v>
      </c>
      <c r="O495" s="18" t="str">
        <f t="shared" si="52"/>
        <v>134016000</v>
      </c>
      <c r="P495" t="str">
        <f t="shared" si="53"/>
        <v>10811P239066</v>
      </c>
      <c r="S495" t="str">
        <f t="shared" si="54"/>
        <v>2126</v>
      </c>
    </row>
    <row r="496" spans="1:19" ht="15.75">
      <c r="A496" s="1">
        <v>40195</v>
      </c>
      <c r="B496" t="s">
        <v>1135</v>
      </c>
      <c r="C496" s="19">
        <f t="shared" si="51"/>
        <v>1340</v>
      </c>
      <c r="D496" s="1">
        <f t="shared" si="49"/>
        <v>40195</v>
      </c>
      <c r="E496">
        <v>10110</v>
      </c>
      <c r="F496" t="s">
        <v>1519</v>
      </c>
      <c r="G496" s="14" t="s">
        <v>85</v>
      </c>
      <c r="H496" t="s">
        <v>13</v>
      </c>
      <c r="J496" t="s">
        <v>44</v>
      </c>
      <c r="K496" s="14">
        <v>1</v>
      </c>
      <c r="L496">
        <v>295.45</v>
      </c>
      <c r="M496">
        <f t="shared" si="50"/>
        <v>295.45</v>
      </c>
      <c r="N496" s="17">
        <f t="shared" si="55"/>
        <v>17000</v>
      </c>
      <c r="O496" s="18" t="str">
        <f t="shared" si="52"/>
        <v>134017000</v>
      </c>
      <c r="P496" t="str">
        <f t="shared" si="53"/>
        <v>10880P019505</v>
      </c>
      <c r="S496" t="str">
        <f t="shared" si="54"/>
        <v>2126</v>
      </c>
    </row>
    <row r="497" spans="1:19" ht="15.75">
      <c r="A497" s="1">
        <v>40195</v>
      </c>
      <c r="B497" t="s">
        <v>1135</v>
      </c>
      <c r="C497" s="19">
        <f t="shared" si="51"/>
        <v>1340</v>
      </c>
      <c r="D497" s="1">
        <f t="shared" si="49"/>
        <v>40195</v>
      </c>
      <c r="E497">
        <v>10110</v>
      </c>
      <c r="F497" t="s">
        <v>1519</v>
      </c>
      <c r="G497" s="14" t="s">
        <v>1705</v>
      </c>
      <c r="H497" t="s">
        <v>15</v>
      </c>
      <c r="J497" t="s">
        <v>205</v>
      </c>
      <c r="K497" s="14">
        <v>1</v>
      </c>
      <c r="L497">
        <v>272.73</v>
      </c>
      <c r="M497">
        <f t="shared" si="50"/>
        <v>272.73</v>
      </c>
      <c r="N497" s="17">
        <f t="shared" si="55"/>
        <v>18000</v>
      </c>
      <c r="O497" s="18" t="str">
        <f t="shared" si="52"/>
        <v>134018000</v>
      </c>
      <c r="P497" t="str">
        <f t="shared" si="53"/>
        <v>10882p119537</v>
      </c>
      <c r="S497" t="str">
        <f t="shared" si="54"/>
        <v>2126</v>
      </c>
    </row>
    <row r="498" spans="1:19" ht="15.75">
      <c r="A498" s="1">
        <v>40195</v>
      </c>
      <c r="B498" t="s">
        <v>1135</v>
      </c>
      <c r="C498" s="19">
        <f t="shared" si="51"/>
        <v>1340</v>
      </c>
      <c r="D498" s="1">
        <f t="shared" si="49"/>
        <v>40195</v>
      </c>
      <c r="E498">
        <v>10110</v>
      </c>
      <c r="F498" t="s">
        <v>1519</v>
      </c>
      <c r="G498" s="14" t="s">
        <v>280</v>
      </c>
      <c r="H498" t="s">
        <v>58</v>
      </c>
      <c r="J498" t="s">
        <v>849</v>
      </c>
      <c r="K498" s="14">
        <v>1</v>
      </c>
      <c r="L498">
        <v>193.18</v>
      </c>
      <c r="M498">
        <f t="shared" si="50"/>
        <v>193.18</v>
      </c>
      <c r="N498" s="17">
        <f t="shared" si="55"/>
        <v>19000</v>
      </c>
      <c r="O498" s="18" t="str">
        <f t="shared" si="52"/>
        <v>134019000</v>
      </c>
      <c r="P498" t="str">
        <f t="shared" si="53"/>
        <v>80817P269021</v>
      </c>
      <c r="S498" t="str">
        <f t="shared" si="54"/>
        <v>2126</v>
      </c>
    </row>
    <row r="499" spans="1:19" ht="15.75">
      <c r="A499" s="1">
        <v>40195</v>
      </c>
      <c r="B499" t="s">
        <v>1136</v>
      </c>
      <c r="C499" s="19">
        <f t="shared" si="51"/>
        <v>1341</v>
      </c>
      <c r="D499" s="1">
        <f t="shared" si="49"/>
        <v>40195</v>
      </c>
      <c r="E499">
        <v>9867</v>
      </c>
      <c r="F499" t="s">
        <v>1507</v>
      </c>
      <c r="G499" s="14" t="s">
        <v>75</v>
      </c>
      <c r="H499" t="s">
        <v>76</v>
      </c>
      <c r="J499" t="s">
        <v>178</v>
      </c>
      <c r="K499" s="14">
        <v>1</v>
      </c>
      <c r="L499">
        <v>250</v>
      </c>
      <c r="M499">
        <f t="shared" si="50"/>
        <v>250</v>
      </c>
      <c r="N499" s="17">
        <f t="shared" si="55"/>
        <v>16000</v>
      </c>
      <c r="O499" s="18" t="str">
        <f t="shared" si="52"/>
        <v>134116000</v>
      </c>
      <c r="P499" t="str">
        <f t="shared" si="53"/>
        <v>10814S029578</v>
      </c>
      <c r="S499" t="str">
        <f t="shared" si="54"/>
        <v>2127</v>
      </c>
    </row>
    <row r="500" spans="1:19" ht="15.75">
      <c r="A500" s="1">
        <v>40195</v>
      </c>
      <c r="B500" t="s">
        <v>1136</v>
      </c>
      <c r="C500" s="19">
        <f t="shared" si="51"/>
        <v>1341</v>
      </c>
      <c r="D500" s="1">
        <f t="shared" si="49"/>
        <v>40195</v>
      </c>
      <c r="E500">
        <v>9867</v>
      </c>
      <c r="F500" t="s">
        <v>1507</v>
      </c>
      <c r="G500" s="14" t="s">
        <v>780</v>
      </c>
      <c r="H500" t="s">
        <v>170</v>
      </c>
      <c r="J500" t="s">
        <v>249</v>
      </c>
      <c r="K500" s="14">
        <v>1</v>
      </c>
      <c r="L500">
        <v>204.55</v>
      </c>
      <c r="M500">
        <f t="shared" si="50"/>
        <v>204.55</v>
      </c>
      <c r="N500" s="17">
        <f t="shared" si="55"/>
        <v>17000</v>
      </c>
      <c r="O500" s="18" t="str">
        <f t="shared" si="52"/>
        <v>134117000</v>
      </c>
      <c r="P500" t="str">
        <f t="shared" si="53"/>
        <v>80820B11A48085</v>
      </c>
      <c r="S500" t="str">
        <f t="shared" si="54"/>
        <v>2127</v>
      </c>
    </row>
    <row r="501" spans="1:19" ht="15.75">
      <c r="A501" s="1">
        <v>40195</v>
      </c>
      <c r="B501" t="s">
        <v>1136</v>
      </c>
      <c r="C501" s="19">
        <f t="shared" si="51"/>
        <v>1341</v>
      </c>
      <c r="D501" s="1">
        <f t="shared" si="49"/>
        <v>40195</v>
      </c>
      <c r="E501">
        <v>9867</v>
      </c>
      <c r="F501" t="s">
        <v>1507</v>
      </c>
      <c r="G501" s="14" t="s">
        <v>143</v>
      </c>
      <c r="H501" t="s">
        <v>38</v>
      </c>
      <c r="J501" t="s">
        <v>144</v>
      </c>
      <c r="K501" s="14">
        <v>1</v>
      </c>
      <c r="L501">
        <v>227.27</v>
      </c>
      <c r="M501">
        <f t="shared" si="50"/>
        <v>227.27</v>
      </c>
      <c r="N501" s="17">
        <f t="shared" si="55"/>
        <v>18000</v>
      </c>
      <c r="O501" s="18" t="str">
        <f t="shared" si="52"/>
        <v>134118000</v>
      </c>
      <c r="P501" t="str">
        <f t="shared" si="53"/>
        <v>80820B50O17024</v>
      </c>
      <c r="S501" t="str">
        <f t="shared" si="54"/>
        <v>2127</v>
      </c>
    </row>
    <row r="502" spans="1:19" ht="15.75">
      <c r="A502" s="1">
        <v>40195</v>
      </c>
      <c r="B502" t="s">
        <v>1136</v>
      </c>
      <c r="C502" s="19">
        <f t="shared" si="51"/>
        <v>1341</v>
      </c>
      <c r="D502" s="1">
        <f t="shared" si="49"/>
        <v>40195</v>
      </c>
      <c r="E502">
        <v>9867</v>
      </c>
      <c r="F502" t="s">
        <v>1507</v>
      </c>
      <c r="G502" s="14" t="s">
        <v>289</v>
      </c>
      <c r="H502" t="s">
        <v>38</v>
      </c>
      <c r="J502" t="s">
        <v>412</v>
      </c>
      <c r="K502" s="14">
        <v>1</v>
      </c>
      <c r="L502">
        <v>250</v>
      </c>
      <c r="M502">
        <f t="shared" si="50"/>
        <v>250</v>
      </c>
      <c r="N502" s="17">
        <f t="shared" si="55"/>
        <v>19000</v>
      </c>
      <c r="O502" s="18" t="str">
        <f t="shared" si="52"/>
        <v>134119000</v>
      </c>
      <c r="P502" t="str">
        <f t="shared" si="53"/>
        <v>80820B50S20088</v>
      </c>
      <c r="S502" t="str">
        <f t="shared" si="54"/>
        <v>2127</v>
      </c>
    </row>
    <row r="503" spans="1:19" ht="15.75">
      <c r="A503" s="1">
        <v>40195</v>
      </c>
      <c r="B503" t="s">
        <v>1136</v>
      </c>
      <c r="C503" s="19">
        <f t="shared" si="51"/>
        <v>1341</v>
      </c>
      <c r="D503" s="1">
        <f t="shared" si="49"/>
        <v>40195</v>
      </c>
      <c r="E503">
        <v>9867</v>
      </c>
      <c r="F503" t="s">
        <v>1507</v>
      </c>
      <c r="G503" s="14" t="s">
        <v>258</v>
      </c>
      <c r="H503" t="s">
        <v>170</v>
      </c>
      <c r="J503" t="s">
        <v>1807</v>
      </c>
      <c r="K503" s="14">
        <v>1</v>
      </c>
      <c r="L503">
        <v>250</v>
      </c>
      <c r="M503">
        <f t="shared" si="50"/>
        <v>250</v>
      </c>
      <c r="N503" s="17">
        <f t="shared" si="55"/>
        <v>20000</v>
      </c>
      <c r="O503" s="18" t="str">
        <f t="shared" si="52"/>
        <v>134120000</v>
      </c>
      <c r="P503" t="str">
        <f t="shared" si="53"/>
        <v>80820F27C19910</v>
      </c>
      <c r="S503" t="str">
        <f t="shared" si="54"/>
        <v>2127</v>
      </c>
    </row>
    <row r="504" spans="1:19" ht="15.75">
      <c r="A504" s="1">
        <v>40195</v>
      </c>
      <c r="B504" t="s">
        <v>1136</v>
      </c>
      <c r="C504" s="19">
        <f t="shared" si="51"/>
        <v>1341</v>
      </c>
      <c r="D504" s="1">
        <f t="shared" si="49"/>
        <v>40195</v>
      </c>
      <c r="E504">
        <v>9867</v>
      </c>
      <c r="F504" t="s">
        <v>1507</v>
      </c>
      <c r="G504" s="14" t="s">
        <v>1706</v>
      </c>
      <c r="H504" t="s">
        <v>29</v>
      </c>
      <c r="J504" t="s">
        <v>219</v>
      </c>
      <c r="K504" s="14">
        <v>1</v>
      </c>
      <c r="L504">
        <v>318.18</v>
      </c>
      <c r="M504">
        <f t="shared" si="50"/>
        <v>318.18</v>
      </c>
      <c r="N504" s="17">
        <f t="shared" si="55"/>
        <v>21000</v>
      </c>
      <c r="O504" s="18" t="str">
        <f t="shared" si="52"/>
        <v>134121000</v>
      </c>
      <c r="P504" t="str">
        <f t="shared" si="53"/>
        <v>80841P018506</v>
      </c>
      <c r="S504" t="str">
        <f t="shared" si="54"/>
        <v>2127</v>
      </c>
    </row>
    <row r="505" spans="1:19" ht="15.75">
      <c r="A505" s="1">
        <v>40195</v>
      </c>
      <c r="B505" t="s">
        <v>1136</v>
      </c>
      <c r="C505" s="19">
        <f t="shared" si="51"/>
        <v>1341</v>
      </c>
      <c r="D505" s="1">
        <f t="shared" si="49"/>
        <v>40195</v>
      </c>
      <c r="E505">
        <v>9867</v>
      </c>
      <c r="F505" t="s">
        <v>1507</v>
      </c>
      <c r="G505" s="14" t="s">
        <v>1707</v>
      </c>
      <c r="H505" t="s">
        <v>29</v>
      </c>
      <c r="J505" t="s">
        <v>1808</v>
      </c>
      <c r="K505" s="14">
        <v>1</v>
      </c>
      <c r="L505">
        <v>318.18</v>
      </c>
      <c r="M505">
        <f t="shared" si="50"/>
        <v>318.18</v>
      </c>
      <c r="N505" s="17">
        <f t="shared" si="55"/>
        <v>22000</v>
      </c>
      <c r="O505" s="18" t="str">
        <f t="shared" si="52"/>
        <v>134122000</v>
      </c>
      <c r="P505" t="str">
        <f t="shared" si="53"/>
        <v>80841P478010</v>
      </c>
      <c r="S505" t="str">
        <f t="shared" si="54"/>
        <v>2127</v>
      </c>
    </row>
    <row r="506" spans="1:19" ht="15.75">
      <c r="A506" s="1">
        <v>40195</v>
      </c>
      <c r="B506" t="s">
        <v>1137</v>
      </c>
      <c r="C506" s="19">
        <f t="shared" si="51"/>
        <v>1342</v>
      </c>
      <c r="D506" s="1">
        <f t="shared" si="49"/>
        <v>40195</v>
      </c>
      <c r="E506">
        <v>7321</v>
      </c>
      <c r="F506" t="s">
        <v>1520</v>
      </c>
      <c r="G506" s="14" t="s">
        <v>55</v>
      </c>
      <c r="H506" t="s">
        <v>29</v>
      </c>
      <c r="J506" t="s">
        <v>1809</v>
      </c>
      <c r="K506" s="14">
        <v>1</v>
      </c>
      <c r="L506">
        <v>318.18</v>
      </c>
      <c r="M506">
        <f t="shared" si="50"/>
        <v>318.18</v>
      </c>
      <c r="N506" s="17">
        <f t="shared" si="55"/>
        <v>16000</v>
      </c>
      <c r="O506" s="18" t="str">
        <f t="shared" si="52"/>
        <v>134216000</v>
      </c>
      <c r="P506" t="str">
        <f t="shared" si="53"/>
        <v>80841P019501</v>
      </c>
      <c r="S506" t="str">
        <f t="shared" si="54"/>
        <v>2128</v>
      </c>
    </row>
    <row r="507" spans="1:19" ht="15.75">
      <c r="A507" s="1">
        <v>40195</v>
      </c>
      <c r="B507" t="s">
        <v>1138</v>
      </c>
      <c r="C507" s="19">
        <f t="shared" si="51"/>
        <v>1343</v>
      </c>
      <c r="D507" s="1">
        <f t="shared" si="49"/>
        <v>40195</v>
      </c>
      <c r="E507">
        <v>13356</v>
      </c>
      <c r="F507" t="s">
        <v>1521</v>
      </c>
      <c r="G507" s="14" t="s">
        <v>175</v>
      </c>
      <c r="H507" t="s">
        <v>82</v>
      </c>
      <c r="J507" t="s">
        <v>148</v>
      </c>
      <c r="K507" s="14">
        <v>1</v>
      </c>
      <c r="L507">
        <v>227.27</v>
      </c>
      <c r="M507">
        <f t="shared" si="50"/>
        <v>227.27</v>
      </c>
      <c r="N507" s="17">
        <f t="shared" si="55"/>
        <v>16000</v>
      </c>
      <c r="O507" s="18" t="str">
        <f t="shared" si="52"/>
        <v>134316000</v>
      </c>
      <c r="P507" t="str">
        <f t="shared" si="53"/>
        <v>10811P23TP06</v>
      </c>
      <c r="S507" t="str">
        <f t="shared" si="54"/>
        <v>2129</v>
      </c>
    </row>
    <row r="508" spans="1:19" ht="15.75">
      <c r="A508" s="1">
        <v>40195</v>
      </c>
      <c r="B508" t="s">
        <v>1139</v>
      </c>
      <c r="C508" s="19">
        <f t="shared" si="51"/>
        <v>1344</v>
      </c>
      <c r="D508" s="1">
        <f t="shared" si="49"/>
        <v>40195</v>
      </c>
      <c r="E508">
        <v>13359</v>
      </c>
      <c r="F508" t="s">
        <v>1522</v>
      </c>
      <c r="G508" s="14" t="s">
        <v>64</v>
      </c>
      <c r="H508" t="s">
        <v>18</v>
      </c>
      <c r="J508" t="s">
        <v>65</v>
      </c>
      <c r="K508" s="14">
        <v>1</v>
      </c>
      <c r="L508">
        <v>238.64</v>
      </c>
      <c r="M508">
        <f t="shared" si="50"/>
        <v>238.64</v>
      </c>
      <c r="N508" s="17">
        <f t="shared" si="55"/>
        <v>16000</v>
      </c>
      <c r="O508" s="18" t="str">
        <f t="shared" si="52"/>
        <v>134416000</v>
      </c>
      <c r="P508" t="str">
        <f t="shared" si="53"/>
        <v>10804O76K28368</v>
      </c>
      <c r="S508" t="str">
        <f t="shared" si="54"/>
        <v>2130</v>
      </c>
    </row>
    <row r="509" spans="1:19" ht="15.75">
      <c r="A509" s="1">
        <v>40195</v>
      </c>
      <c r="B509" t="s">
        <v>1140</v>
      </c>
      <c r="C509" s="19">
        <f t="shared" si="51"/>
        <v>1345</v>
      </c>
      <c r="D509" s="1">
        <f t="shared" si="49"/>
        <v>40195</v>
      </c>
      <c r="E509">
        <v>10383</v>
      </c>
      <c r="F509" t="s">
        <v>1445</v>
      </c>
      <c r="G509" s="14" t="s">
        <v>391</v>
      </c>
      <c r="H509" t="s">
        <v>10</v>
      </c>
      <c r="J509" t="s">
        <v>1810</v>
      </c>
      <c r="K509" s="14">
        <v>1</v>
      </c>
      <c r="L509">
        <v>318.18</v>
      </c>
      <c r="M509">
        <f t="shared" si="50"/>
        <v>318.18</v>
      </c>
      <c r="N509" s="17">
        <f t="shared" si="55"/>
        <v>16000</v>
      </c>
      <c r="O509" s="18" t="str">
        <f t="shared" si="52"/>
        <v>134516000</v>
      </c>
      <c r="P509" t="str">
        <f t="shared" si="53"/>
        <v>10812P018523</v>
      </c>
      <c r="S509" t="str">
        <f t="shared" si="54"/>
        <v>2131</v>
      </c>
    </row>
    <row r="510" spans="1:19" ht="15.75">
      <c r="A510" s="1">
        <v>40195</v>
      </c>
      <c r="B510" t="s">
        <v>1141</v>
      </c>
      <c r="C510" s="19">
        <f t="shared" si="51"/>
        <v>1346</v>
      </c>
      <c r="D510" s="1">
        <f t="shared" si="49"/>
        <v>40195</v>
      </c>
      <c r="E510">
        <v>13362</v>
      </c>
      <c r="F510" t="s">
        <v>1523</v>
      </c>
      <c r="G510" s="14" t="s">
        <v>20</v>
      </c>
      <c r="H510" t="s">
        <v>13</v>
      </c>
      <c r="J510" t="s">
        <v>44</v>
      </c>
      <c r="K510" s="14">
        <v>1</v>
      </c>
      <c r="L510">
        <v>318.18</v>
      </c>
      <c r="M510">
        <f t="shared" si="50"/>
        <v>318.18</v>
      </c>
      <c r="N510" s="17">
        <f t="shared" si="55"/>
        <v>16000</v>
      </c>
      <c r="O510" s="18" t="str">
        <f t="shared" si="52"/>
        <v>134616000</v>
      </c>
      <c r="P510" t="str">
        <f t="shared" si="53"/>
        <v>10880P019504</v>
      </c>
      <c r="S510" t="str">
        <f t="shared" si="54"/>
        <v>2132</v>
      </c>
    </row>
    <row r="511" spans="1:19" ht="15.75">
      <c r="A511" s="1">
        <v>40195</v>
      </c>
      <c r="B511" t="s">
        <v>1141</v>
      </c>
      <c r="C511" s="19">
        <f t="shared" si="51"/>
        <v>1346</v>
      </c>
      <c r="D511" s="1">
        <f t="shared" si="49"/>
        <v>40195</v>
      </c>
      <c r="E511">
        <v>13362</v>
      </c>
      <c r="F511" t="s">
        <v>1523</v>
      </c>
      <c r="G511" s="14" t="s">
        <v>60</v>
      </c>
      <c r="H511" t="s">
        <v>15</v>
      </c>
      <c r="J511" t="s">
        <v>418</v>
      </c>
      <c r="K511" s="14">
        <v>1</v>
      </c>
      <c r="L511">
        <v>227.27</v>
      </c>
      <c r="M511">
        <f t="shared" si="50"/>
        <v>227.27</v>
      </c>
      <c r="N511" s="17">
        <f t="shared" si="55"/>
        <v>17000</v>
      </c>
      <c r="O511" s="18" t="str">
        <f t="shared" si="52"/>
        <v>134617000</v>
      </c>
      <c r="P511" t="str">
        <f t="shared" si="53"/>
        <v>10882P33NT01</v>
      </c>
      <c r="S511" t="str">
        <f t="shared" si="54"/>
        <v>2132</v>
      </c>
    </row>
    <row r="512" spans="1:19" ht="15.75">
      <c r="A512" s="1">
        <v>40195</v>
      </c>
      <c r="B512" t="s">
        <v>1142</v>
      </c>
      <c r="C512" s="19">
        <f t="shared" si="51"/>
        <v>1347</v>
      </c>
      <c r="D512" s="1">
        <f t="shared" si="49"/>
        <v>40195</v>
      </c>
      <c r="E512">
        <v>6059</v>
      </c>
      <c r="F512" t="s">
        <v>538</v>
      </c>
      <c r="G512" s="14" t="s">
        <v>1640</v>
      </c>
      <c r="H512" t="s">
        <v>22</v>
      </c>
      <c r="J512" t="s">
        <v>47</v>
      </c>
      <c r="K512" s="14">
        <v>1</v>
      </c>
      <c r="L512">
        <v>227.27</v>
      </c>
      <c r="M512">
        <f t="shared" si="50"/>
        <v>227.27</v>
      </c>
      <c r="N512" s="17">
        <f t="shared" si="55"/>
        <v>16000</v>
      </c>
      <c r="O512" s="18" t="str">
        <f t="shared" si="52"/>
        <v>134716000</v>
      </c>
      <c r="P512" t="str">
        <f t="shared" si="53"/>
        <v>10836P108030</v>
      </c>
      <c r="S512" t="str">
        <f t="shared" si="54"/>
        <v>2133</v>
      </c>
    </row>
    <row r="513" spans="1:19" ht="15.75">
      <c r="A513" s="1">
        <v>40195</v>
      </c>
      <c r="B513" t="s">
        <v>1143</v>
      </c>
      <c r="C513" s="19">
        <f t="shared" si="51"/>
        <v>1348</v>
      </c>
      <c r="D513" s="1">
        <f t="shared" si="49"/>
        <v>40195</v>
      </c>
      <c r="E513">
        <v>661</v>
      </c>
      <c r="F513" t="s">
        <v>673</v>
      </c>
      <c r="G513" s="14" t="s">
        <v>37</v>
      </c>
      <c r="H513" t="s">
        <v>38</v>
      </c>
      <c r="J513" t="s">
        <v>196</v>
      </c>
      <c r="K513" s="14">
        <v>1</v>
      </c>
      <c r="L513">
        <v>250</v>
      </c>
      <c r="M513">
        <f t="shared" si="50"/>
        <v>250</v>
      </c>
      <c r="N513" s="17">
        <f t="shared" si="55"/>
        <v>16000</v>
      </c>
      <c r="O513" s="18" t="str">
        <f t="shared" si="52"/>
        <v>134816000</v>
      </c>
      <c r="P513" t="str">
        <f t="shared" si="53"/>
        <v>80820F27B10573</v>
      </c>
      <c r="S513" t="str">
        <f t="shared" si="54"/>
        <v>2134</v>
      </c>
    </row>
    <row r="514" spans="1:19" ht="15.75">
      <c r="A514" s="1">
        <v>40195</v>
      </c>
      <c r="B514" t="s">
        <v>1143</v>
      </c>
      <c r="C514" s="19">
        <f t="shared" si="51"/>
        <v>1348</v>
      </c>
      <c r="D514" s="1">
        <f t="shared" si="49"/>
        <v>40195</v>
      </c>
      <c r="E514">
        <v>661</v>
      </c>
      <c r="F514" t="s">
        <v>673</v>
      </c>
      <c r="G514" s="14" t="s">
        <v>52</v>
      </c>
      <c r="H514" t="s">
        <v>22</v>
      </c>
      <c r="J514" t="s">
        <v>832</v>
      </c>
      <c r="K514" s="14">
        <v>1</v>
      </c>
      <c r="L514">
        <v>272.73</v>
      </c>
      <c r="M514">
        <f t="shared" si="50"/>
        <v>272.73</v>
      </c>
      <c r="N514" s="17">
        <f t="shared" si="55"/>
        <v>17000</v>
      </c>
      <c r="O514" s="18" t="str">
        <f t="shared" si="52"/>
        <v>134817000</v>
      </c>
      <c r="P514" t="str">
        <f t="shared" si="53"/>
        <v>80836P08TC07</v>
      </c>
      <c r="S514" t="str">
        <f t="shared" si="54"/>
        <v>2134</v>
      </c>
    </row>
    <row r="515" spans="1:19" ht="15.75">
      <c r="A515" s="1">
        <v>40195</v>
      </c>
      <c r="B515" t="s">
        <v>1144</v>
      </c>
      <c r="C515" s="19">
        <f t="shared" si="51"/>
        <v>1349</v>
      </c>
      <c r="D515" s="1">
        <f t="shared" si="49"/>
        <v>40195</v>
      </c>
      <c r="E515">
        <v>13364</v>
      </c>
      <c r="F515" t="s">
        <v>1524</v>
      </c>
      <c r="G515" s="14" t="s">
        <v>225</v>
      </c>
      <c r="H515" t="s">
        <v>38</v>
      </c>
      <c r="J515" t="s">
        <v>263</v>
      </c>
      <c r="K515" s="14">
        <v>1</v>
      </c>
      <c r="L515">
        <v>204.55</v>
      </c>
      <c r="M515">
        <f t="shared" si="50"/>
        <v>204.55</v>
      </c>
      <c r="N515" s="17">
        <f t="shared" si="55"/>
        <v>16000</v>
      </c>
      <c r="O515" s="18" t="str">
        <f t="shared" si="52"/>
        <v>134916000</v>
      </c>
      <c r="P515" t="str">
        <f t="shared" si="53"/>
        <v>80820B50BC05</v>
      </c>
      <c r="S515" t="str">
        <f t="shared" si="54"/>
        <v>2135</v>
      </c>
    </row>
    <row r="516" spans="1:19" ht="15.75">
      <c r="A516" s="1">
        <v>40195</v>
      </c>
      <c r="B516" t="s">
        <v>1145</v>
      </c>
      <c r="C516" s="19">
        <f t="shared" si="51"/>
        <v>1350</v>
      </c>
      <c r="D516" s="1">
        <f t="shared" ref="D516:D579" si="56">+A516</f>
        <v>40195</v>
      </c>
      <c r="E516">
        <v>13361</v>
      </c>
      <c r="F516" t="s">
        <v>1525</v>
      </c>
      <c r="G516" s="14" t="s">
        <v>64</v>
      </c>
      <c r="H516" t="s">
        <v>18</v>
      </c>
      <c r="J516" t="s">
        <v>174</v>
      </c>
      <c r="K516" s="14">
        <v>1</v>
      </c>
      <c r="L516">
        <v>238.64</v>
      </c>
      <c r="M516">
        <f t="shared" ref="M516:M579" si="57">K516*L516</f>
        <v>238.64</v>
      </c>
      <c r="N516" s="17">
        <f t="shared" si="55"/>
        <v>16000</v>
      </c>
      <c r="O516" s="18" t="str">
        <f t="shared" si="52"/>
        <v>135016000</v>
      </c>
      <c r="P516" t="str">
        <f t="shared" si="53"/>
        <v>10804O76K28368</v>
      </c>
      <c r="S516" t="str">
        <f t="shared" si="54"/>
        <v>2136</v>
      </c>
    </row>
    <row r="517" spans="1:19" ht="15.75">
      <c r="A517" s="1">
        <v>40195</v>
      </c>
      <c r="B517" t="s">
        <v>1146</v>
      </c>
      <c r="C517" s="19">
        <f t="shared" ref="C517:C580" si="58">IF(S516=S517,C516,C516+1)</f>
        <v>1351</v>
      </c>
      <c r="D517" s="1">
        <f t="shared" si="56"/>
        <v>40195</v>
      </c>
      <c r="E517">
        <v>13231</v>
      </c>
      <c r="F517" t="s">
        <v>1454</v>
      </c>
      <c r="G517" s="14" t="s">
        <v>40</v>
      </c>
      <c r="H517" t="s">
        <v>35</v>
      </c>
      <c r="J517" t="s">
        <v>19</v>
      </c>
      <c r="K517" s="14">
        <v>1</v>
      </c>
      <c r="L517">
        <v>250</v>
      </c>
      <c r="M517">
        <f t="shared" si="57"/>
        <v>250</v>
      </c>
      <c r="N517" s="17">
        <f t="shared" si="55"/>
        <v>16000</v>
      </c>
      <c r="O517" s="18" t="str">
        <f t="shared" ref="O517:O580" si="59">CONCATENATE(C517,N517)</f>
        <v>135116000</v>
      </c>
      <c r="P517" t="str">
        <f t="shared" ref="P517:P580" si="60">+G517</f>
        <v>80819P119512</v>
      </c>
      <c r="S517" t="str">
        <f t="shared" ref="S517:S580" si="61">MID(B517,12,15)</f>
        <v>2137</v>
      </c>
    </row>
    <row r="518" spans="1:19" ht="15.75">
      <c r="A518" s="1">
        <v>40195</v>
      </c>
      <c r="B518" t="s">
        <v>1147</v>
      </c>
      <c r="C518" s="19">
        <f t="shared" si="58"/>
        <v>1352</v>
      </c>
      <c r="D518" s="1">
        <f t="shared" si="56"/>
        <v>40195</v>
      </c>
      <c r="E518">
        <v>13370</v>
      </c>
      <c r="F518" t="s">
        <v>1526</v>
      </c>
      <c r="G518" s="14" t="s">
        <v>770</v>
      </c>
      <c r="H518" t="s">
        <v>13</v>
      </c>
      <c r="J518" t="s">
        <v>223</v>
      </c>
      <c r="K518" s="14">
        <v>1</v>
      </c>
      <c r="L518">
        <v>318.18</v>
      </c>
      <c r="M518">
        <f t="shared" si="57"/>
        <v>318.18</v>
      </c>
      <c r="N518" s="17">
        <f t="shared" si="55"/>
        <v>16000</v>
      </c>
      <c r="O518" s="18" t="str">
        <f t="shared" si="59"/>
        <v>135216000</v>
      </c>
      <c r="P518" t="str">
        <f t="shared" si="60"/>
        <v>10880P019019</v>
      </c>
      <c r="S518" t="str">
        <f t="shared" si="61"/>
        <v>2138</v>
      </c>
    </row>
    <row r="519" spans="1:19" ht="15.75">
      <c r="A519" s="1">
        <v>40195</v>
      </c>
      <c r="B519" t="s">
        <v>1148</v>
      </c>
      <c r="C519" s="19">
        <f t="shared" si="58"/>
        <v>1353</v>
      </c>
      <c r="D519" s="1">
        <f t="shared" si="56"/>
        <v>40195</v>
      </c>
      <c r="E519">
        <v>13369</v>
      </c>
      <c r="F519" t="s">
        <v>1527</v>
      </c>
      <c r="G519" s="14" t="s">
        <v>64</v>
      </c>
      <c r="H519" t="s">
        <v>18</v>
      </c>
      <c r="J519" t="s">
        <v>205</v>
      </c>
      <c r="K519" s="14">
        <v>1</v>
      </c>
      <c r="L519">
        <v>238.64</v>
      </c>
      <c r="M519">
        <f t="shared" si="57"/>
        <v>238.64</v>
      </c>
      <c r="N519" s="17">
        <f t="shared" ref="N519:N582" si="62">IF(C519=C518,N518+1000,$N$2)</f>
        <v>16000</v>
      </c>
      <c r="O519" s="18" t="str">
        <f t="shared" si="59"/>
        <v>135316000</v>
      </c>
      <c r="P519" t="str">
        <f t="shared" si="60"/>
        <v>10804O76K28368</v>
      </c>
      <c r="S519" t="str">
        <f t="shared" si="61"/>
        <v>2139</v>
      </c>
    </row>
    <row r="520" spans="1:19" ht="15.75">
      <c r="A520" s="1">
        <v>40195</v>
      </c>
      <c r="B520" t="s">
        <v>1149</v>
      </c>
      <c r="C520" s="19">
        <f t="shared" si="58"/>
        <v>1354</v>
      </c>
      <c r="D520" s="1">
        <f t="shared" si="56"/>
        <v>40195</v>
      </c>
      <c r="E520">
        <v>13327</v>
      </c>
      <c r="F520" t="s">
        <v>1510</v>
      </c>
      <c r="G520" s="14" t="s">
        <v>734</v>
      </c>
      <c r="H520" t="s">
        <v>735</v>
      </c>
      <c r="J520" t="s">
        <v>1772</v>
      </c>
      <c r="K520" s="14">
        <v>1</v>
      </c>
      <c r="L520" s="2">
        <v>1363.64</v>
      </c>
      <c r="M520">
        <f t="shared" si="57"/>
        <v>1363.64</v>
      </c>
      <c r="N520" s="17">
        <f t="shared" si="62"/>
        <v>16000</v>
      </c>
      <c r="O520" s="18" t="str">
        <f t="shared" si="59"/>
        <v>135416000</v>
      </c>
      <c r="P520" t="str">
        <f t="shared" si="60"/>
        <v>10805C11J02585</v>
      </c>
      <c r="S520" t="str">
        <f t="shared" si="61"/>
        <v>2140</v>
      </c>
    </row>
    <row r="521" spans="1:19" ht="15.75">
      <c r="A521" s="1">
        <v>40195</v>
      </c>
      <c r="B521" t="s">
        <v>1150</v>
      </c>
      <c r="C521" s="19">
        <f t="shared" si="58"/>
        <v>1355</v>
      </c>
      <c r="D521" s="1">
        <f t="shared" si="56"/>
        <v>40195</v>
      </c>
      <c r="E521">
        <v>7899</v>
      </c>
      <c r="F521" t="s">
        <v>1528</v>
      </c>
      <c r="G521" s="14" t="s">
        <v>247</v>
      </c>
      <c r="H521" t="s">
        <v>38</v>
      </c>
      <c r="J521" t="s">
        <v>96</v>
      </c>
      <c r="K521" s="14">
        <v>1</v>
      </c>
      <c r="L521">
        <v>215.91</v>
      </c>
      <c r="M521">
        <f t="shared" si="57"/>
        <v>215.91</v>
      </c>
      <c r="N521" s="17">
        <f t="shared" si="62"/>
        <v>16000</v>
      </c>
      <c r="O521" s="18" t="str">
        <f t="shared" si="59"/>
        <v>135516000</v>
      </c>
      <c r="P521" t="str">
        <f t="shared" si="60"/>
        <v>80820B50BC03</v>
      </c>
      <c r="S521" t="str">
        <f t="shared" si="61"/>
        <v>2141</v>
      </c>
    </row>
    <row r="522" spans="1:19" ht="15.75">
      <c r="A522" s="1">
        <v>40195</v>
      </c>
      <c r="B522" t="s">
        <v>1150</v>
      </c>
      <c r="C522" s="19">
        <f t="shared" si="58"/>
        <v>1355</v>
      </c>
      <c r="D522" s="1">
        <f t="shared" si="56"/>
        <v>40195</v>
      </c>
      <c r="E522">
        <v>7899</v>
      </c>
      <c r="F522" t="s">
        <v>1528</v>
      </c>
      <c r="G522" s="14" t="s">
        <v>258</v>
      </c>
      <c r="H522" t="s">
        <v>170</v>
      </c>
      <c r="J522" t="s">
        <v>439</v>
      </c>
      <c r="K522" s="14">
        <v>1</v>
      </c>
      <c r="L522">
        <v>250</v>
      </c>
      <c r="M522">
        <f t="shared" si="57"/>
        <v>250</v>
      </c>
      <c r="N522" s="17">
        <f t="shared" si="62"/>
        <v>17000</v>
      </c>
      <c r="O522" s="18" t="str">
        <f t="shared" si="59"/>
        <v>135517000</v>
      </c>
      <c r="P522" t="str">
        <f t="shared" si="60"/>
        <v>80820F27C19910</v>
      </c>
      <c r="S522" t="str">
        <f t="shared" si="61"/>
        <v>2141</v>
      </c>
    </row>
    <row r="523" spans="1:19" ht="15.75">
      <c r="A523" s="1">
        <v>40195</v>
      </c>
      <c r="B523" t="s">
        <v>1151</v>
      </c>
      <c r="C523" s="19">
        <f t="shared" si="58"/>
        <v>1356</v>
      </c>
      <c r="D523" s="1">
        <f t="shared" si="56"/>
        <v>40195</v>
      </c>
      <c r="E523">
        <v>13372</v>
      </c>
      <c r="F523" t="s">
        <v>1529</v>
      </c>
      <c r="G523" s="14" t="s">
        <v>378</v>
      </c>
      <c r="H523" t="s">
        <v>18</v>
      </c>
      <c r="J523" t="s">
        <v>210</v>
      </c>
      <c r="K523" s="14">
        <v>1</v>
      </c>
      <c r="L523">
        <v>250</v>
      </c>
      <c r="M523">
        <f t="shared" si="57"/>
        <v>250</v>
      </c>
      <c r="N523" s="17">
        <f t="shared" si="62"/>
        <v>16000</v>
      </c>
      <c r="O523" s="18" t="str">
        <f t="shared" si="59"/>
        <v>135616000</v>
      </c>
      <c r="P523" t="str">
        <f t="shared" si="60"/>
        <v>10804U90C19873</v>
      </c>
      <c r="S523" t="str">
        <f t="shared" si="61"/>
        <v>2142</v>
      </c>
    </row>
    <row r="524" spans="1:19" ht="15.75">
      <c r="A524" s="1">
        <v>40195</v>
      </c>
      <c r="B524" t="s">
        <v>1151</v>
      </c>
      <c r="C524" s="19">
        <f t="shared" si="58"/>
        <v>1356</v>
      </c>
      <c r="D524" s="1">
        <f t="shared" si="56"/>
        <v>40195</v>
      </c>
      <c r="E524">
        <v>13372</v>
      </c>
      <c r="F524" t="s">
        <v>1529</v>
      </c>
      <c r="G524" s="14" t="s">
        <v>280</v>
      </c>
      <c r="H524" t="s">
        <v>58</v>
      </c>
      <c r="J524" t="s">
        <v>195</v>
      </c>
      <c r="K524" s="14">
        <v>1</v>
      </c>
      <c r="L524">
        <v>193.18</v>
      </c>
      <c r="M524">
        <f t="shared" si="57"/>
        <v>193.18</v>
      </c>
      <c r="N524" s="17">
        <f t="shared" si="62"/>
        <v>17000</v>
      </c>
      <c r="O524" s="18" t="str">
        <f t="shared" si="59"/>
        <v>135617000</v>
      </c>
      <c r="P524" t="str">
        <f t="shared" si="60"/>
        <v>80817P269021</v>
      </c>
      <c r="S524" t="str">
        <f t="shared" si="61"/>
        <v>2142</v>
      </c>
    </row>
    <row r="525" spans="1:19" ht="15.75">
      <c r="A525" s="1">
        <v>40195</v>
      </c>
      <c r="B525" t="s">
        <v>1151</v>
      </c>
      <c r="C525" s="19">
        <f t="shared" si="58"/>
        <v>1356</v>
      </c>
      <c r="D525" s="1">
        <f t="shared" si="56"/>
        <v>40195</v>
      </c>
      <c r="E525">
        <v>13372</v>
      </c>
      <c r="F525" t="s">
        <v>1529</v>
      </c>
      <c r="G525" s="14" t="s">
        <v>1659</v>
      </c>
      <c r="H525" t="s">
        <v>116</v>
      </c>
      <c r="J525" t="s">
        <v>210</v>
      </c>
      <c r="K525" s="14">
        <v>1</v>
      </c>
      <c r="L525">
        <v>250</v>
      </c>
      <c r="M525">
        <f t="shared" si="57"/>
        <v>250</v>
      </c>
      <c r="N525" s="17">
        <f t="shared" si="62"/>
        <v>18000</v>
      </c>
      <c r="O525" s="18" t="str">
        <f t="shared" si="59"/>
        <v>135618000</v>
      </c>
      <c r="P525" t="str">
        <f t="shared" si="60"/>
        <v>80818P029002</v>
      </c>
      <c r="S525" t="str">
        <f t="shared" si="61"/>
        <v>2142</v>
      </c>
    </row>
    <row r="526" spans="1:19" ht="15.75">
      <c r="A526" s="1">
        <v>40195</v>
      </c>
      <c r="B526" t="s">
        <v>1152</v>
      </c>
      <c r="C526" s="19">
        <f t="shared" si="58"/>
        <v>1357</v>
      </c>
      <c r="D526" s="1">
        <f t="shared" si="56"/>
        <v>40195</v>
      </c>
      <c r="E526">
        <v>13374</v>
      </c>
      <c r="F526" t="s">
        <v>1530</v>
      </c>
      <c r="G526" s="14" t="s">
        <v>141</v>
      </c>
      <c r="H526" t="s">
        <v>88</v>
      </c>
      <c r="J526" t="s">
        <v>416</v>
      </c>
      <c r="K526" s="14">
        <v>1</v>
      </c>
      <c r="L526">
        <v>227.27</v>
      </c>
      <c r="M526">
        <f t="shared" si="57"/>
        <v>227.27</v>
      </c>
      <c r="N526" s="17">
        <f t="shared" si="62"/>
        <v>16000</v>
      </c>
      <c r="O526" s="18" t="str">
        <f t="shared" si="59"/>
        <v>135716000</v>
      </c>
      <c r="P526" t="str">
        <f t="shared" si="60"/>
        <v>10804O76K06859</v>
      </c>
      <c r="S526" t="str">
        <f t="shared" si="61"/>
        <v>2143</v>
      </c>
    </row>
    <row r="527" spans="1:19" ht="15.75">
      <c r="A527" s="1">
        <v>40195</v>
      </c>
      <c r="B527" t="s">
        <v>1153</v>
      </c>
      <c r="C527" s="19">
        <f t="shared" si="58"/>
        <v>1358</v>
      </c>
      <c r="D527" s="1">
        <f t="shared" si="56"/>
        <v>40195</v>
      </c>
      <c r="E527">
        <v>13375</v>
      </c>
      <c r="F527" t="s">
        <v>1531</v>
      </c>
      <c r="G527" s="14" t="s">
        <v>132</v>
      </c>
      <c r="H527" t="s">
        <v>18</v>
      </c>
      <c r="J527" t="s">
        <v>1811</v>
      </c>
      <c r="K527" s="14">
        <v>1</v>
      </c>
      <c r="L527">
        <v>250</v>
      </c>
      <c r="M527">
        <f t="shared" si="57"/>
        <v>250</v>
      </c>
      <c r="N527" s="17">
        <f t="shared" si="62"/>
        <v>16000</v>
      </c>
      <c r="O527" s="18" t="str">
        <f t="shared" si="59"/>
        <v>135816000</v>
      </c>
      <c r="P527" t="str">
        <f t="shared" si="60"/>
        <v>10804E72B10580</v>
      </c>
      <c r="S527" t="str">
        <f t="shared" si="61"/>
        <v>2144</v>
      </c>
    </row>
    <row r="528" spans="1:19" ht="15.75">
      <c r="A528" s="1">
        <v>40195</v>
      </c>
      <c r="B528" t="s">
        <v>1154</v>
      </c>
      <c r="C528" s="19">
        <f t="shared" si="58"/>
        <v>1359</v>
      </c>
      <c r="D528" s="1">
        <f t="shared" si="56"/>
        <v>40195</v>
      </c>
      <c r="E528">
        <v>13377</v>
      </c>
      <c r="F528" t="s">
        <v>1532</v>
      </c>
      <c r="G528" s="14" t="s">
        <v>60</v>
      </c>
      <c r="H528" t="s">
        <v>15</v>
      </c>
      <c r="J528" t="s">
        <v>194</v>
      </c>
      <c r="K528" s="14">
        <v>1</v>
      </c>
      <c r="L528">
        <v>227.27</v>
      </c>
      <c r="M528">
        <f t="shared" si="57"/>
        <v>227.27</v>
      </c>
      <c r="N528" s="17">
        <f t="shared" si="62"/>
        <v>16000</v>
      </c>
      <c r="O528" s="18" t="str">
        <f t="shared" si="59"/>
        <v>135916000</v>
      </c>
      <c r="P528" t="str">
        <f t="shared" si="60"/>
        <v>10882P33NT01</v>
      </c>
      <c r="S528" t="str">
        <f t="shared" si="61"/>
        <v>2145</v>
      </c>
    </row>
    <row r="529" spans="1:19" ht="15.75">
      <c r="A529" s="1">
        <v>40195</v>
      </c>
      <c r="B529" t="s">
        <v>1155</v>
      </c>
      <c r="C529" s="19">
        <f t="shared" si="58"/>
        <v>1360</v>
      </c>
      <c r="D529" s="1">
        <f t="shared" si="56"/>
        <v>40195</v>
      </c>
      <c r="E529">
        <v>13374</v>
      </c>
      <c r="F529" t="s">
        <v>1530</v>
      </c>
      <c r="G529" s="14" t="s">
        <v>804</v>
      </c>
      <c r="H529" t="s">
        <v>13</v>
      </c>
      <c r="J529" t="s">
        <v>223</v>
      </c>
      <c r="K529" s="14">
        <v>1</v>
      </c>
      <c r="L529">
        <v>318.18</v>
      </c>
      <c r="M529">
        <f t="shared" si="57"/>
        <v>318.18</v>
      </c>
      <c r="N529" s="17">
        <f t="shared" si="62"/>
        <v>16000</v>
      </c>
      <c r="O529" s="18" t="str">
        <f t="shared" si="59"/>
        <v>136016000</v>
      </c>
      <c r="P529" t="str">
        <f t="shared" si="60"/>
        <v>10880P019018</v>
      </c>
      <c r="S529" t="str">
        <f t="shared" si="61"/>
        <v>2146</v>
      </c>
    </row>
    <row r="530" spans="1:19" ht="15.75">
      <c r="A530" s="1">
        <v>40195</v>
      </c>
      <c r="B530" t="s">
        <v>1156</v>
      </c>
      <c r="C530" s="19">
        <f t="shared" si="58"/>
        <v>1361</v>
      </c>
      <c r="D530" s="1">
        <f t="shared" si="56"/>
        <v>40195</v>
      </c>
      <c r="E530">
        <v>9881</v>
      </c>
      <c r="F530" t="s">
        <v>1533</v>
      </c>
      <c r="G530" s="14" t="s">
        <v>20</v>
      </c>
      <c r="H530" t="s">
        <v>13</v>
      </c>
      <c r="J530" t="s">
        <v>86</v>
      </c>
      <c r="K530" s="14">
        <v>1</v>
      </c>
      <c r="L530">
        <v>318.18</v>
      </c>
      <c r="M530">
        <f t="shared" si="57"/>
        <v>318.18</v>
      </c>
      <c r="N530" s="17">
        <f t="shared" si="62"/>
        <v>16000</v>
      </c>
      <c r="O530" s="18" t="str">
        <f t="shared" si="59"/>
        <v>136116000</v>
      </c>
      <c r="P530" t="str">
        <f t="shared" si="60"/>
        <v>10880P019504</v>
      </c>
      <c r="S530" t="str">
        <f t="shared" si="61"/>
        <v>2147</v>
      </c>
    </row>
    <row r="531" spans="1:19" ht="15.75">
      <c r="A531" s="1">
        <v>40195</v>
      </c>
      <c r="B531" t="s">
        <v>1157</v>
      </c>
      <c r="C531" s="19">
        <f t="shared" si="58"/>
        <v>1362</v>
      </c>
      <c r="D531" s="1">
        <f t="shared" si="56"/>
        <v>40195</v>
      </c>
      <c r="E531">
        <v>6690</v>
      </c>
      <c r="F531" t="s">
        <v>1534</v>
      </c>
      <c r="G531" s="14" t="s">
        <v>66</v>
      </c>
      <c r="H531" t="s">
        <v>54</v>
      </c>
      <c r="J531" t="s">
        <v>185</v>
      </c>
      <c r="K531" s="14">
        <v>1</v>
      </c>
      <c r="L531">
        <v>772.73</v>
      </c>
      <c r="M531">
        <f t="shared" si="57"/>
        <v>772.73</v>
      </c>
      <c r="N531" s="17">
        <f t="shared" si="62"/>
        <v>16000</v>
      </c>
      <c r="O531" s="18" t="str">
        <f t="shared" si="59"/>
        <v>136216000</v>
      </c>
      <c r="P531" t="str">
        <f t="shared" si="60"/>
        <v>10833S029507</v>
      </c>
      <c r="S531" t="str">
        <f t="shared" si="61"/>
        <v>2148</v>
      </c>
    </row>
    <row r="532" spans="1:19" ht="15.75">
      <c r="A532" s="1">
        <v>40196</v>
      </c>
      <c r="B532" t="s">
        <v>1158</v>
      </c>
      <c r="C532" s="19">
        <f t="shared" si="58"/>
        <v>1363</v>
      </c>
      <c r="D532" s="1">
        <f t="shared" si="56"/>
        <v>40196</v>
      </c>
      <c r="E532">
        <v>9829</v>
      </c>
      <c r="F532" t="s">
        <v>1535</v>
      </c>
      <c r="G532" s="14" t="s">
        <v>1702</v>
      </c>
      <c r="H532" t="s">
        <v>38</v>
      </c>
      <c r="J532" t="s">
        <v>99</v>
      </c>
      <c r="K532" s="14">
        <v>1</v>
      </c>
      <c r="L532">
        <v>204.55</v>
      </c>
      <c r="M532">
        <f t="shared" si="57"/>
        <v>204.55</v>
      </c>
      <c r="N532" s="17">
        <f t="shared" si="62"/>
        <v>16000</v>
      </c>
      <c r="O532" s="18" t="str">
        <f t="shared" si="59"/>
        <v>136316000</v>
      </c>
      <c r="P532" t="str">
        <f t="shared" si="60"/>
        <v>80820b50bc06</v>
      </c>
      <c r="S532" t="str">
        <f t="shared" si="61"/>
        <v>2149</v>
      </c>
    </row>
    <row r="533" spans="1:19" ht="15.75">
      <c r="A533" s="1">
        <v>40196</v>
      </c>
      <c r="B533" t="s">
        <v>1158</v>
      </c>
      <c r="C533" s="19">
        <f t="shared" si="58"/>
        <v>1363</v>
      </c>
      <c r="D533" s="1">
        <f t="shared" si="56"/>
        <v>40196</v>
      </c>
      <c r="E533">
        <v>9829</v>
      </c>
      <c r="F533" t="s">
        <v>1535</v>
      </c>
      <c r="G533" s="14" t="s">
        <v>1708</v>
      </c>
      <c r="H533" t="s">
        <v>170</v>
      </c>
      <c r="J533" t="s">
        <v>172</v>
      </c>
      <c r="K533" s="14">
        <v>1</v>
      </c>
      <c r="L533">
        <v>250</v>
      </c>
      <c r="M533">
        <f t="shared" si="57"/>
        <v>250</v>
      </c>
      <c r="N533" s="17">
        <f t="shared" si="62"/>
        <v>17000</v>
      </c>
      <c r="O533" s="18" t="str">
        <f t="shared" si="59"/>
        <v>136317000</v>
      </c>
      <c r="P533" t="str">
        <f t="shared" si="60"/>
        <v>80820c16b10386</v>
      </c>
      <c r="S533" t="str">
        <f t="shared" si="61"/>
        <v>2149</v>
      </c>
    </row>
    <row r="534" spans="1:19" ht="15.75">
      <c r="A534" s="1">
        <v>40196</v>
      </c>
      <c r="B534" t="s">
        <v>1159</v>
      </c>
      <c r="C534" s="19">
        <f t="shared" si="58"/>
        <v>1364</v>
      </c>
      <c r="D534" s="1">
        <f t="shared" si="56"/>
        <v>40196</v>
      </c>
      <c r="E534">
        <v>9867</v>
      </c>
      <c r="F534" t="s">
        <v>1507</v>
      </c>
      <c r="G534" s="14" t="s">
        <v>66</v>
      </c>
      <c r="H534" t="s">
        <v>54</v>
      </c>
      <c r="J534" t="s">
        <v>67</v>
      </c>
      <c r="K534" s="14">
        <v>1</v>
      </c>
      <c r="L534">
        <v>772.73</v>
      </c>
      <c r="M534">
        <f t="shared" si="57"/>
        <v>772.73</v>
      </c>
      <c r="N534" s="17">
        <f t="shared" si="62"/>
        <v>16000</v>
      </c>
      <c r="O534" s="18" t="str">
        <f t="shared" si="59"/>
        <v>136416000</v>
      </c>
      <c r="P534" t="str">
        <f t="shared" si="60"/>
        <v>10833S029507</v>
      </c>
      <c r="S534" t="str">
        <f t="shared" si="61"/>
        <v>2150</v>
      </c>
    </row>
    <row r="535" spans="1:19" ht="15.75">
      <c r="A535" s="1">
        <v>40196</v>
      </c>
      <c r="B535" t="s">
        <v>1159</v>
      </c>
      <c r="C535" s="19">
        <f t="shared" si="58"/>
        <v>1364</v>
      </c>
      <c r="D535" s="1">
        <f t="shared" si="56"/>
        <v>40196</v>
      </c>
      <c r="E535">
        <v>9867</v>
      </c>
      <c r="F535" t="s">
        <v>1507</v>
      </c>
      <c r="G535" s="14" t="s">
        <v>1709</v>
      </c>
      <c r="H535" t="s">
        <v>35</v>
      </c>
      <c r="J535" t="s">
        <v>149</v>
      </c>
      <c r="K535" s="14">
        <v>1</v>
      </c>
      <c r="L535">
        <v>250</v>
      </c>
      <c r="M535">
        <f t="shared" si="57"/>
        <v>250</v>
      </c>
      <c r="N535" s="17">
        <f t="shared" si="62"/>
        <v>17000</v>
      </c>
      <c r="O535" s="18" t="str">
        <f t="shared" si="59"/>
        <v>136417000</v>
      </c>
      <c r="P535" t="str">
        <f t="shared" si="60"/>
        <v>80819p119510</v>
      </c>
      <c r="S535" t="str">
        <f t="shared" si="61"/>
        <v>2150</v>
      </c>
    </row>
    <row r="536" spans="1:19" ht="15.75">
      <c r="A536" s="1">
        <v>40196</v>
      </c>
      <c r="B536" t="s">
        <v>1159</v>
      </c>
      <c r="C536" s="19">
        <f t="shared" si="58"/>
        <v>1364</v>
      </c>
      <c r="D536" s="1">
        <f t="shared" si="56"/>
        <v>40196</v>
      </c>
      <c r="E536">
        <v>9867</v>
      </c>
      <c r="F536" t="s">
        <v>1507</v>
      </c>
      <c r="G536" s="14" t="s">
        <v>69</v>
      </c>
      <c r="H536" t="s">
        <v>35</v>
      </c>
      <c r="J536" t="s">
        <v>25</v>
      </c>
      <c r="K536" s="14">
        <v>1</v>
      </c>
      <c r="L536">
        <v>272.73</v>
      </c>
      <c r="M536">
        <f t="shared" si="57"/>
        <v>272.73</v>
      </c>
      <c r="N536" s="17">
        <f t="shared" si="62"/>
        <v>18000</v>
      </c>
      <c r="O536" s="18" t="str">
        <f t="shared" si="59"/>
        <v>136418000</v>
      </c>
      <c r="P536" t="str">
        <f t="shared" si="60"/>
        <v>80819P119513</v>
      </c>
      <c r="S536" t="str">
        <f t="shared" si="61"/>
        <v>2150</v>
      </c>
    </row>
    <row r="537" spans="1:19" ht="15.75">
      <c r="A537" s="1">
        <v>40196</v>
      </c>
      <c r="B537" t="s">
        <v>1160</v>
      </c>
      <c r="C537" s="19">
        <f t="shared" si="58"/>
        <v>1365</v>
      </c>
      <c r="D537" s="1">
        <f t="shared" si="56"/>
        <v>40196</v>
      </c>
      <c r="E537">
        <v>3288</v>
      </c>
      <c r="F537" t="s">
        <v>1536</v>
      </c>
      <c r="G537" s="14" t="s">
        <v>1690</v>
      </c>
      <c r="H537" t="s">
        <v>200</v>
      </c>
      <c r="J537" t="s">
        <v>1812</v>
      </c>
      <c r="K537" s="14">
        <v>1</v>
      </c>
      <c r="L537">
        <v>272.73</v>
      </c>
      <c r="M537">
        <f t="shared" si="57"/>
        <v>272.73</v>
      </c>
      <c r="N537" s="17">
        <f t="shared" si="62"/>
        <v>16000</v>
      </c>
      <c r="O537" s="18" t="str">
        <f t="shared" si="59"/>
        <v>136516000</v>
      </c>
      <c r="P537" t="str">
        <f t="shared" si="60"/>
        <v>10803B03C09239</v>
      </c>
      <c r="S537" t="str">
        <f t="shared" si="61"/>
        <v>2151</v>
      </c>
    </row>
    <row r="538" spans="1:19" ht="15.75">
      <c r="A538" s="1">
        <v>40196</v>
      </c>
      <c r="B538" t="s">
        <v>1160</v>
      </c>
      <c r="C538" s="19">
        <f t="shared" si="58"/>
        <v>1365</v>
      </c>
      <c r="D538" s="1">
        <f t="shared" si="56"/>
        <v>40196</v>
      </c>
      <c r="E538">
        <v>3288</v>
      </c>
      <c r="F538" t="s">
        <v>1536</v>
      </c>
      <c r="G538" s="14" t="s">
        <v>1650</v>
      </c>
      <c r="H538" t="s">
        <v>200</v>
      </c>
      <c r="J538" t="s">
        <v>1813</v>
      </c>
      <c r="K538" s="14">
        <v>1</v>
      </c>
      <c r="L538">
        <v>275</v>
      </c>
      <c r="M538">
        <f t="shared" si="57"/>
        <v>275</v>
      </c>
      <c r="N538" s="17">
        <f t="shared" si="62"/>
        <v>17000</v>
      </c>
      <c r="O538" s="18" t="str">
        <f t="shared" si="59"/>
        <v>136517000</v>
      </c>
      <c r="P538" t="str">
        <f t="shared" si="60"/>
        <v>10803C04C19073</v>
      </c>
      <c r="S538" t="str">
        <f t="shared" si="61"/>
        <v>2151</v>
      </c>
    </row>
    <row r="539" spans="1:19" ht="15.75">
      <c r="A539" s="1">
        <v>40196</v>
      </c>
      <c r="B539" t="s">
        <v>1160</v>
      </c>
      <c r="C539" s="19">
        <f t="shared" si="58"/>
        <v>1365</v>
      </c>
      <c r="D539" s="1">
        <f t="shared" si="56"/>
        <v>40196</v>
      </c>
      <c r="E539">
        <v>3288</v>
      </c>
      <c r="F539" t="s">
        <v>1536</v>
      </c>
      <c r="G539" s="14" t="s">
        <v>1710</v>
      </c>
      <c r="H539" t="s">
        <v>82</v>
      </c>
      <c r="J539" t="s">
        <v>31</v>
      </c>
      <c r="K539" s="14">
        <v>1</v>
      </c>
      <c r="L539">
        <v>227.27</v>
      </c>
      <c r="M539">
        <f t="shared" si="57"/>
        <v>227.27</v>
      </c>
      <c r="N539" s="17">
        <f t="shared" si="62"/>
        <v>18000</v>
      </c>
      <c r="O539" s="18" t="str">
        <f t="shared" si="59"/>
        <v>136518000</v>
      </c>
      <c r="P539" t="str">
        <f t="shared" si="60"/>
        <v>10811p23tp06</v>
      </c>
      <c r="S539" t="str">
        <f t="shared" si="61"/>
        <v>2151</v>
      </c>
    </row>
    <row r="540" spans="1:19" ht="15.75">
      <c r="A540" s="1">
        <v>40196</v>
      </c>
      <c r="B540" t="s">
        <v>1160</v>
      </c>
      <c r="C540" s="19">
        <f t="shared" si="58"/>
        <v>1365</v>
      </c>
      <c r="D540" s="1">
        <f t="shared" si="56"/>
        <v>40196</v>
      </c>
      <c r="E540">
        <v>3288</v>
      </c>
      <c r="F540" t="s">
        <v>1536</v>
      </c>
      <c r="G540" s="14" t="s">
        <v>1711</v>
      </c>
      <c r="H540" t="s">
        <v>1661</v>
      </c>
      <c r="J540" t="s">
        <v>128</v>
      </c>
      <c r="K540" s="14">
        <v>1</v>
      </c>
      <c r="L540">
        <v>22.73</v>
      </c>
      <c r="M540">
        <f t="shared" si="57"/>
        <v>22.73</v>
      </c>
      <c r="N540" s="17">
        <f t="shared" si="62"/>
        <v>19000</v>
      </c>
      <c r="O540" s="18" t="str">
        <f t="shared" si="59"/>
        <v>136519000</v>
      </c>
      <c r="P540" t="str">
        <f t="shared" si="60"/>
        <v>10813P02 7613</v>
      </c>
      <c r="S540" t="str">
        <f t="shared" si="61"/>
        <v>2151</v>
      </c>
    </row>
    <row r="541" spans="1:19" ht="15.75">
      <c r="A541" s="1">
        <v>40196</v>
      </c>
      <c r="B541" t="s">
        <v>1160</v>
      </c>
      <c r="C541" s="19">
        <f t="shared" si="58"/>
        <v>1365</v>
      </c>
      <c r="D541" s="1">
        <f t="shared" si="56"/>
        <v>40196</v>
      </c>
      <c r="E541">
        <v>3288</v>
      </c>
      <c r="F541" t="s">
        <v>1536</v>
      </c>
      <c r="G541" s="14" t="s">
        <v>1711</v>
      </c>
      <c r="H541" t="s">
        <v>1661</v>
      </c>
      <c r="J541" t="s">
        <v>128</v>
      </c>
      <c r="K541" s="14">
        <v>1</v>
      </c>
      <c r="L541">
        <v>22.73</v>
      </c>
      <c r="M541">
        <f t="shared" si="57"/>
        <v>22.73</v>
      </c>
      <c r="N541" s="17">
        <f t="shared" si="62"/>
        <v>20000</v>
      </c>
      <c r="O541" s="18" t="str">
        <f t="shared" si="59"/>
        <v>136520000</v>
      </c>
      <c r="P541" t="str">
        <f t="shared" si="60"/>
        <v>10813P02 7613</v>
      </c>
      <c r="S541" t="str">
        <f t="shared" si="61"/>
        <v>2151</v>
      </c>
    </row>
    <row r="542" spans="1:19" ht="15.75">
      <c r="A542" s="1">
        <v>40196</v>
      </c>
      <c r="B542" t="s">
        <v>1160</v>
      </c>
      <c r="C542" s="19">
        <f t="shared" si="58"/>
        <v>1365</v>
      </c>
      <c r="D542" s="1">
        <f t="shared" si="56"/>
        <v>40196</v>
      </c>
      <c r="E542">
        <v>3288</v>
      </c>
      <c r="F542" t="s">
        <v>1536</v>
      </c>
      <c r="G542" s="14" t="s">
        <v>1712</v>
      </c>
      <c r="H542" t="s">
        <v>15</v>
      </c>
      <c r="J542" t="s">
        <v>267</v>
      </c>
      <c r="K542" s="14">
        <v>1</v>
      </c>
      <c r="L542">
        <v>181.82</v>
      </c>
      <c r="M542">
        <f t="shared" si="57"/>
        <v>181.82</v>
      </c>
      <c r="N542" s="17">
        <f t="shared" si="62"/>
        <v>21000</v>
      </c>
      <c r="O542" s="18" t="str">
        <f t="shared" si="59"/>
        <v>136521000</v>
      </c>
      <c r="P542" t="str">
        <f t="shared" si="60"/>
        <v>10882P268018</v>
      </c>
      <c r="S542" t="str">
        <f t="shared" si="61"/>
        <v>2151</v>
      </c>
    </row>
    <row r="543" spans="1:19" ht="15.75">
      <c r="A543" s="1">
        <v>40196</v>
      </c>
      <c r="B543" t="s">
        <v>1160</v>
      </c>
      <c r="C543" s="19">
        <f t="shared" si="58"/>
        <v>1365</v>
      </c>
      <c r="D543" s="1">
        <f t="shared" si="56"/>
        <v>40196</v>
      </c>
      <c r="E543">
        <v>3288</v>
      </c>
      <c r="F543" t="s">
        <v>1536</v>
      </c>
      <c r="G543" s="14" t="s">
        <v>1712</v>
      </c>
      <c r="H543" t="s">
        <v>15</v>
      </c>
      <c r="J543" t="s">
        <v>11</v>
      </c>
      <c r="K543" s="14">
        <v>1</v>
      </c>
      <c r="L543">
        <v>181.82</v>
      </c>
      <c r="M543">
        <f t="shared" si="57"/>
        <v>181.82</v>
      </c>
      <c r="N543" s="17">
        <f t="shared" si="62"/>
        <v>22000</v>
      </c>
      <c r="O543" s="18" t="str">
        <f t="shared" si="59"/>
        <v>136522000</v>
      </c>
      <c r="P543" t="str">
        <f t="shared" si="60"/>
        <v>10882P268018</v>
      </c>
      <c r="S543" t="str">
        <f t="shared" si="61"/>
        <v>2151</v>
      </c>
    </row>
    <row r="544" spans="1:19" ht="15.75">
      <c r="A544" s="1">
        <v>40196</v>
      </c>
      <c r="B544" t="s">
        <v>1160</v>
      </c>
      <c r="C544" s="19">
        <f t="shared" si="58"/>
        <v>1365</v>
      </c>
      <c r="D544" s="1">
        <f t="shared" si="56"/>
        <v>40196</v>
      </c>
      <c r="E544">
        <v>3288</v>
      </c>
      <c r="F544" t="s">
        <v>1536</v>
      </c>
      <c r="G544" s="14" t="s">
        <v>1709</v>
      </c>
      <c r="H544" t="s">
        <v>35</v>
      </c>
      <c r="J544" t="s">
        <v>53</v>
      </c>
      <c r="K544" s="14">
        <v>1</v>
      </c>
      <c r="L544">
        <v>250</v>
      </c>
      <c r="M544">
        <f t="shared" si="57"/>
        <v>250</v>
      </c>
      <c r="N544" s="17">
        <f t="shared" si="62"/>
        <v>23000</v>
      </c>
      <c r="O544" s="18" t="str">
        <f t="shared" si="59"/>
        <v>136523000</v>
      </c>
      <c r="P544" t="str">
        <f t="shared" si="60"/>
        <v>80819p119510</v>
      </c>
      <c r="S544" t="str">
        <f t="shared" si="61"/>
        <v>2151</v>
      </c>
    </row>
    <row r="545" spans="1:19" ht="15.75">
      <c r="A545" s="1">
        <v>40196</v>
      </c>
      <c r="B545" t="s">
        <v>1160</v>
      </c>
      <c r="C545" s="19">
        <f t="shared" si="58"/>
        <v>1365</v>
      </c>
      <c r="D545" s="1">
        <f t="shared" si="56"/>
        <v>40196</v>
      </c>
      <c r="E545">
        <v>3288</v>
      </c>
      <c r="F545" t="s">
        <v>1536</v>
      </c>
      <c r="G545" s="14" t="s">
        <v>69</v>
      </c>
      <c r="H545" t="s">
        <v>35</v>
      </c>
      <c r="J545" t="s">
        <v>11</v>
      </c>
      <c r="K545" s="14">
        <v>1</v>
      </c>
      <c r="L545">
        <v>272.73</v>
      </c>
      <c r="M545">
        <f t="shared" si="57"/>
        <v>272.73</v>
      </c>
      <c r="N545" s="17">
        <f t="shared" si="62"/>
        <v>24000</v>
      </c>
      <c r="O545" s="18" t="str">
        <f t="shared" si="59"/>
        <v>136524000</v>
      </c>
      <c r="P545" t="str">
        <f t="shared" si="60"/>
        <v>80819P119513</v>
      </c>
      <c r="S545" t="str">
        <f t="shared" si="61"/>
        <v>2151</v>
      </c>
    </row>
    <row r="546" spans="1:19" ht="15.75">
      <c r="A546" s="1">
        <v>40196</v>
      </c>
      <c r="B546" t="s">
        <v>1161</v>
      </c>
      <c r="C546" s="19">
        <f t="shared" si="58"/>
        <v>1366</v>
      </c>
      <c r="D546" s="1">
        <f t="shared" si="56"/>
        <v>40196</v>
      </c>
      <c r="E546">
        <v>3288</v>
      </c>
      <c r="F546" t="s">
        <v>1536</v>
      </c>
      <c r="G546" s="14" t="s">
        <v>71</v>
      </c>
      <c r="H546" t="s">
        <v>15</v>
      </c>
      <c r="J546" t="s">
        <v>72</v>
      </c>
      <c r="K546" s="14">
        <v>1</v>
      </c>
      <c r="L546">
        <v>295.45</v>
      </c>
      <c r="M546">
        <f t="shared" si="57"/>
        <v>295.45</v>
      </c>
      <c r="N546" s="17">
        <f t="shared" si="62"/>
        <v>16000</v>
      </c>
      <c r="O546" s="18" t="str">
        <f t="shared" si="59"/>
        <v>136616000</v>
      </c>
      <c r="P546" t="str">
        <f t="shared" si="60"/>
        <v>10882P339527</v>
      </c>
      <c r="S546" t="str">
        <f t="shared" si="61"/>
        <v>2152</v>
      </c>
    </row>
    <row r="547" spans="1:19" ht="15.75">
      <c r="A547" s="1">
        <v>40196</v>
      </c>
      <c r="B547" t="s">
        <v>1162</v>
      </c>
      <c r="C547" s="19">
        <f t="shared" si="58"/>
        <v>1367</v>
      </c>
      <c r="D547" s="1">
        <f t="shared" si="56"/>
        <v>40196</v>
      </c>
      <c r="E547">
        <v>39</v>
      </c>
      <c r="F547" t="s">
        <v>1537</v>
      </c>
      <c r="G547" s="14" t="s">
        <v>1713</v>
      </c>
      <c r="H547" t="s">
        <v>407</v>
      </c>
      <c r="J547" t="s">
        <v>1814</v>
      </c>
      <c r="K547" s="14">
        <v>1</v>
      </c>
      <c r="L547">
        <v>650</v>
      </c>
      <c r="M547">
        <f t="shared" si="57"/>
        <v>650</v>
      </c>
      <c r="N547" s="17">
        <f t="shared" si="62"/>
        <v>16000</v>
      </c>
      <c r="O547" s="18" t="str">
        <f t="shared" si="59"/>
        <v>136716000</v>
      </c>
      <c r="P547" t="str">
        <f t="shared" si="60"/>
        <v>10802F38B04030</v>
      </c>
      <c r="S547" t="str">
        <f t="shared" si="61"/>
        <v>2153</v>
      </c>
    </row>
    <row r="548" spans="1:19" ht="15.75">
      <c r="A548" s="1">
        <v>40196</v>
      </c>
      <c r="B548" t="s">
        <v>1162</v>
      </c>
      <c r="C548" s="19">
        <f t="shared" si="58"/>
        <v>1367</v>
      </c>
      <c r="D548" s="1">
        <f t="shared" si="56"/>
        <v>40196</v>
      </c>
      <c r="E548">
        <v>39</v>
      </c>
      <c r="F548" t="s">
        <v>1537</v>
      </c>
      <c r="G548" s="14" t="s">
        <v>1714</v>
      </c>
      <c r="H548" t="s">
        <v>41</v>
      </c>
      <c r="J548" t="s">
        <v>1782</v>
      </c>
      <c r="K548" s="14">
        <v>1</v>
      </c>
      <c r="L548">
        <v>227.27</v>
      </c>
      <c r="M548">
        <f t="shared" si="57"/>
        <v>227.27</v>
      </c>
      <c r="N548" s="17">
        <f t="shared" si="62"/>
        <v>17000</v>
      </c>
      <c r="O548" s="18" t="str">
        <f t="shared" si="59"/>
        <v>136717000</v>
      </c>
      <c r="P548" t="str">
        <f t="shared" si="60"/>
        <v>10846p238008</v>
      </c>
      <c r="S548" t="str">
        <f t="shared" si="61"/>
        <v>2153</v>
      </c>
    </row>
    <row r="549" spans="1:19" ht="15.75">
      <c r="A549" s="1">
        <v>40196</v>
      </c>
      <c r="B549" t="s">
        <v>1163</v>
      </c>
      <c r="C549" s="19">
        <f t="shared" si="58"/>
        <v>1368</v>
      </c>
      <c r="D549" s="1">
        <f t="shared" si="56"/>
        <v>40196</v>
      </c>
      <c r="E549">
        <v>13388</v>
      </c>
      <c r="F549" t="s">
        <v>1538</v>
      </c>
      <c r="G549" s="14" t="s">
        <v>55</v>
      </c>
      <c r="H549" t="s">
        <v>29</v>
      </c>
      <c r="J549" t="s">
        <v>1809</v>
      </c>
      <c r="K549" s="14">
        <v>1</v>
      </c>
      <c r="L549">
        <v>318.18</v>
      </c>
      <c r="M549">
        <f t="shared" si="57"/>
        <v>318.18</v>
      </c>
      <c r="N549" s="17">
        <f t="shared" si="62"/>
        <v>16000</v>
      </c>
      <c r="O549" s="18" t="str">
        <f t="shared" si="59"/>
        <v>136816000</v>
      </c>
      <c r="P549" t="str">
        <f t="shared" si="60"/>
        <v>80841P019501</v>
      </c>
      <c r="S549" t="str">
        <f t="shared" si="61"/>
        <v>2154</v>
      </c>
    </row>
    <row r="550" spans="1:19" ht="15.75">
      <c r="A550" s="1">
        <v>40196</v>
      </c>
      <c r="B550" t="s">
        <v>1164</v>
      </c>
      <c r="C550" s="19">
        <f t="shared" si="58"/>
        <v>1369</v>
      </c>
      <c r="D550" s="1">
        <f t="shared" si="56"/>
        <v>40196</v>
      </c>
      <c r="E550">
        <v>13391</v>
      </c>
      <c r="F550" t="s">
        <v>1539</v>
      </c>
      <c r="G550" s="14" t="s">
        <v>1641</v>
      </c>
      <c r="H550" t="s">
        <v>13</v>
      </c>
      <c r="J550" t="s">
        <v>86</v>
      </c>
      <c r="K550" s="14">
        <v>1</v>
      </c>
      <c r="L550">
        <v>318.18</v>
      </c>
      <c r="M550">
        <f t="shared" si="57"/>
        <v>318.18</v>
      </c>
      <c r="N550" s="17">
        <f t="shared" si="62"/>
        <v>16000</v>
      </c>
      <c r="O550" s="18" t="str">
        <f t="shared" si="59"/>
        <v>136916000</v>
      </c>
      <c r="P550" t="str">
        <f t="shared" si="60"/>
        <v>10880P019501</v>
      </c>
      <c r="S550" t="str">
        <f t="shared" si="61"/>
        <v>2155</v>
      </c>
    </row>
    <row r="551" spans="1:19" ht="15.75">
      <c r="A551" s="1">
        <v>40196</v>
      </c>
      <c r="B551" t="s">
        <v>1165</v>
      </c>
      <c r="C551" s="19">
        <f t="shared" si="58"/>
        <v>1370</v>
      </c>
      <c r="D551" s="1">
        <f t="shared" si="56"/>
        <v>40196</v>
      </c>
      <c r="E551">
        <v>9201</v>
      </c>
      <c r="F551" t="s">
        <v>1458</v>
      </c>
      <c r="G551" s="14" t="s">
        <v>1642</v>
      </c>
      <c r="H551" t="s">
        <v>1643</v>
      </c>
      <c r="J551" t="s">
        <v>274</v>
      </c>
      <c r="K551" s="14">
        <v>1</v>
      </c>
      <c r="L551">
        <v>590.91</v>
      </c>
      <c r="M551">
        <f t="shared" si="57"/>
        <v>590.91</v>
      </c>
      <c r="N551" s="17">
        <f t="shared" si="62"/>
        <v>16000</v>
      </c>
      <c r="O551" s="18" t="str">
        <f t="shared" si="59"/>
        <v>137016000</v>
      </c>
      <c r="P551" t="str">
        <f t="shared" si="60"/>
        <v>10834P198003</v>
      </c>
      <c r="S551" t="str">
        <f t="shared" si="61"/>
        <v>2156</v>
      </c>
    </row>
    <row r="552" spans="1:19" ht="15.75">
      <c r="A552" s="1">
        <v>40196</v>
      </c>
      <c r="B552" t="s">
        <v>1166</v>
      </c>
      <c r="C552" s="19">
        <f t="shared" si="58"/>
        <v>1371</v>
      </c>
      <c r="D552" s="1">
        <f t="shared" si="56"/>
        <v>40196</v>
      </c>
      <c r="E552">
        <v>33</v>
      </c>
      <c r="F552" t="s">
        <v>1540</v>
      </c>
      <c r="G552" s="14" t="s">
        <v>1715</v>
      </c>
      <c r="H552" t="s">
        <v>15</v>
      </c>
      <c r="J552" t="s">
        <v>16</v>
      </c>
      <c r="K552" s="14">
        <v>1</v>
      </c>
      <c r="L552">
        <v>118.18</v>
      </c>
      <c r="M552">
        <f t="shared" si="57"/>
        <v>118.18</v>
      </c>
      <c r="N552" s="17">
        <f t="shared" si="62"/>
        <v>16000</v>
      </c>
      <c r="O552" s="18" t="str">
        <f t="shared" si="59"/>
        <v>137116000</v>
      </c>
      <c r="P552" t="str">
        <f t="shared" si="60"/>
        <v>10882A21SW02</v>
      </c>
      <c r="S552" t="str">
        <f t="shared" si="61"/>
        <v>2157</v>
      </c>
    </row>
    <row r="553" spans="1:19" ht="15.75">
      <c r="A553" s="1">
        <v>40196</v>
      </c>
      <c r="B553" t="s">
        <v>1167</v>
      </c>
      <c r="C553" s="19">
        <f t="shared" si="58"/>
        <v>1372</v>
      </c>
      <c r="D553" s="1">
        <f t="shared" si="56"/>
        <v>40196</v>
      </c>
      <c r="E553">
        <v>33</v>
      </c>
      <c r="F553" t="s">
        <v>1540</v>
      </c>
      <c r="G553" s="14" t="s">
        <v>1716</v>
      </c>
      <c r="H553" t="s">
        <v>38</v>
      </c>
      <c r="J553" t="s">
        <v>248</v>
      </c>
      <c r="K553" s="14">
        <v>1</v>
      </c>
      <c r="L553">
        <v>204.55</v>
      </c>
      <c r="M553">
        <f t="shared" si="57"/>
        <v>204.55</v>
      </c>
      <c r="N553" s="17">
        <f t="shared" si="62"/>
        <v>16000</v>
      </c>
      <c r="O553" s="18" t="str">
        <f t="shared" si="59"/>
        <v>137216000</v>
      </c>
      <c r="P553" t="str">
        <f t="shared" si="60"/>
        <v>80820b50bc05</v>
      </c>
      <c r="S553" t="str">
        <f t="shared" si="61"/>
        <v>2158</v>
      </c>
    </row>
    <row r="554" spans="1:19" ht="15.75">
      <c r="A554" s="1">
        <v>40196</v>
      </c>
      <c r="B554" t="s">
        <v>1168</v>
      </c>
      <c r="C554" s="19">
        <f t="shared" si="58"/>
        <v>1373</v>
      </c>
      <c r="D554" s="1">
        <f t="shared" si="56"/>
        <v>40196</v>
      </c>
      <c r="E554">
        <v>10025</v>
      </c>
      <c r="F554" t="s">
        <v>1541</v>
      </c>
      <c r="G554" s="14" t="s">
        <v>1656</v>
      </c>
      <c r="H554" t="s">
        <v>18</v>
      </c>
      <c r="J554" t="s">
        <v>174</v>
      </c>
      <c r="K554" s="14">
        <v>1</v>
      </c>
      <c r="L554">
        <v>238.64</v>
      </c>
      <c r="M554">
        <f t="shared" si="57"/>
        <v>238.64</v>
      </c>
      <c r="N554" s="17">
        <f t="shared" si="62"/>
        <v>16000</v>
      </c>
      <c r="O554" s="18" t="str">
        <f t="shared" si="59"/>
        <v>137316000</v>
      </c>
      <c r="P554" t="str">
        <f t="shared" si="60"/>
        <v>10804O76C19578</v>
      </c>
      <c r="S554" t="str">
        <f t="shared" si="61"/>
        <v>2159</v>
      </c>
    </row>
    <row r="555" spans="1:19" ht="15.75">
      <c r="A555" s="1">
        <v>40196</v>
      </c>
      <c r="B555" t="s">
        <v>1169</v>
      </c>
      <c r="C555" s="19">
        <f t="shared" si="58"/>
        <v>1374</v>
      </c>
      <c r="D555" s="1">
        <f t="shared" si="56"/>
        <v>40196</v>
      </c>
      <c r="E555">
        <v>13392</v>
      </c>
      <c r="F555" t="s">
        <v>1542</v>
      </c>
      <c r="G555" s="14" t="s">
        <v>106</v>
      </c>
      <c r="H555" t="s">
        <v>107</v>
      </c>
      <c r="J555" t="s">
        <v>281</v>
      </c>
      <c r="K555" s="14">
        <v>1</v>
      </c>
      <c r="L555">
        <v>590.91</v>
      </c>
      <c r="M555">
        <f t="shared" si="57"/>
        <v>590.91</v>
      </c>
      <c r="N555" s="17">
        <f t="shared" si="62"/>
        <v>16000</v>
      </c>
      <c r="O555" s="18" t="str">
        <f t="shared" si="59"/>
        <v>137416000</v>
      </c>
      <c r="P555" t="str">
        <f t="shared" si="60"/>
        <v>10850B43F12009</v>
      </c>
      <c r="S555" t="str">
        <f t="shared" si="61"/>
        <v>2160</v>
      </c>
    </row>
    <row r="556" spans="1:19" ht="15.75">
      <c r="A556" s="1">
        <v>40196</v>
      </c>
      <c r="B556" t="s">
        <v>1170</v>
      </c>
      <c r="C556" s="19">
        <f t="shared" si="58"/>
        <v>1375</v>
      </c>
      <c r="D556" s="1">
        <f t="shared" si="56"/>
        <v>40196</v>
      </c>
      <c r="E556">
        <v>8724</v>
      </c>
      <c r="F556" t="s">
        <v>1543</v>
      </c>
      <c r="G556" s="14" t="s">
        <v>117</v>
      </c>
      <c r="H556" t="s">
        <v>38</v>
      </c>
      <c r="J556" t="s">
        <v>303</v>
      </c>
      <c r="K556" s="14">
        <v>1</v>
      </c>
      <c r="L556">
        <v>215.91</v>
      </c>
      <c r="M556">
        <f t="shared" si="57"/>
        <v>215.91</v>
      </c>
      <c r="N556" s="17">
        <f t="shared" si="62"/>
        <v>16000</v>
      </c>
      <c r="O556" s="18" t="str">
        <f t="shared" si="59"/>
        <v>137516000</v>
      </c>
      <c r="P556" t="str">
        <f t="shared" si="60"/>
        <v>80820B50BC02</v>
      </c>
      <c r="S556" t="str">
        <f t="shared" si="61"/>
        <v>2161</v>
      </c>
    </row>
    <row r="557" spans="1:19" ht="15.75">
      <c r="A557" s="1">
        <v>40196</v>
      </c>
      <c r="B557" t="s">
        <v>1171</v>
      </c>
      <c r="C557" s="19">
        <f t="shared" si="58"/>
        <v>1376</v>
      </c>
      <c r="D557" s="1">
        <f t="shared" si="56"/>
        <v>40196</v>
      </c>
      <c r="E557">
        <v>13398</v>
      </c>
      <c r="F557" t="s">
        <v>1544</v>
      </c>
      <c r="G557" s="14" t="s">
        <v>37</v>
      </c>
      <c r="H557" t="s">
        <v>38</v>
      </c>
      <c r="J557" t="s">
        <v>211</v>
      </c>
      <c r="K557" s="14">
        <v>1</v>
      </c>
      <c r="L557">
        <v>250</v>
      </c>
      <c r="M557">
        <f t="shared" si="57"/>
        <v>250</v>
      </c>
      <c r="N557" s="17">
        <f t="shared" si="62"/>
        <v>16000</v>
      </c>
      <c r="O557" s="18" t="str">
        <f t="shared" si="59"/>
        <v>137616000</v>
      </c>
      <c r="P557" t="str">
        <f t="shared" si="60"/>
        <v>80820F27B10573</v>
      </c>
      <c r="S557" t="str">
        <f t="shared" si="61"/>
        <v>2162</v>
      </c>
    </row>
    <row r="558" spans="1:19" ht="15.75">
      <c r="A558" s="1">
        <v>40196</v>
      </c>
      <c r="B558" t="s">
        <v>1172</v>
      </c>
      <c r="C558" s="19">
        <f t="shared" si="58"/>
        <v>1377</v>
      </c>
      <c r="D558" s="1">
        <f t="shared" si="56"/>
        <v>40196</v>
      </c>
      <c r="E558">
        <v>11619</v>
      </c>
      <c r="F558" t="s">
        <v>1354</v>
      </c>
      <c r="G558" s="14" t="s">
        <v>73</v>
      </c>
      <c r="H558" t="s">
        <v>54</v>
      </c>
      <c r="J558" t="s">
        <v>185</v>
      </c>
      <c r="K558" s="14">
        <v>1</v>
      </c>
      <c r="L558">
        <v>772.73</v>
      </c>
      <c r="M558">
        <f t="shared" si="57"/>
        <v>772.73</v>
      </c>
      <c r="N558" s="17">
        <f t="shared" si="62"/>
        <v>16000</v>
      </c>
      <c r="O558" s="18" t="str">
        <f t="shared" si="59"/>
        <v>137716000</v>
      </c>
      <c r="P558" t="str">
        <f t="shared" si="60"/>
        <v>10833S029504</v>
      </c>
      <c r="S558" t="str">
        <f t="shared" si="61"/>
        <v>2163</v>
      </c>
    </row>
    <row r="559" spans="1:19" ht="15.75">
      <c r="A559" s="1">
        <v>40196</v>
      </c>
      <c r="B559" t="s">
        <v>1173</v>
      </c>
      <c r="C559" s="19">
        <f t="shared" si="58"/>
        <v>1378</v>
      </c>
      <c r="D559" s="1">
        <f t="shared" si="56"/>
        <v>40196</v>
      </c>
      <c r="E559">
        <v>7961</v>
      </c>
      <c r="F559" t="s">
        <v>1456</v>
      </c>
      <c r="G559" s="14" t="s">
        <v>1717</v>
      </c>
      <c r="H559" t="s">
        <v>170</v>
      </c>
      <c r="J559" t="s">
        <v>212</v>
      </c>
      <c r="K559" s="14">
        <v>1</v>
      </c>
      <c r="L559">
        <v>250</v>
      </c>
      <c r="M559">
        <f t="shared" si="57"/>
        <v>250</v>
      </c>
      <c r="N559" s="17">
        <f t="shared" si="62"/>
        <v>16000</v>
      </c>
      <c r="O559" s="18" t="str">
        <f t="shared" si="59"/>
        <v>137816000</v>
      </c>
      <c r="P559" t="str">
        <f t="shared" si="60"/>
        <v>80820F18B10382</v>
      </c>
      <c r="S559" t="str">
        <f t="shared" si="61"/>
        <v>2164</v>
      </c>
    </row>
    <row r="560" spans="1:19" ht="15.75">
      <c r="A560" s="1">
        <v>40196</v>
      </c>
      <c r="B560" t="s">
        <v>1174</v>
      </c>
      <c r="C560" s="19">
        <f t="shared" si="58"/>
        <v>1379</v>
      </c>
      <c r="D560" s="1">
        <f t="shared" si="56"/>
        <v>40196</v>
      </c>
      <c r="E560">
        <v>13404</v>
      </c>
      <c r="F560" t="s">
        <v>1545</v>
      </c>
      <c r="G560" s="14" t="s">
        <v>64</v>
      </c>
      <c r="H560" t="s">
        <v>18</v>
      </c>
      <c r="J560" t="s">
        <v>28</v>
      </c>
      <c r="K560" s="14">
        <v>1</v>
      </c>
      <c r="L560">
        <v>238.64</v>
      </c>
      <c r="M560">
        <f t="shared" si="57"/>
        <v>238.64</v>
      </c>
      <c r="N560" s="17">
        <f t="shared" si="62"/>
        <v>16000</v>
      </c>
      <c r="O560" s="18" t="str">
        <f t="shared" si="59"/>
        <v>137916000</v>
      </c>
      <c r="P560" t="str">
        <f t="shared" si="60"/>
        <v>10804O76K28368</v>
      </c>
      <c r="S560" t="str">
        <f t="shared" si="61"/>
        <v>2165</v>
      </c>
    </row>
    <row r="561" spans="1:19" ht="15.75">
      <c r="A561" s="1">
        <v>40196</v>
      </c>
      <c r="B561" t="s">
        <v>1174</v>
      </c>
      <c r="C561" s="19">
        <f t="shared" si="58"/>
        <v>1379</v>
      </c>
      <c r="D561" s="1">
        <f t="shared" si="56"/>
        <v>40196</v>
      </c>
      <c r="E561">
        <v>13404</v>
      </c>
      <c r="F561" t="s">
        <v>1545</v>
      </c>
      <c r="G561" s="14" t="s">
        <v>119</v>
      </c>
      <c r="H561" t="s">
        <v>38</v>
      </c>
      <c r="J561" t="s">
        <v>288</v>
      </c>
      <c r="K561" s="14">
        <v>1</v>
      </c>
      <c r="L561">
        <v>250</v>
      </c>
      <c r="M561">
        <f t="shared" si="57"/>
        <v>250</v>
      </c>
      <c r="N561" s="17">
        <f t="shared" si="62"/>
        <v>17000</v>
      </c>
      <c r="O561" s="18" t="str">
        <f t="shared" si="59"/>
        <v>137917000</v>
      </c>
      <c r="P561" t="str">
        <f t="shared" si="60"/>
        <v>80820B11K28369</v>
      </c>
      <c r="S561" t="str">
        <f t="shared" si="61"/>
        <v>2165</v>
      </c>
    </row>
    <row r="562" spans="1:19" ht="15.75">
      <c r="A562" s="1">
        <v>40196</v>
      </c>
      <c r="B562" t="s">
        <v>1175</v>
      </c>
      <c r="C562" s="19">
        <f t="shared" si="58"/>
        <v>1380</v>
      </c>
      <c r="D562" s="1">
        <f t="shared" si="56"/>
        <v>40196</v>
      </c>
      <c r="E562">
        <v>13405</v>
      </c>
      <c r="F562" t="s">
        <v>1546</v>
      </c>
      <c r="G562" s="14" t="s">
        <v>365</v>
      </c>
      <c r="H562" t="s">
        <v>82</v>
      </c>
      <c r="J562" t="s">
        <v>28</v>
      </c>
      <c r="K562" s="14">
        <v>1</v>
      </c>
      <c r="L562">
        <v>227.27</v>
      </c>
      <c r="M562">
        <f t="shared" si="57"/>
        <v>227.27</v>
      </c>
      <c r="N562" s="17">
        <f t="shared" si="62"/>
        <v>16000</v>
      </c>
      <c r="O562" s="18" t="str">
        <f t="shared" si="59"/>
        <v>138016000</v>
      </c>
      <c r="P562" t="str">
        <f t="shared" si="60"/>
        <v>10811p239023</v>
      </c>
      <c r="S562" t="str">
        <f t="shared" si="61"/>
        <v>2166</v>
      </c>
    </row>
    <row r="563" spans="1:19" ht="15.75">
      <c r="A563" s="1">
        <v>40196</v>
      </c>
      <c r="B563" t="s">
        <v>1176</v>
      </c>
      <c r="C563" s="19">
        <f t="shared" si="58"/>
        <v>1381</v>
      </c>
      <c r="D563" s="1">
        <f t="shared" si="56"/>
        <v>40196</v>
      </c>
      <c r="E563">
        <v>13407</v>
      </c>
      <c r="F563" t="s">
        <v>1547</v>
      </c>
      <c r="G563" s="14" t="s">
        <v>1650</v>
      </c>
      <c r="H563" t="s">
        <v>200</v>
      </c>
      <c r="J563" t="s">
        <v>1815</v>
      </c>
      <c r="K563" s="14">
        <v>1</v>
      </c>
      <c r="L563">
        <v>275</v>
      </c>
      <c r="M563">
        <f t="shared" si="57"/>
        <v>275</v>
      </c>
      <c r="N563" s="17">
        <f t="shared" si="62"/>
        <v>16000</v>
      </c>
      <c r="O563" s="18" t="str">
        <f t="shared" si="59"/>
        <v>138116000</v>
      </c>
      <c r="P563" t="str">
        <f t="shared" si="60"/>
        <v>10803C04C19073</v>
      </c>
      <c r="S563" t="str">
        <f t="shared" si="61"/>
        <v>2167</v>
      </c>
    </row>
    <row r="564" spans="1:19" ht="15.75">
      <c r="A564" s="1">
        <v>40196</v>
      </c>
      <c r="B564" t="s">
        <v>1176</v>
      </c>
      <c r="C564" s="19">
        <f t="shared" si="58"/>
        <v>1381</v>
      </c>
      <c r="D564" s="1">
        <f t="shared" si="56"/>
        <v>40196</v>
      </c>
      <c r="E564">
        <v>13407</v>
      </c>
      <c r="F564" t="s">
        <v>1547</v>
      </c>
      <c r="G564" s="14" t="s">
        <v>391</v>
      </c>
      <c r="H564" t="s">
        <v>10</v>
      </c>
      <c r="J564" t="s">
        <v>1787</v>
      </c>
      <c r="K564" s="14">
        <v>1</v>
      </c>
      <c r="L564">
        <v>318.18</v>
      </c>
      <c r="M564">
        <f t="shared" si="57"/>
        <v>318.18</v>
      </c>
      <c r="N564" s="17">
        <f t="shared" si="62"/>
        <v>17000</v>
      </c>
      <c r="O564" s="18" t="str">
        <f t="shared" si="59"/>
        <v>138117000</v>
      </c>
      <c r="P564" t="str">
        <f t="shared" si="60"/>
        <v>10812P018523</v>
      </c>
      <c r="S564" t="str">
        <f t="shared" si="61"/>
        <v>2167</v>
      </c>
    </row>
    <row r="565" spans="1:19" ht="15.75">
      <c r="A565" s="1">
        <v>40196</v>
      </c>
      <c r="B565" t="s">
        <v>1176</v>
      </c>
      <c r="C565" s="19">
        <f t="shared" si="58"/>
        <v>1381</v>
      </c>
      <c r="D565" s="1">
        <f t="shared" si="56"/>
        <v>40196</v>
      </c>
      <c r="E565">
        <v>13407</v>
      </c>
      <c r="F565" t="s">
        <v>1547</v>
      </c>
      <c r="G565" s="14" t="s">
        <v>20</v>
      </c>
      <c r="H565" t="s">
        <v>13</v>
      </c>
      <c r="J565" t="s">
        <v>21</v>
      </c>
      <c r="K565" s="14">
        <v>1</v>
      </c>
      <c r="L565">
        <v>318.18</v>
      </c>
      <c r="M565">
        <f t="shared" si="57"/>
        <v>318.18</v>
      </c>
      <c r="N565" s="17">
        <f t="shared" si="62"/>
        <v>18000</v>
      </c>
      <c r="O565" s="18" t="str">
        <f t="shared" si="59"/>
        <v>138118000</v>
      </c>
      <c r="P565" t="str">
        <f t="shared" si="60"/>
        <v>10880P019504</v>
      </c>
      <c r="S565" t="str">
        <f t="shared" si="61"/>
        <v>2167</v>
      </c>
    </row>
    <row r="566" spans="1:19" ht="15.75">
      <c r="A566" s="1">
        <v>40196</v>
      </c>
      <c r="B566" t="s">
        <v>1176</v>
      </c>
      <c r="C566" s="19">
        <f t="shared" si="58"/>
        <v>1381</v>
      </c>
      <c r="D566" s="1">
        <f t="shared" si="56"/>
        <v>40196</v>
      </c>
      <c r="E566">
        <v>13407</v>
      </c>
      <c r="F566" t="s">
        <v>1547</v>
      </c>
      <c r="G566" s="14" t="s">
        <v>85</v>
      </c>
      <c r="H566" t="s">
        <v>13</v>
      </c>
      <c r="J566" t="s">
        <v>21</v>
      </c>
      <c r="K566" s="14">
        <v>1</v>
      </c>
      <c r="L566">
        <v>295.45</v>
      </c>
      <c r="M566">
        <f t="shared" si="57"/>
        <v>295.45</v>
      </c>
      <c r="N566" s="17">
        <f t="shared" si="62"/>
        <v>19000</v>
      </c>
      <c r="O566" s="18" t="str">
        <f t="shared" si="59"/>
        <v>138119000</v>
      </c>
      <c r="P566" t="str">
        <f t="shared" si="60"/>
        <v>10880P019505</v>
      </c>
      <c r="S566" t="str">
        <f t="shared" si="61"/>
        <v>2167</v>
      </c>
    </row>
    <row r="567" spans="1:19" ht="15.75">
      <c r="A567" s="1">
        <v>40196</v>
      </c>
      <c r="B567" t="s">
        <v>1177</v>
      </c>
      <c r="C567" s="19">
        <f t="shared" si="58"/>
        <v>1382</v>
      </c>
      <c r="D567" s="1">
        <f t="shared" si="56"/>
        <v>40196</v>
      </c>
      <c r="E567">
        <v>11619</v>
      </c>
      <c r="F567" t="s">
        <v>1354</v>
      </c>
      <c r="G567" s="14" t="s">
        <v>73</v>
      </c>
      <c r="H567" t="s">
        <v>54</v>
      </c>
      <c r="J567" t="s">
        <v>185</v>
      </c>
      <c r="K567" s="14">
        <v>1</v>
      </c>
      <c r="L567">
        <v>772.73</v>
      </c>
      <c r="M567">
        <f t="shared" si="57"/>
        <v>772.73</v>
      </c>
      <c r="N567" s="17">
        <f t="shared" si="62"/>
        <v>16000</v>
      </c>
      <c r="O567" s="18" t="str">
        <f t="shared" si="59"/>
        <v>138216000</v>
      </c>
      <c r="P567" t="str">
        <f t="shared" si="60"/>
        <v>10833S029504</v>
      </c>
      <c r="S567" t="str">
        <f t="shared" si="61"/>
        <v>2168</v>
      </c>
    </row>
    <row r="568" spans="1:19" ht="15.75">
      <c r="A568" s="1">
        <v>40197</v>
      </c>
      <c r="B568" t="s">
        <v>1178</v>
      </c>
      <c r="C568" s="19">
        <f t="shared" si="58"/>
        <v>1383</v>
      </c>
      <c r="D568" s="1">
        <f t="shared" si="56"/>
        <v>40197</v>
      </c>
      <c r="E568">
        <v>13413</v>
      </c>
      <c r="F568" t="s">
        <v>1548</v>
      </c>
      <c r="G568" s="14" t="s">
        <v>1718</v>
      </c>
      <c r="H568" t="s">
        <v>58</v>
      </c>
      <c r="J568" t="s">
        <v>51</v>
      </c>
      <c r="K568" s="14">
        <v>1</v>
      </c>
      <c r="L568">
        <v>127.27</v>
      </c>
      <c r="M568">
        <f t="shared" si="57"/>
        <v>127.27</v>
      </c>
      <c r="N568" s="17">
        <f t="shared" si="62"/>
        <v>16000</v>
      </c>
      <c r="O568" s="18" t="str">
        <f t="shared" si="59"/>
        <v>138316000</v>
      </c>
      <c r="P568" t="str">
        <f t="shared" si="60"/>
        <v>10817P308020</v>
      </c>
      <c r="S568" t="str">
        <f t="shared" si="61"/>
        <v>2169</v>
      </c>
    </row>
    <row r="569" spans="1:19" ht="15.75">
      <c r="A569" s="1">
        <v>40197</v>
      </c>
      <c r="B569" t="s">
        <v>1178</v>
      </c>
      <c r="C569" s="19">
        <f t="shared" si="58"/>
        <v>1383</v>
      </c>
      <c r="D569" s="1">
        <f t="shared" si="56"/>
        <v>40197</v>
      </c>
      <c r="E569">
        <v>13413</v>
      </c>
      <c r="F569" t="s">
        <v>1548</v>
      </c>
      <c r="G569" s="14" t="s">
        <v>1664</v>
      </c>
      <c r="H569" t="s">
        <v>170</v>
      </c>
      <c r="J569" t="s">
        <v>166</v>
      </c>
      <c r="K569" s="14">
        <v>1</v>
      </c>
      <c r="L569">
        <v>227.27</v>
      </c>
      <c r="M569">
        <f t="shared" si="57"/>
        <v>227.27</v>
      </c>
      <c r="N569" s="17">
        <f t="shared" si="62"/>
        <v>17000</v>
      </c>
      <c r="O569" s="18" t="str">
        <f t="shared" si="59"/>
        <v>138317000</v>
      </c>
      <c r="P569" t="str">
        <f t="shared" si="60"/>
        <v>80820C16A48087</v>
      </c>
      <c r="S569" t="str">
        <f t="shared" si="61"/>
        <v>2169</v>
      </c>
    </row>
    <row r="570" spans="1:19" ht="15.75">
      <c r="A570" s="1">
        <v>40197</v>
      </c>
      <c r="B570" t="s">
        <v>1179</v>
      </c>
      <c r="C570" s="19">
        <f t="shared" si="58"/>
        <v>1384</v>
      </c>
      <c r="D570" s="1">
        <f t="shared" si="56"/>
        <v>40197</v>
      </c>
      <c r="E570">
        <v>7490</v>
      </c>
      <c r="F570" t="s">
        <v>1549</v>
      </c>
      <c r="G570" s="14" t="s">
        <v>391</v>
      </c>
      <c r="H570" t="s">
        <v>10</v>
      </c>
      <c r="J570" t="s">
        <v>207</v>
      </c>
      <c r="K570" s="14">
        <v>1</v>
      </c>
      <c r="L570">
        <v>318.18</v>
      </c>
      <c r="M570">
        <f t="shared" si="57"/>
        <v>318.18</v>
      </c>
      <c r="N570" s="17">
        <f t="shared" si="62"/>
        <v>16000</v>
      </c>
      <c r="O570" s="18" t="str">
        <f t="shared" si="59"/>
        <v>138416000</v>
      </c>
      <c r="P570" t="str">
        <f t="shared" si="60"/>
        <v>10812P018523</v>
      </c>
      <c r="S570" t="str">
        <f t="shared" si="61"/>
        <v>2170</v>
      </c>
    </row>
    <row r="571" spans="1:19" ht="15.75">
      <c r="A571" s="1">
        <v>40197</v>
      </c>
      <c r="B571" t="s">
        <v>1180</v>
      </c>
      <c r="C571" s="19">
        <f t="shared" si="58"/>
        <v>1385</v>
      </c>
      <c r="D571" s="1">
        <f t="shared" si="56"/>
        <v>40197</v>
      </c>
      <c r="E571">
        <v>13416</v>
      </c>
      <c r="F571" t="s">
        <v>1550</v>
      </c>
      <c r="G571" s="14" t="s">
        <v>768</v>
      </c>
      <c r="H571" t="s">
        <v>18</v>
      </c>
      <c r="J571" t="s">
        <v>53</v>
      </c>
      <c r="K571" s="14">
        <v>1</v>
      </c>
      <c r="L571">
        <v>250</v>
      </c>
      <c r="M571">
        <f t="shared" si="57"/>
        <v>250</v>
      </c>
      <c r="N571" s="17">
        <f t="shared" si="62"/>
        <v>16000</v>
      </c>
      <c r="O571" s="18" t="str">
        <f t="shared" si="59"/>
        <v>138516000</v>
      </c>
      <c r="P571" t="str">
        <f t="shared" si="60"/>
        <v>10804O76B10383</v>
      </c>
      <c r="S571" t="str">
        <f t="shared" si="61"/>
        <v>2171</v>
      </c>
    </row>
    <row r="572" spans="1:19" ht="15.75">
      <c r="A572" s="1">
        <v>40197</v>
      </c>
      <c r="B572" t="s">
        <v>1181</v>
      </c>
      <c r="C572" s="19">
        <f t="shared" si="58"/>
        <v>1386</v>
      </c>
      <c r="D572" s="1">
        <f t="shared" si="56"/>
        <v>40197</v>
      </c>
      <c r="E572">
        <v>13417</v>
      </c>
      <c r="F572" t="s">
        <v>1551</v>
      </c>
      <c r="G572" s="14" t="s">
        <v>81</v>
      </c>
      <c r="H572" t="s">
        <v>82</v>
      </c>
      <c r="J572" t="s">
        <v>163</v>
      </c>
      <c r="K572" s="14">
        <v>1</v>
      </c>
      <c r="L572">
        <v>193.18</v>
      </c>
      <c r="M572">
        <f t="shared" si="57"/>
        <v>193.18</v>
      </c>
      <c r="N572" s="17">
        <f t="shared" si="62"/>
        <v>16000</v>
      </c>
      <c r="O572" s="18" t="str">
        <f t="shared" si="59"/>
        <v>138616000</v>
      </c>
      <c r="P572" t="str">
        <f t="shared" si="60"/>
        <v>10811P23TP07</v>
      </c>
      <c r="S572" t="str">
        <f t="shared" si="61"/>
        <v>2172</v>
      </c>
    </row>
    <row r="573" spans="1:19" ht="15.75">
      <c r="A573" s="1">
        <v>40197</v>
      </c>
      <c r="B573" t="s">
        <v>1181</v>
      </c>
      <c r="C573" s="19">
        <f t="shared" si="58"/>
        <v>1386</v>
      </c>
      <c r="D573" s="1">
        <f t="shared" si="56"/>
        <v>40197</v>
      </c>
      <c r="E573">
        <v>13417</v>
      </c>
      <c r="F573" t="s">
        <v>1551</v>
      </c>
      <c r="G573" s="14" t="s">
        <v>1696</v>
      </c>
      <c r="H573" t="s">
        <v>58</v>
      </c>
      <c r="J573" t="s">
        <v>122</v>
      </c>
      <c r="K573" s="14">
        <v>1</v>
      </c>
      <c r="L573">
        <v>181.82</v>
      </c>
      <c r="M573">
        <f t="shared" si="57"/>
        <v>181.82</v>
      </c>
      <c r="N573" s="17">
        <f t="shared" si="62"/>
        <v>17000</v>
      </c>
      <c r="O573" s="18" t="str">
        <f t="shared" si="59"/>
        <v>138617000</v>
      </c>
      <c r="P573" t="str">
        <f t="shared" si="60"/>
        <v>10817P178044</v>
      </c>
      <c r="S573" t="str">
        <f t="shared" si="61"/>
        <v>2172</v>
      </c>
    </row>
    <row r="574" spans="1:19" ht="15.75">
      <c r="A574" s="1">
        <v>40197</v>
      </c>
      <c r="B574" t="s">
        <v>1181</v>
      </c>
      <c r="C574" s="19">
        <f t="shared" si="58"/>
        <v>1386</v>
      </c>
      <c r="D574" s="1">
        <f t="shared" si="56"/>
        <v>40197</v>
      </c>
      <c r="E574">
        <v>13417</v>
      </c>
      <c r="F574" t="s">
        <v>1551</v>
      </c>
      <c r="G574" s="14" t="s">
        <v>1719</v>
      </c>
      <c r="H574" t="s">
        <v>170</v>
      </c>
      <c r="J574" t="s">
        <v>1816</v>
      </c>
      <c r="K574" s="14">
        <v>1</v>
      </c>
      <c r="L574">
        <v>238.64</v>
      </c>
      <c r="M574">
        <f t="shared" si="57"/>
        <v>238.64</v>
      </c>
      <c r="N574" s="17">
        <f t="shared" si="62"/>
        <v>18000</v>
      </c>
      <c r="O574" s="18" t="str">
        <f t="shared" si="59"/>
        <v>138618000</v>
      </c>
      <c r="P574" t="str">
        <f t="shared" si="60"/>
        <v>80820D68K28305</v>
      </c>
      <c r="S574" t="str">
        <f t="shared" si="61"/>
        <v>2172</v>
      </c>
    </row>
    <row r="575" spans="1:19" ht="15.75">
      <c r="A575" s="1">
        <v>40197</v>
      </c>
      <c r="B575" t="s">
        <v>1182</v>
      </c>
      <c r="C575" s="19">
        <f t="shared" si="58"/>
        <v>1387</v>
      </c>
      <c r="D575" s="1">
        <f t="shared" si="56"/>
        <v>40197</v>
      </c>
      <c r="E575">
        <v>13419</v>
      </c>
      <c r="F575" t="s">
        <v>1552</v>
      </c>
      <c r="G575" s="14" t="s">
        <v>52</v>
      </c>
      <c r="H575" t="s">
        <v>22</v>
      </c>
      <c r="J575" t="s">
        <v>122</v>
      </c>
      <c r="K575" s="14">
        <v>1</v>
      </c>
      <c r="L575">
        <v>272.73</v>
      </c>
      <c r="M575">
        <f t="shared" si="57"/>
        <v>272.73</v>
      </c>
      <c r="N575" s="17">
        <f t="shared" si="62"/>
        <v>16000</v>
      </c>
      <c r="O575" s="18" t="str">
        <f t="shared" si="59"/>
        <v>138716000</v>
      </c>
      <c r="P575" t="str">
        <f t="shared" si="60"/>
        <v>80836P08TC07</v>
      </c>
      <c r="S575" t="str">
        <f t="shared" si="61"/>
        <v>2173</v>
      </c>
    </row>
    <row r="576" spans="1:19" ht="15.75">
      <c r="A576" s="1">
        <v>40197</v>
      </c>
      <c r="B576" t="s">
        <v>1183</v>
      </c>
      <c r="C576" s="19">
        <f t="shared" si="58"/>
        <v>1388</v>
      </c>
      <c r="D576" s="1">
        <f t="shared" si="56"/>
        <v>40197</v>
      </c>
      <c r="E576">
        <v>13421</v>
      </c>
      <c r="F576" t="s">
        <v>1553</v>
      </c>
      <c r="G576" s="14" t="s">
        <v>175</v>
      </c>
      <c r="H576" t="s">
        <v>82</v>
      </c>
      <c r="J576" t="s">
        <v>148</v>
      </c>
      <c r="K576" s="14">
        <v>1</v>
      </c>
      <c r="L576">
        <v>227.27</v>
      </c>
      <c r="M576">
        <f t="shared" si="57"/>
        <v>227.27</v>
      </c>
      <c r="N576" s="17">
        <f t="shared" si="62"/>
        <v>16000</v>
      </c>
      <c r="O576" s="18" t="str">
        <f t="shared" si="59"/>
        <v>138816000</v>
      </c>
      <c r="P576" t="str">
        <f t="shared" si="60"/>
        <v>10811P23TP06</v>
      </c>
      <c r="S576" t="str">
        <f t="shared" si="61"/>
        <v>2174</v>
      </c>
    </row>
    <row r="577" spans="1:19" ht="15.75">
      <c r="A577" s="1">
        <v>40197</v>
      </c>
      <c r="B577" t="s">
        <v>1184</v>
      </c>
      <c r="C577" s="19">
        <f t="shared" si="58"/>
        <v>1389</v>
      </c>
      <c r="D577" s="1">
        <f t="shared" si="56"/>
        <v>40197</v>
      </c>
      <c r="E577">
        <v>13424</v>
      </c>
      <c r="F577" t="s">
        <v>1554</v>
      </c>
      <c r="G577" s="14" t="s">
        <v>55</v>
      </c>
      <c r="H577" t="s">
        <v>29</v>
      </c>
      <c r="J577" t="s">
        <v>56</v>
      </c>
      <c r="K577" s="14">
        <v>1</v>
      </c>
      <c r="L577">
        <v>318.18</v>
      </c>
      <c r="M577">
        <f t="shared" si="57"/>
        <v>318.18</v>
      </c>
      <c r="N577" s="17">
        <f t="shared" si="62"/>
        <v>16000</v>
      </c>
      <c r="O577" s="18" t="str">
        <f t="shared" si="59"/>
        <v>138916000</v>
      </c>
      <c r="P577" t="str">
        <f t="shared" si="60"/>
        <v>80841P019501</v>
      </c>
      <c r="S577" t="str">
        <f t="shared" si="61"/>
        <v>2175</v>
      </c>
    </row>
    <row r="578" spans="1:19" ht="15.75">
      <c r="A578" s="1">
        <v>40197</v>
      </c>
      <c r="B578" t="s">
        <v>1185</v>
      </c>
      <c r="C578" s="19">
        <f t="shared" si="58"/>
        <v>1390</v>
      </c>
      <c r="D578" s="1">
        <f t="shared" si="56"/>
        <v>40197</v>
      </c>
      <c r="E578">
        <v>13425</v>
      </c>
      <c r="F578" t="s">
        <v>1555</v>
      </c>
      <c r="G578" s="14" t="s">
        <v>1720</v>
      </c>
      <c r="H578" t="s">
        <v>407</v>
      </c>
      <c r="J578" t="s">
        <v>839</v>
      </c>
      <c r="K578" s="14">
        <v>1</v>
      </c>
      <c r="L578">
        <v>636.36</v>
      </c>
      <c r="M578">
        <f t="shared" si="57"/>
        <v>636.36</v>
      </c>
      <c r="N578" s="17">
        <f t="shared" si="62"/>
        <v>16000</v>
      </c>
      <c r="O578" s="18" t="str">
        <f t="shared" si="59"/>
        <v>139016000</v>
      </c>
      <c r="P578" t="str">
        <f t="shared" si="60"/>
        <v>10802F36Y14900</v>
      </c>
      <c r="S578" t="str">
        <f t="shared" si="61"/>
        <v>2176</v>
      </c>
    </row>
    <row r="579" spans="1:19" ht="15.75">
      <c r="A579" s="1">
        <v>40197</v>
      </c>
      <c r="B579" t="s">
        <v>1186</v>
      </c>
      <c r="C579" s="19">
        <f t="shared" si="58"/>
        <v>1391</v>
      </c>
      <c r="D579" s="1">
        <f t="shared" si="56"/>
        <v>40197</v>
      </c>
      <c r="E579">
        <v>13429</v>
      </c>
      <c r="F579" t="s">
        <v>1556</v>
      </c>
      <c r="G579" s="14" t="s">
        <v>240</v>
      </c>
      <c r="H579" t="s">
        <v>76</v>
      </c>
      <c r="J579" t="s">
        <v>830</v>
      </c>
      <c r="K579" s="14">
        <v>1</v>
      </c>
      <c r="L579">
        <v>227.27</v>
      </c>
      <c r="M579">
        <f t="shared" si="57"/>
        <v>227.27</v>
      </c>
      <c r="N579" s="17">
        <f t="shared" si="62"/>
        <v>16000</v>
      </c>
      <c r="O579" s="18" t="str">
        <f t="shared" si="59"/>
        <v>139116000</v>
      </c>
      <c r="P579" t="str">
        <f t="shared" si="60"/>
        <v>10814SK29001</v>
      </c>
      <c r="S579" t="str">
        <f t="shared" si="61"/>
        <v>2177</v>
      </c>
    </row>
    <row r="580" spans="1:19" ht="15.75">
      <c r="A580" s="1">
        <v>40197</v>
      </c>
      <c r="B580" t="s">
        <v>1186</v>
      </c>
      <c r="C580" s="19">
        <f t="shared" si="58"/>
        <v>1391</v>
      </c>
      <c r="D580" s="1">
        <f t="shared" ref="D580:D643" si="63">+A580</f>
        <v>40197</v>
      </c>
      <c r="E580">
        <v>13429</v>
      </c>
      <c r="F580" t="s">
        <v>1556</v>
      </c>
      <c r="G580" s="14" t="s">
        <v>153</v>
      </c>
      <c r="H580" t="s">
        <v>38</v>
      </c>
      <c r="J580" t="s">
        <v>142</v>
      </c>
      <c r="K580" s="14">
        <v>1</v>
      </c>
      <c r="L580">
        <v>250</v>
      </c>
      <c r="M580">
        <f t="shared" ref="M580:M643" si="64">K580*L580</f>
        <v>250</v>
      </c>
      <c r="N580" s="17">
        <f t="shared" si="62"/>
        <v>17000</v>
      </c>
      <c r="O580" s="18" t="str">
        <f t="shared" si="59"/>
        <v>139117000</v>
      </c>
      <c r="P580" t="str">
        <f t="shared" si="60"/>
        <v>80820F27J09008</v>
      </c>
      <c r="S580" t="str">
        <f t="shared" si="61"/>
        <v>2177</v>
      </c>
    </row>
    <row r="581" spans="1:19" ht="15.75">
      <c r="A581" s="1">
        <v>40197</v>
      </c>
      <c r="B581" t="s">
        <v>1187</v>
      </c>
      <c r="C581" s="19">
        <f t="shared" ref="C581:C644" si="65">IF(S580=S581,C580,C580+1)</f>
        <v>1392</v>
      </c>
      <c r="D581" s="1">
        <f t="shared" si="63"/>
        <v>40197</v>
      </c>
      <c r="E581">
        <v>3288</v>
      </c>
      <c r="F581" t="s">
        <v>1536</v>
      </c>
      <c r="G581" s="14" t="s">
        <v>1721</v>
      </c>
      <c r="H581" t="s">
        <v>35</v>
      </c>
      <c r="J581" t="s">
        <v>145</v>
      </c>
      <c r="K581" s="14">
        <v>1</v>
      </c>
      <c r="L581">
        <v>181.82</v>
      </c>
      <c r="M581">
        <f t="shared" si="64"/>
        <v>181.82</v>
      </c>
      <c r="N581" s="17">
        <f t="shared" si="62"/>
        <v>16000</v>
      </c>
      <c r="O581" s="18" t="str">
        <f t="shared" ref="O581:O644" si="66">CONCATENATE(C581,N581)</f>
        <v>139216000</v>
      </c>
      <c r="P581" t="str">
        <f t="shared" ref="P581:P644" si="67">+G581</f>
        <v>10819P178011</v>
      </c>
      <c r="S581" t="str">
        <f t="shared" ref="S581:S644" si="68">MID(B581,12,15)</f>
        <v>2178</v>
      </c>
    </row>
    <row r="582" spans="1:19" ht="15.75">
      <c r="A582" s="1">
        <v>40197</v>
      </c>
      <c r="B582" t="s">
        <v>1187</v>
      </c>
      <c r="C582" s="19">
        <f t="shared" si="65"/>
        <v>1392</v>
      </c>
      <c r="D582" s="1">
        <f t="shared" si="63"/>
        <v>40197</v>
      </c>
      <c r="E582">
        <v>3288</v>
      </c>
      <c r="F582" t="s">
        <v>1536</v>
      </c>
      <c r="G582" s="14" t="s">
        <v>1663</v>
      </c>
      <c r="H582" t="s">
        <v>137</v>
      </c>
      <c r="J582" t="s">
        <v>1782</v>
      </c>
      <c r="K582" s="14">
        <v>1</v>
      </c>
      <c r="L582">
        <v>22.73</v>
      </c>
      <c r="M582">
        <f t="shared" si="64"/>
        <v>22.73</v>
      </c>
      <c r="N582" s="17">
        <f t="shared" si="62"/>
        <v>17000</v>
      </c>
      <c r="O582" s="18" t="str">
        <f t="shared" si="66"/>
        <v>139217000</v>
      </c>
      <c r="P582" t="str">
        <f t="shared" si="67"/>
        <v>10871p01 7602</v>
      </c>
      <c r="S582" t="str">
        <f t="shared" si="68"/>
        <v>2178</v>
      </c>
    </row>
    <row r="583" spans="1:19" ht="15.75">
      <c r="A583" s="1">
        <v>40197</v>
      </c>
      <c r="B583" t="s">
        <v>1187</v>
      </c>
      <c r="C583" s="19">
        <f t="shared" si="65"/>
        <v>1392</v>
      </c>
      <c r="D583" s="1">
        <f t="shared" si="63"/>
        <v>40197</v>
      </c>
      <c r="E583">
        <v>3288</v>
      </c>
      <c r="F583" t="s">
        <v>1536</v>
      </c>
      <c r="G583" s="14" t="s">
        <v>792</v>
      </c>
      <c r="H583" t="s">
        <v>137</v>
      </c>
      <c r="J583" t="s">
        <v>1795</v>
      </c>
      <c r="K583" s="14">
        <v>1</v>
      </c>
      <c r="L583">
        <v>22.73</v>
      </c>
      <c r="M583">
        <f t="shared" si="64"/>
        <v>22.73</v>
      </c>
      <c r="N583" s="17">
        <f t="shared" ref="N583:N646" si="69">IF(C583=C582,N582+1000,$N$2)</f>
        <v>18000</v>
      </c>
      <c r="O583" s="18" t="str">
        <f t="shared" si="66"/>
        <v>139218000</v>
      </c>
      <c r="P583" t="str">
        <f t="shared" si="67"/>
        <v>10871p01 7606</v>
      </c>
      <c r="S583" t="str">
        <f t="shared" si="68"/>
        <v>2178</v>
      </c>
    </row>
    <row r="584" spans="1:19" ht="15.75">
      <c r="A584" s="1">
        <v>40197</v>
      </c>
      <c r="B584" t="s">
        <v>1187</v>
      </c>
      <c r="C584" s="19">
        <f t="shared" si="65"/>
        <v>1392</v>
      </c>
      <c r="D584" s="1">
        <f t="shared" si="63"/>
        <v>40197</v>
      </c>
      <c r="E584">
        <v>3288</v>
      </c>
      <c r="F584" t="s">
        <v>1536</v>
      </c>
      <c r="G584" s="14" t="s">
        <v>792</v>
      </c>
      <c r="H584" t="s">
        <v>137</v>
      </c>
      <c r="J584" t="s">
        <v>128</v>
      </c>
      <c r="K584" s="14">
        <v>1</v>
      </c>
      <c r="L584">
        <v>22.73</v>
      </c>
      <c r="M584">
        <f t="shared" si="64"/>
        <v>22.73</v>
      </c>
      <c r="N584" s="17">
        <f t="shared" si="69"/>
        <v>19000</v>
      </c>
      <c r="O584" s="18" t="str">
        <f t="shared" si="66"/>
        <v>139219000</v>
      </c>
      <c r="P584" t="str">
        <f t="shared" si="67"/>
        <v>10871p01 7606</v>
      </c>
      <c r="S584" t="str">
        <f t="shared" si="68"/>
        <v>2178</v>
      </c>
    </row>
    <row r="585" spans="1:19" ht="15.75">
      <c r="A585" s="1">
        <v>40197</v>
      </c>
      <c r="B585" t="s">
        <v>1187</v>
      </c>
      <c r="C585" s="19">
        <f t="shared" si="65"/>
        <v>1392</v>
      </c>
      <c r="D585" s="1">
        <f t="shared" si="63"/>
        <v>40197</v>
      </c>
      <c r="E585">
        <v>3288</v>
      </c>
      <c r="F585" t="s">
        <v>1536</v>
      </c>
      <c r="G585" s="14" t="s">
        <v>1662</v>
      </c>
      <c r="H585" t="s">
        <v>137</v>
      </c>
      <c r="J585" t="s">
        <v>1781</v>
      </c>
      <c r="K585" s="14">
        <v>1</v>
      </c>
      <c r="L585">
        <v>22.73</v>
      </c>
      <c r="M585">
        <f t="shared" si="64"/>
        <v>22.73</v>
      </c>
      <c r="N585" s="17">
        <f t="shared" si="69"/>
        <v>20000</v>
      </c>
      <c r="O585" s="18" t="str">
        <f t="shared" si="66"/>
        <v>139220000</v>
      </c>
      <c r="P585" t="str">
        <f t="shared" si="67"/>
        <v>10871P01 7609</v>
      </c>
      <c r="S585" t="str">
        <f t="shared" si="68"/>
        <v>2178</v>
      </c>
    </row>
    <row r="586" spans="1:19" ht="15.75">
      <c r="A586" s="1">
        <v>40197</v>
      </c>
      <c r="B586" t="s">
        <v>1187</v>
      </c>
      <c r="C586" s="19">
        <f t="shared" si="65"/>
        <v>1392</v>
      </c>
      <c r="D586" s="1">
        <f t="shared" si="63"/>
        <v>40197</v>
      </c>
      <c r="E586">
        <v>3288</v>
      </c>
      <c r="F586" t="s">
        <v>1536</v>
      </c>
      <c r="G586" s="14" t="s">
        <v>1662</v>
      </c>
      <c r="H586" t="s">
        <v>137</v>
      </c>
      <c r="J586" t="s">
        <v>1780</v>
      </c>
      <c r="K586" s="14">
        <v>1</v>
      </c>
      <c r="L586">
        <v>22.73</v>
      </c>
      <c r="M586">
        <f t="shared" si="64"/>
        <v>22.73</v>
      </c>
      <c r="N586" s="17">
        <f t="shared" si="69"/>
        <v>21000</v>
      </c>
      <c r="O586" s="18" t="str">
        <f t="shared" si="66"/>
        <v>139221000</v>
      </c>
      <c r="P586" t="str">
        <f t="shared" si="67"/>
        <v>10871P01 7609</v>
      </c>
      <c r="S586" t="str">
        <f t="shared" si="68"/>
        <v>2178</v>
      </c>
    </row>
    <row r="587" spans="1:19" ht="15.75">
      <c r="A587" s="1">
        <v>40197</v>
      </c>
      <c r="B587" t="s">
        <v>1187</v>
      </c>
      <c r="C587" s="19">
        <f t="shared" si="65"/>
        <v>1392</v>
      </c>
      <c r="D587" s="1">
        <f t="shared" si="63"/>
        <v>40197</v>
      </c>
      <c r="E587">
        <v>3288</v>
      </c>
      <c r="F587" t="s">
        <v>1536</v>
      </c>
      <c r="G587" s="14" t="s">
        <v>115</v>
      </c>
      <c r="H587" t="s">
        <v>116</v>
      </c>
      <c r="J587" t="s">
        <v>129</v>
      </c>
      <c r="K587" s="14">
        <v>1</v>
      </c>
      <c r="L587">
        <v>250</v>
      </c>
      <c r="M587">
        <f t="shared" si="64"/>
        <v>250</v>
      </c>
      <c r="N587" s="17">
        <f t="shared" si="69"/>
        <v>22000</v>
      </c>
      <c r="O587" s="18" t="str">
        <f t="shared" si="66"/>
        <v>139222000</v>
      </c>
      <c r="P587" t="str">
        <f t="shared" si="67"/>
        <v>80818P029502</v>
      </c>
      <c r="S587" t="str">
        <f t="shared" si="68"/>
        <v>2178</v>
      </c>
    </row>
    <row r="588" spans="1:19" ht="15.75">
      <c r="A588" s="1">
        <v>40197</v>
      </c>
      <c r="B588" t="s">
        <v>1188</v>
      </c>
      <c r="C588" s="19">
        <f t="shared" si="65"/>
        <v>1393</v>
      </c>
      <c r="D588" s="1">
        <f t="shared" si="63"/>
        <v>40197</v>
      </c>
      <c r="E588">
        <v>3288</v>
      </c>
      <c r="F588" t="s">
        <v>1536</v>
      </c>
      <c r="G588" s="14" t="s">
        <v>64</v>
      </c>
      <c r="H588" t="s">
        <v>18</v>
      </c>
      <c r="J588" t="s">
        <v>159</v>
      </c>
      <c r="K588" s="14">
        <v>1</v>
      </c>
      <c r="L588">
        <v>238.64</v>
      </c>
      <c r="M588">
        <f t="shared" si="64"/>
        <v>238.64</v>
      </c>
      <c r="N588" s="17">
        <f t="shared" si="69"/>
        <v>16000</v>
      </c>
      <c r="O588" s="18" t="str">
        <f t="shared" si="66"/>
        <v>139316000</v>
      </c>
      <c r="P588" t="str">
        <f t="shared" si="67"/>
        <v>10804O76K28368</v>
      </c>
      <c r="S588" t="str">
        <f t="shared" si="68"/>
        <v>2179</v>
      </c>
    </row>
    <row r="589" spans="1:19" ht="15.75">
      <c r="A589" s="1">
        <v>40197</v>
      </c>
      <c r="B589" t="s">
        <v>1188</v>
      </c>
      <c r="C589" s="19">
        <f t="shared" si="65"/>
        <v>1393</v>
      </c>
      <c r="D589" s="1">
        <f t="shared" si="63"/>
        <v>40197</v>
      </c>
      <c r="E589">
        <v>3288</v>
      </c>
      <c r="F589" t="s">
        <v>1536</v>
      </c>
      <c r="G589" s="14" t="s">
        <v>311</v>
      </c>
      <c r="H589" t="s">
        <v>182</v>
      </c>
      <c r="J589" t="s">
        <v>265</v>
      </c>
      <c r="K589" s="14">
        <v>1</v>
      </c>
      <c r="L589" s="2">
        <v>1272.73</v>
      </c>
      <c r="M589">
        <f t="shared" si="64"/>
        <v>1272.73</v>
      </c>
      <c r="N589" s="17">
        <f t="shared" si="69"/>
        <v>17000</v>
      </c>
      <c r="O589" s="18" t="str">
        <f t="shared" si="66"/>
        <v>139317000</v>
      </c>
      <c r="P589" t="str">
        <f t="shared" si="67"/>
        <v>10805C01J02585</v>
      </c>
      <c r="S589" t="str">
        <f t="shared" si="68"/>
        <v>2179</v>
      </c>
    </row>
    <row r="590" spans="1:19" ht="15.75">
      <c r="A590" s="1">
        <v>40197</v>
      </c>
      <c r="B590" t="s">
        <v>1188</v>
      </c>
      <c r="C590" s="19">
        <f t="shared" si="65"/>
        <v>1393</v>
      </c>
      <c r="D590" s="1">
        <f t="shared" si="63"/>
        <v>40197</v>
      </c>
      <c r="E590">
        <v>3288</v>
      </c>
      <c r="F590" t="s">
        <v>1536</v>
      </c>
      <c r="G590" s="14" t="s">
        <v>1722</v>
      </c>
      <c r="H590" t="s">
        <v>15</v>
      </c>
      <c r="J590" t="s">
        <v>1817</v>
      </c>
      <c r="K590" s="14">
        <v>1</v>
      </c>
      <c r="L590">
        <v>181.82</v>
      </c>
      <c r="M590">
        <f t="shared" si="64"/>
        <v>181.82</v>
      </c>
      <c r="N590" s="17">
        <f t="shared" si="69"/>
        <v>18000</v>
      </c>
      <c r="O590" s="18" t="str">
        <f t="shared" si="66"/>
        <v>139318000</v>
      </c>
      <c r="P590" t="str">
        <f t="shared" si="67"/>
        <v>10882P138012</v>
      </c>
      <c r="S590" t="str">
        <f t="shared" si="68"/>
        <v>2179</v>
      </c>
    </row>
    <row r="591" spans="1:19" ht="15.75">
      <c r="A591" s="1">
        <v>40197</v>
      </c>
      <c r="B591" t="s">
        <v>1189</v>
      </c>
      <c r="C591" s="19">
        <f t="shared" si="65"/>
        <v>1394</v>
      </c>
      <c r="D591" s="1">
        <f t="shared" si="63"/>
        <v>40197</v>
      </c>
      <c r="E591">
        <v>13437</v>
      </c>
      <c r="F591" t="s">
        <v>1557</v>
      </c>
      <c r="G591" s="14" t="s">
        <v>75</v>
      </c>
      <c r="H591" t="s">
        <v>76</v>
      </c>
      <c r="J591" t="s">
        <v>83</v>
      </c>
      <c r="K591" s="14">
        <v>1</v>
      </c>
      <c r="L591">
        <v>250</v>
      </c>
      <c r="M591">
        <f t="shared" si="64"/>
        <v>250</v>
      </c>
      <c r="N591" s="17">
        <f t="shared" si="69"/>
        <v>16000</v>
      </c>
      <c r="O591" s="18" t="str">
        <f t="shared" si="66"/>
        <v>139416000</v>
      </c>
      <c r="P591" t="str">
        <f t="shared" si="67"/>
        <v>10814S029578</v>
      </c>
      <c r="S591" t="str">
        <f t="shared" si="68"/>
        <v>2180</v>
      </c>
    </row>
    <row r="592" spans="1:19" ht="15.75">
      <c r="A592" s="1">
        <v>40198</v>
      </c>
      <c r="B592" t="s">
        <v>1190</v>
      </c>
      <c r="C592" s="19">
        <f t="shared" si="65"/>
        <v>1395</v>
      </c>
      <c r="D592" s="1">
        <f t="shared" si="63"/>
        <v>40198</v>
      </c>
      <c r="E592">
        <v>8051</v>
      </c>
      <c r="F592" t="s">
        <v>1558</v>
      </c>
      <c r="G592" s="14" t="s">
        <v>1723</v>
      </c>
      <c r="H592" t="s">
        <v>200</v>
      </c>
      <c r="J592" t="s">
        <v>1818</v>
      </c>
      <c r="K592" s="14">
        <v>1</v>
      </c>
      <c r="L592">
        <v>272.73</v>
      </c>
      <c r="M592">
        <f t="shared" si="64"/>
        <v>272.73</v>
      </c>
      <c r="N592" s="17">
        <f t="shared" si="69"/>
        <v>16000</v>
      </c>
      <c r="O592" s="18" t="str">
        <f t="shared" si="66"/>
        <v>139516000</v>
      </c>
      <c r="P592" t="str">
        <f t="shared" si="67"/>
        <v>10873c83gn02</v>
      </c>
      <c r="S592" t="str">
        <f t="shared" si="68"/>
        <v>2181</v>
      </c>
    </row>
    <row r="593" spans="1:19" ht="15.75">
      <c r="A593" s="1">
        <v>40198</v>
      </c>
      <c r="B593" t="s">
        <v>1190</v>
      </c>
      <c r="C593" s="19">
        <f t="shared" si="65"/>
        <v>1395</v>
      </c>
      <c r="D593" s="1">
        <f t="shared" si="63"/>
        <v>40198</v>
      </c>
      <c r="E593">
        <v>8051</v>
      </c>
      <c r="F593" t="s">
        <v>1558</v>
      </c>
      <c r="G593" s="14" t="s">
        <v>12</v>
      </c>
      <c r="H593" t="s">
        <v>13</v>
      </c>
      <c r="J593" t="s">
        <v>79</v>
      </c>
      <c r="K593" s="14">
        <v>1</v>
      </c>
      <c r="L593">
        <v>295.45</v>
      </c>
      <c r="M593">
        <f t="shared" si="64"/>
        <v>295.45</v>
      </c>
      <c r="N593" s="17">
        <f t="shared" si="69"/>
        <v>17000</v>
      </c>
      <c r="O593" s="18" t="str">
        <f t="shared" si="66"/>
        <v>139517000</v>
      </c>
      <c r="P593" t="str">
        <f t="shared" si="67"/>
        <v>10880p019505</v>
      </c>
      <c r="S593" t="str">
        <f t="shared" si="68"/>
        <v>2181</v>
      </c>
    </row>
    <row r="594" spans="1:19" ht="15.75">
      <c r="A594" s="1">
        <v>40198</v>
      </c>
      <c r="B594" t="s">
        <v>1191</v>
      </c>
      <c r="C594" s="19">
        <f t="shared" si="65"/>
        <v>1396</v>
      </c>
      <c r="D594" s="1">
        <f t="shared" si="63"/>
        <v>40198</v>
      </c>
      <c r="E594">
        <v>13437</v>
      </c>
      <c r="F594" t="s">
        <v>1557</v>
      </c>
      <c r="G594" s="14" t="s">
        <v>1724</v>
      </c>
      <c r="H594" t="s">
        <v>76</v>
      </c>
      <c r="J594" t="s">
        <v>284</v>
      </c>
      <c r="K594" s="14">
        <v>1</v>
      </c>
      <c r="L594">
        <v>250</v>
      </c>
      <c r="M594">
        <f t="shared" si="64"/>
        <v>250</v>
      </c>
      <c r="N594" s="17">
        <f t="shared" si="69"/>
        <v>16000</v>
      </c>
      <c r="O594" s="18" t="str">
        <f t="shared" si="66"/>
        <v>139616000</v>
      </c>
      <c r="P594" t="str">
        <f t="shared" si="67"/>
        <v>10814s029578</v>
      </c>
      <c r="S594" t="str">
        <f t="shared" si="68"/>
        <v>2182</v>
      </c>
    </row>
    <row r="595" spans="1:19" ht="15.75">
      <c r="A595" s="1">
        <v>40198</v>
      </c>
      <c r="B595" t="s">
        <v>1191</v>
      </c>
      <c r="C595" s="19">
        <f t="shared" si="65"/>
        <v>1396</v>
      </c>
      <c r="D595" s="1">
        <f t="shared" si="63"/>
        <v>40198</v>
      </c>
      <c r="E595">
        <v>13437</v>
      </c>
      <c r="F595" t="s">
        <v>1557</v>
      </c>
      <c r="G595" s="14" t="s">
        <v>1725</v>
      </c>
      <c r="H595" t="s">
        <v>13</v>
      </c>
      <c r="J595" t="s">
        <v>79</v>
      </c>
      <c r="K595" s="14">
        <v>1</v>
      </c>
      <c r="L595">
        <v>318.18</v>
      </c>
      <c r="M595">
        <f t="shared" si="64"/>
        <v>318.18</v>
      </c>
      <c r="N595" s="17">
        <f t="shared" si="69"/>
        <v>17000</v>
      </c>
      <c r="O595" s="18" t="str">
        <f t="shared" si="66"/>
        <v>139617000</v>
      </c>
      <c r="P595" t="str">
        <f t="shared" si="67"/>
        <v>10880p019504</v>
      </c>
      <c r="S595" t="str">
        <f t="shared" si="68"/>
        <v>2182</v>
      </c>
    </row>
    <row r="596" spans="1:19" ht="15.75">
      <c r="A596" s="1">
        <v>40198</v>
      </c>
      <c r="B596" t="s">
        <v>1192</v>
      </c>
      <c r="C596" s="19">
        <f t="shared" si="65"/>
        <v>1397</v>
      </c>
      <c r="D596" s="1">
        <f t="shared" si="63"/>
        <v>40198</v>
      </c>
      <c r="E596">
        <v>13438</v>
      </c>
      <c r="F596" t="s">
        <v>1559</v>
      </c>
      <c r="G596" s="14" t="s">
        <v>1649</v>
      </c>
      <c r="H596" t="s">
        <v>22</v>
      </c>
      <c r="J596" t="s">
        <v>1819</v>
      </c>
      <c r="K596" s="14">
        <v>1</v>
      </c>
      <c r="L596">
        <v>250</v>
      </c>
      <c r="M596">
        <f t="shared" si="64"/>
        <v>250</v>
      </c>
      <c r="N596" s="17">
        <f t="shared" si="69"/>
        <v>16000</v>
      </c>
      <c r="O596" s="18" t="str">
        <f t="shared" si="66"/>
        <v>139716000</v>
      </c>
      <c r="P596" t="str">
        <f t="shared" si="67"/>
        <v>10836a32tc02</v>
      </c>
      <c r="S596" t="str">
        <f t="shared" si="68"/>
        <v>2183</v>
      </c>
    </row>
    <row r="597" spans="1:19" ht="15.75">
      <c r="A597" s="1">
        <v>40198</v>
      </c>
      <c r="B597" t="s">
        <v>1192</v>
      </c>
      <c r="C597" s="19">
        <f t="shared" si="65"/>
        <v>1397</v>
      </c>
      <c r="D597" s="1">
        <f t="shared" si="63"/>
        <v>40198</v>
      </c>
      <c r="E597">
        <v>13438</v>
      </c>
      <c r="F597" t="s">
        <v>1559</v>
      </c>
      <c r="G597" s="14" t="s">
        <v>1717</v>
      </c>
      <c r="H597" t="s">
        <v>170</v>
      </c>
      <c r="J597" t="s">
        <v>196</v>
      </c>
      <c r="K597" s="14">
        <v>1</v>
      </c>
      <c r="L597">
        <v>250</v>
      </c>
      <c r="M597">
        <f t="shared" si="64"/>
        <v>250</v>
      </c>
      <c r="N597" s="17">
        <f t="shared" si="69"/>
        <v>17000</v>
      </c>
      <c r="O597" s="18" t="str">
        <f t="shared" si="66"/>
        <v>139717000</v>
      </c>
      <c r="P597" t="str">
        <f t="shared" si="67"/>
        <v>80820F18B10382</v>
      </c>
      <c r="S597" t="str">
        <f t="shared" si="68"/>
        <v>2183</v>
      </c>
    </row>
    <row r="598" spans="1:19" ht="15.75">
      <c r="A598" s="1">
        <v>40198</v>
      </c>
      <c r="B598" t="s">
        <v>1193</v>
      </c>
      <c r="C598" s="19">
        <f t="shared" si="65"/>
        <v>1398</v>
      </c>
      <c r="D598" s="1">
        <f t="shared" si="63"/>
        <v>40198</v>
      </c>
      <c r="E598">
        <v>13441</v>
      </c>
      <c r="F598" t="s">
        <v>1560</v>
      </c>
      <c r="G598" s="14" t="s">
        <v>396</v>
      </c>
      <c r="H598" t="s">
        <v>18</v>
      </c>
      <c r="J598" t="s">
        <v>282</v>
      </c>
      <c r="K598" s="14">
        <v>1</v>
      </c>
      <c r="L598">
        <v>204.55</v>
      </c>
      <c r="M598">
        <f t="shared" si="64"/>
        <v>204.55</v>
      </c>
      <c r="N598" s="17">
        <f t="shared" si="69"/>
        <v>16000</v>
      </c>
      <c r="O598" s="18" t="str">
        <f t="shared" si="66"/>
        <v>139816000</v>
      </c>
      <c r="P598" t="str">
        <f t="shared" si="67"/>
        <v>10804U64C09686</v>
      </c>
      <c r="S598" t="str">
        <f t="shared" si="68"/>
        <v>2184</v>
      </c>
    </row>
    <row r="599" spans="1:19" ht="15.75">
      <c r="A599" s="1">
        <v>40198</v>
      </c>
      <c r="B599" t="s">
        <v>1194</v>
      </c>
      <c r="C599" s="19">
        <f t="shared" si="65"/>
        <v>1399</v>
      </c>
      <c r="D599" s="1">
        <f t="shared" si="63"/>
        <v>40198</v>
      </c>
      <c r="E599">
        <v>13444</v>
      </c>
      <c r="F599" t="s">
        <v>1561</v>
      </c>
      <c r="G599" s="14" t="s">
        <v>180</v>
      </c>
      <c r="H599" t="s">
        <v>18</v>
      </c>
      <c r="J599" t="s">
        <v>131</v>
      </c>
      <c r="K599" s="14">
        <v>1</v>
      </c>
      <c r="L599">
        <v>261.36</v>
      </c>
      <c r="M599">
        <f t="shared" si="64"/>
        <v>261.36</v>
      </c>
      <c r="N599" s="17">
        <f t="shared" si="69"/>
        <v>16000</v>
      </c>
      <c r="O599" s="18" t="str">
        <f t="shared" si="66"/>
        <v>139916000</v>
      </c>
      <c r="P599" t="str">
        <f t="shared" si="67"/>
        <v>10804Z37C19521</v>
      </c>
      <c r="S599" t="str">
        <f t="shared" si="68"/>
        <v>2185</v>
      </c>
    </row>
    <row r="600" spans="1:19" ht="15.75">
      <c r="A600" s="1">
        <v>40198</v>
      </c>
      <c r="B600" t="s">
        <v>1194</v>
      </c>
      <c r="C600" s="19">
        <f t="shared" si="65"/>
        <v>1399</v>
      </c>
      <c r="D600" s="1">
        <f t="shared" si="63"/>
        <v>40198</v>
      </c>
      <c r="E600">
        <v>13444</v>
      </c>
      <c r="F600" t="s">
        <v>1561</v>
      </c>
      <c r="G600" s="14" t="s">
        <v>1704</v>
      </c>
      <c r="H600" t="s">
        <v>13</v>
      </c>
      <c r="J600" t="s">
        <v>223</v>
      </c>
      <c r="K600" s="14">
        <v>1</v>
      </c>
      <c r="L600">
        <v>318.18</v>
      </c>
      <c r="M600">
        <f t="shared" si="64"/>
        <v>318.18</v>
      </c>
      <c r="N600" s="17">
        <f t="shared" si="69"/>
        <v>17000</v>
      </c>
      <c r="O600" s="18" t="str">
        <f t="shared" si="66"/>
        <v>139917000</v>
      </c>
      <c r="P600" t="str">
        <f t="shared" si="67"/>
        <v>10880P018506</v>
      </c>
      <c r="S600" t="str">
        <f t="shared" si="68"/>
        <v>2185</v>
      </c>
    </row>
    <row r="601" spans="1:19" ht="15.75">
      <c r="A601" s="1">
        <v>40198</v>
      </c>
      <c r="B601" t="s">
        <v>1194</v>
      </c>
      <c r="C601" s="19">
        <f t="shared" si="65"/>
        <v>1399</v>
      </c>
      <c r="D601" s="1">
        <f t="shared" si="63"/>
        <v>40198</v>
      </c>
      <c r="E601">
        <v>13444</v>
      </c>
      <c r="F601" t="s">
        <v>1561</v>
      </c>
      <c r="G601" s="14" t="s">
        <v>143</v>
      </c>
      <c r="H601" t="s">
        <v>38</v>
      </c>
      <c r="J601" t="s">
        <v>121</v>
      </c>
      <c r="K601" s="14">
        <v>1</v>
      </c>
      <c r="L601">
        <v>227.27</v>
      </c>
      <c r="M601">
        <f t="shared" si="64"/>
        <v>227.27</v>
      </c>
      <c r="N601" s="17">
        <f t="shared" si="69"/>
        <v>18000</v>
      </c>
      <c r="O601" s="18" t="str">
        <f t="shared" si="66"/>
        <v>139918000</v>
      </c>
      <c r="P601" t="str">
        <f t="shared" si="67"/>
        <v>80820B50O17024</v>
      </c>
      <c r="S601" t="str">
        <f t="shared" si="68"/>
        <v>2185</v>
      </c>
    </row>
    <row r="602" spans="1:19" ht="15.75">
      <c r="A602" s="1">
        <v>40198</v>
      </c>
      <c r="B602" t="s">
        <v>1195</v>
      </c>
      <c r="C602" s="19">
        <f t="shared" si="65"/>
        <v>1400</v>
      </c>
      <c r="D602" s="1">
        <f t="shared" si="63"/>
        <v>40198</v>
      </c>
      <c r="E602">
        <v>13447</v>
      </c>
      <c r="F602" t="s">
        <v>1562</v>
      </c>
      <c r="G602" s="14" t="s">
        <v>55</v>
      </c>
      <c r="H602" t="s">
        <v>29</v>
      </c>
      <c r="J602" t="s">
        <v>56</v>
      </c>
      <c r="K602" s="14">
        <v>1</v>
      </c>
      <c r="L602">
        <v>318.18</v>
      </c>
      <c r="M602">
        <f t="shared" si="64"/>
        <v>318.18</v>
      </c>
      <c r="N602" s="17">
        <f t="shared" si="69"/>
        <v>16000</v>
      </c>
      <c r="O602" s="18" t="str">
        <f t="shared" si="66"/>
        <v>140016000</v>
      </c>
      <c r="P602" t="str">
        <f t="shared" si="67"/>
        <v>80841P019501</v>
      </c>
      <c r="S602" t="str">
        <f t="shared" si="68"/>
        <v>2186</v>
      </c>
    </row>
    <row r="603" spans="1:19" ht="15.75">
      <c r="A603" s="1">
        <v>40198</v>
      </c>
      <c r="B603" t="s">
        <v>1196</v>
      </c>
      <c r="C603" s="19">
        <f t="shared" si="65"/>
        <v>1401</v>
      </c>
      <c r="D603" s="1">
        <f t="shared" si="63"/>
        <v>40198</v>
      </c>
      <c r="E603">
        <v>13448</v>
      </c>
      <c r="F603" t="s">
        <v>1563</v>
      </c>
      <c r="G603" s="14" t="s">
        <v>85</v>
      </c>
      <c r="H603" t="s">
        <v>13</v>
      </c>
      <c r="J603" t="s">
        <v>44</v>
      </c>
      <c r="K603" s="14">
        <v>1</v>
      </c>
      <c r="L603">
        <v>295.45</v>
      </c>
      <c r="M603">
        <f t="shared" si="64"/>
        <v>295.45</v>
      </c>
      <c r="N603" s="17">
        <f t="shared" si="69"/>
        <v>16000</v>
      </c>
      <c r="O603" s="18" t="str">
        <f t="shared" si="66"/>
        <v>140116000</v>
      </c>
      <c r="P603" t="str">
        <f t="shared" si="67"/>
        <v>10880P019505</v>
      </c>
      <c r="S603" t="str">
        <f t="shared" si="68"/>
        <v>2187</v>
      </c>
    </row>
    <row r="604" spans="1:19" ht="15.75">
      <c r="A604" s="1">
        <v>40198</v>
      </c>
      <c r="B604" t="s">
        <v>1196</v>
      </c>
      <c r="C604" s="19">
        <f t="shared" si="65"/>
        <v>1401</v>
      </c>
      <c r="D604" s="1">
        <f t="shared" si="63"/>
        <v>40198</v>
      </c>
      <c r="E604">
        <v>13448</v>
      </c>
      <c r="F604" t="s">
        <v>1563</v>
      </c>
      <c r="G604" s="14" t="s">
        <v>70</v>
      </c>
      <c r="H604" t="s">
        <v>15</v>
      </c>
      <c r="J604" t="s">
        <v>27</v>
      </c>
      <c r="K604" s="14">
        <v>1</v>
      </c>
      <c r="L604">
        <v>272.73</v>
      </c>
      <c r="M604">
        <f t="shared" si="64"/>
        <v>272.73</v>
      </c>
      <c r="N604" s="17">
        <f t="shared" si="69"/>
        <v>17000</v>
      </c>
      <c r="O604" s="18" t="str">
        <f t="shared" si="66"/>
        <v>140117000</v>
      </c>
      <c r="P604" t="str">
        <f t="shared" si="67"/>
        <v>10882P119528</v>
      </c>
      <c r="S604" t="str">
        <f t="shared" si="68"/>
        <v>2187</v>
      </c>
    </row>
    <row r="605" spans="1:19" ht="15.75">
      <c r="A605" s="1">
        <v>40198</v>
      </c>
      <c r="B605" t="s">
        <v>1197</v>
      </c>
      <c r="C605" s="19">
        <f t="shared" si="65"/>
        <v>1402</v>
      </c>
      <c r="D605" s="1">
        <f t="shared" si="63"/>
        <v>40198</v>
      </c>
      <c r="E605">
        <v>13421</v>
      </c>
      <c r="F605" t="s">
        <v>1553</v>
      </c>
      <c r="G605" s="14" t="s">
        <v>175</v>
      </c>
      <c r="H605" t="s">
        <v>82</v>
      </c>
      <c r="J605" t="s">
        <v>163</v>
      </c>
      <c r="K605" s="14">
        <v>1</v>
      </c>
      <c r="L605">
        <v>227.27</v>
      </c>
      <c r="M605">
        <f t="shared" si="64"/>
        <v>227.27</v>
      </c>
      <c r="N605" s="17">
        <f t="shared" si="69"/>
        <v>16000</v>
      </c>
      <c r="O605" s="18" t="str">
        <f t="shared" si="66"/>
        <v>140216000</v>
      </c>
      <c r="P605" t="str">
        <f t="shared" si="67"/>
        <v>10811P23TP06</v>
      </c>
      <c r="S605" t="str">
        <f t="shared" si="68"/>
        <v>2188</v>
      </c>
    </row>
    <row r="606" spans="1:19" ht="15.75">
      <c r="A606" s="1">
        <v>40198</v>
      </c>
      <c r="B606" t="s">
        <v>1197</v>
      </c>
      <c r="C606" s="19">
        <f t="shared" si="65"/>
        <v>1402</v>
      </c>
      <c r="D606" s="1">
        <f t="shared" si="63"/>
        <v>40198</v>
      </c>
      <c r="E606">
        <v>13421</v>
      </c>
      <c r="F606" t="s">
        <v>1553</v>
      </c>
      <c r="G606" s="14" t="s">
        <v>175</v>
      </c>
      <c r="H606" t="s">
        <v>82</v>
      </c>
      <c r="J606" t="s">
        <v>163</v>
      </c>
      <c r="K606" s="14">
        <v>1</v>
      </c>
      <c r="L606">
        <v>227.27</v>
      </c>
      <c r="M606">
        <f t="shared" si="64"/>
        <v>227.27</v>
      </c>
      <c r="N606" s="17">
        <f t="shared" si="69"/>
        <v>17000</v>
      </c>
      <c r="O606" s="18" t="str">
        <f t="shared" si="66"/>
        <v>140217000</v>
      </c>
      <c r="P606" t="str">
        <f t="shared" si="67"/>
        <v>10811P23TP06</v>
      </c>
      <c r="S606" t="str">
        <f t="shared" si="68"/>
        <v>2188</v>
      </c>
    </row>
    <row r="607" spans="1:19" ht="15.75">
      <c r="A607" s="1">
        <v>40198</v>
      </c>
      <c r="B607" t="s">
        <v>1198</v>
      </c>
      <c r="C607" s="19">
        <f t="shared" si="65"/>
        <v>1403</v>
      </c>
      <c r="D607" s="1">
        <f t="shared" si="63"/>
        <v>40198</v>
      </c>
      <c r="E607">
        <v>8647</v>
      </c>
      <c r="F607" t="s">
        <v>1513</v>
      </c>
      <c r="G607" s="14" t="s">
        <v>1663</v>
      </c>
      <c r="H607" t="s">
        <v>137</v>
      </c>
      <c r="J607" t="s">
        <v>1782</v>
      </c>
      <c r="K607" s="14">
        <v>1</v>
      </c>
      <c r="L607">
        <v>22.73</v>
      </c>
      <c r="M607">
        <f t="shared" si="64"/>
        <v>22.73</v>
      </c>
      <c r="N607" s="17">
        <f t="shared" si="69"/>
        <v>16000</v>
      </c>
      <c r="O607" s="18" t="str">
        <f t="shared" si="66"/>
        <v>140316000</v>
      </c>
      <c r="P607" t="str">
        <f t="shared" si="67"/>
        <v>10871p01 7602</v>
      </c>
      <c r="S607" t="str">
        <f t="shared" si="68"/>
        <v>2189</v>
      </c>
    </row>
    <row r="608" spans="1:19" ht="15.75">
      <c r="A608" s="1">
        <v>40198</v>
      </c>
      <c r="B608" t="s">
        <v>1199</v>
      </c>
      <c r="C608" s="19">
        <f t="shared" si="65"/>
        <v>1404</v>
      </c>
      <c r="D608" s="1">
        <f t="shared" si="63"/>
        <v>40198</v>
      </c>
      <c r="E608">
        <v>13454</v>
      </c>
      <c r="F608" t="s">
        <v>1564</v>
      </c>
      <c r="G608" s="14" t="s">
        <v>1704</v>
      </c>
      <c r="H608" t="s">
        <v>13</v>
      </c>
      <c r="J608" t="s">
        <v>223</v>
      </c>
      <c r="K608" s="14">
        <v>1</v>
      </c>
      <c r="L608">
        <v>318.18</v>
      </c>
      <c r="M608">
        <f t="shared" si="64"/>
        <v>318.18</v>
      </c>
      <c r="N608" s="17">
        <f t="shared" si="69"/>
        <v>16000</v>
      </c>
      <c r="O608" s="18" t="str">
        <f t="shared" si="66"/>
        <v>140416000</v>
      </c>
      <c r="P608" t="str">
        <f t="shared" si="67"/>
        <v>10880P018506</v>
      </c>
      <c r="S608" t="str">
        <f t="shared" si="68"/>
        <v>2190</v>
      </c>
    </row>
    <row r="609" spans="1:19" ht="15.75">
      <c r="A609" s="1">
        <v>40198</v>
      </c>
      <c r="B609" t="s">
        <v>1200</v>
      </c>
      <c r="C609" s="19">
        <f t="shared" si="65"/>
        <v>1405</v>
      </c>
      <c r="D609" s="1">
        <f t="shared" si="63"/>
        <v>40198</v>
      </c>
      <c r="E609">
        <v>6562</v>
      </c>
      <c r="F609" t="s">
        <v>1565</v>
      </c>
      <c r="G609" s="14" t="s">
        <v>134</v>
      </c>
      <c r="H609" t="s">
        <v>18</v>
      </c>
      <c r="J609" t="s">
        <v>176</v>
      </c>
      <c r="K609" s="14">
        <v>1</v>
      </c>
      <c r="L609">
        <v>227.27</v>
      </c>
      <c r="M609">
        <f t="shared" si="64"/>
        <v>227.27</v>
      </c>
      <c r="N609" s="17">
        <f t="shared" si="69"/>
        <v>16000</v>
      </c>
      <c r="O609" s="18" t="str">
        <f t="shared" si="66"/>
        <v>140516000</v>
      </c>
      <c r="P609" t="str">
        <f t="shared" si="67"/>
        <v>10804e72c19910</v>
      </c>
      <c r="S609" t="str">
        <f t="shared" si="68"/>
        <v>2191</v>
      </c>
    </row>
    <row r="610" spans="1:19" ht="15.75">
      <c r="A610" s="1">
        <v>40198</v>
      </c>
      <c r="B610" t="s">
        <v>1200</v>
      </c>
      <c r="C610" s="19">
        <f t="shared" si="65"/>
        <v>1405</v>
      </c>
      <c r="D610" s="1">
        <f t="shared" si="63"/>
        <v>40198</v>
      </c>
      <c r="E610">
        <v>6562</v>
      </c>
      <c r="F610" t="s">
        <v>1565</v>
      </c>
      <c r="G610" s="14" t="s">
        <v>743</v>
      </c>
      <c r="H610" t="s">
        <v>13</v>
      </c>
      <c r="J610" t="s">
        <v>230</v>
      </c>
      <c r="K610" s="14">
        <v>1</v>
      </c>
      <c r="L610">
        <v>318.18</v>
      </c>
      <c r="M610">
        <f t="shared" si="64"/>
        <v>318.18</v>
      </c>
      <c r="N610" s="17">
        <f t="shared" si="69"/>
        <v>17000</v>
      </c>
      <c r="O610" s="18" t="str">
        <f t="shared" si="66"/>
        <v>140517000</v>
      </c>
      <c r="P610" t="str">
        <f t="shared" si="67"/>
        <v>10880P019022</v>
      </c>
      <c r="S610" t="str">
        <f t="shared" si="68"/>
        <v>2191</v>
      </c>
    </row>
    <row r="611" spans="1:19" ht="15.75">
      <c r="A611" s="1">
        <v>40198</v>
      </c>
      <c r="B611" t="s">
        <v>1201</v>
      </c>
      <c r="C611" s="19">
        <f t="shared" si="65"/>
        <v>1406</v>
      </c>
      <c r="D611" s="1">
        <f t="shared" si="63"/>
        <v>40198</v>
      </c>
      <c r="E611">
        <v>13464</v>
      </c>
      <c r="F611" t="s">
        <v>1566</v>
      </c>
      <c r="G611" s="14" t="s">
        <v>85</v>
      </c>
      <c r="H611" t="s">
        <v>13</v>
      </c>
      <c r="J611" t="s">
        <v>44</v>
      </c>
      <c r="K611" s="14">
        <v>1</v>
      </c>
      <c r="L611">
        <v>295.45</v>
      </c>
      <c r="M611">
        <f t="shared" si="64"/>
        <v>295.45</v>
      </c>
      <c r="N611" s="17">
        <f t="shared" si="69"/>
        <v>16000</v>
      </c>
      <c r="O611" s="18" t="str">
        <f t="shared" si="66"/>
        <v>140616000</v>
      </c>
      <c r="P611" t="str">
        <f t="shared" si="67"/>
        <v>10880P019505</v>
      </c>
      <c r="S611" t="str">
        <f t="shared" si="68"/>
        <v>2192</v>
      </c>
    </row>
    <row r="612" spans="1:19" ht="15.75">
      <c r="A612" s="1">
        <v>40198</v>
      </c>
      <c r="B612" t="s">
        <v>1202</v>
      </c>
      <c r="C612" s="19">
        <f t="shared" si="65"/>
        <v>1407</v>
      </c>
      <c r="D612" s="1">
        <f t="shared" si="63"/>
        <v>40198</v>
      </c>
      <c r="E612">
        <v>13465</v>
      </c>
      <c r="F612" t="s">
        <v>1567</v>
      </c>
      <c r="G612" s="14" t="s">
        <v>1726</v>
      </c>
      <c r="H612" t="s">
        <v>54</v>
      </c>
      <c r="J612" t="s">
        <v>1820</v>
      </c>
      <c r="K612" s="14">
        <v>1</v>
      </c>
      <c r="L612">
        <v>727.27</v>
      </c>
      <c r="M612">
        <f t="shared" si="64"/>
        <v>727.27</v>
      </c>
      <c r="N612" s="17">
        <f t="shared" si="69"/>
        <v>16000</v>
      </c>
      <c r="O612" s="18" t="str">
        <f t="shared" si="66"/>
        <v>140716000</v>
      </c>
      <c r="P612" t="str">
        <f t="shared" si="67"/>
        <v>10833S029001</v>
      </c>
      <c r="S612" t="str">
        <f t="shared" si="68"/>
        <v>2193</v>
      </c>
    </row>
    <row r="613" spans="1:19" ht="15.75">
      <c r="A613" s="1">
        <v>40198</v>
      </c>
      <c r="B613" t="s">
        <v>1203</v>
      </c>
      <c r="C613" s="19">
        <f t="shared" si="65"/>
        <v>1408</v>
      </c>
      <c r="D613" s="1">
        <f t="shared" si="63"/>
        <v>40198</v>
      </c>
      <c r="E613">
        <v>10816</v>
      </c>
      <c r="F613" t="s">
        <v>1568</v>
      </c>
      <c r="G613" s="14" t="s">
        <v>189</v>
      </c>
      <c r="H613" t="s">
        <v>38</v>
      </c>
      <c r="J613" t="s">
        <v>142</v>
      </c>
      <c r="K613" s="14">
        <v>1</v>
      </c>
      <c r="L613">
        <v>238.64</v>
      </c>
      <c r="M613">
        <f t="shared" si="64"/>
        <v>238.64</v>
      </c>
      <c r="N613" s="17">
        <f t="shared" si="69"/>
        <v>16000</v>
      </c>
      <c r="O613" s="18" t="str">
        <f t="shared" si="66"/>
        <v>140816000</v>
      </c>
      <c r="P613" t="str">
        <f t="shared" si="67"/>
        <v>80820B50B10555</v>
      </c>
      <c r="S613" t="str">
        <f t="shared" si="68"/>
        <v>2194</v>
      </c>
    </row>
    <row r="614" spans="1:19" ht="15.75">
      <c r="A614" s="1">
        <v>40198</v>
      </c>
      <c r="B614" t="s">
        <v>1204</v>
      </c>
      <c r="C614" s="19">
        <f t="shared" si="65"/>
        <v>1409</v>
      </c>
      <c r="D614" s="1">
        <f t="shared" si="63"/>
        <v>40198</v>
      </c>
      <c r="E614">
        <v>13469</v>
      </c>
      <c r="F614" t="s">
        <v>1569</v>
      </c>
      <c r="G614" s="14" t="s">
        <v>153</v>
      </c>
      <c r="H614" t="s">
        <v>38</v>
      </c>
      <c r="J614" t="s">
        <v>212</v>
      </c>
      <c r="K614" s="14">
        <v>1</v>
      </c>
      <c r="L614">
        <v>250</v>
      </c>
      <c r="M614">
        <f t="shared" si="64"/>
        <v>250</v>
      </c>
      <c r="N614" s="17">
        <f t="shared" si="69"/>
        <v>16000</v>
      </c>
      <c r="O614" s="18" t="str">
        <f t="shared" si="66"/>
        <v>140916000</v>
      </c>
      <c r="P614" t="str">
        <f t="shared" si="67"/>
        <v>80820F27J09008</v>
      </c>
      <c r="S614" t="str">
        <f t="shared" si="68"/>
        <v>2195</v>
      </c>
    </row>
    <row r="615" spans="1:19" ht="15.75">
      <c r="A615" s="1">
        <v>40199</v>
      </c>
      <c r="B615" t="s">
        <v>1205</v>
      </c>
      <c r="C615" s="19">
        <f t="shared" si="65"/>
        <v>1410</v>
      </c>
      <c r="D615" s="1">
        <f t="shared" si="63"/>
        <v>40199</v>
      </c>
      <c r="E615">
        <v>13472</v>
      </c>
      <c r="F615" t="s">
        <v>1570</v>
      </c>
      <c r="G615" s="14" t="s">
        <v>20</v>
      </c>
      <c r="H615" t="s">
        <v>13</v>
      </c>
      <c r="J615" t="s">
        <v>44</v>
      </c>
      <c r="K615" s="14">
        <v>1</v>
      </c>
      <c r="L615">
        <v>318.18</v>
      </c>
      <c r="M615">
        <f t="shared" si="64"/>
        <v>318.18</v>
      </c>
      <c r="N615" s="17">
        <f t="shared" si="69"/>
        <v>16000</v>
      </c>
      <c r="O615" s="18" t="str">
        <f t="shared" si="66"/>
        <v>141016000</v>
      </c>
      <c r="P615" t="str">
        <f t="shared" si="67"/>
        <v>10880P019504</v>
      </c>
      <c r="S615" t="str">
        <f t="shared" si="68"/>
        <v>2196</v>
      </c>
    </row>
    <row r="616" spans="1:19" ht="15.75">
      <c r="A616" s="1">
        <v>40199</v>
      </c>
      <c r="B616" t="s">
        <v>1206</v>
      </c>
      <c r="C616" s="19">
        <f t="shared" si="65"/>
        <v>1411</v>
      </c>
      <c r="D616" s="1">
        <f t="shared" si="63"/>
        <v>40199</v>
      </c>
      <c r="E616">
        <v>8467</v>
      </c>
      <c r="F616" t="s">
        <v>1380</v>
      </c>
      <c r="G616" s="14" t="s">
        <v>46</v>
      </c>
      <c r="H616" t="s">
        <v>18</v>
      </c>
      <c r="J616" t="s">
        <v>835</v>
      </c>
      <c r="K616" s="14">
        <v>1</v>
      </c>
      <c r="L616">
        <v>250</v>
      </c>
      <c r="M616">
        <f t="shared" si="64"/>
        <v>250</v>
      </c>
      <c r="N616" s="17">
        <f t="shared" si="69"/>
        <v>16000</v>
      </c>
      <c r="O616" s="18" t="str">
        <f t="shared" si="66"/>
        <v>141116000</v>
      </c>
      <c r="P616" t="str">
        <f t="shared" si="67"/>
        <v>10804o76k28365</v>
      </c>
      <c r="S616" t="str">
        <f t="shared" si="68"/>
        <v>2197</v>
      </c>
    </row>
    <row r="617" spans="1:19" ht="15.75">
      <c r="A617" s="1">
        <v>40199</v>
      </c>
      <c r="B617" t="s">
        <v>1206</v>
      </c>
      <c r="C617" s="19">
        <f t="shared" si="65"/>
        <v>1411</v>
      </c>
      <c r="D617" s="1">
        <f t="shared" si="63"/>
        <v>40199</v>
      </c>
      <c r="E617">
        <v>8467</v>
      </c>
      <c r="F617" t="s">
        <v>1380</v>
      </c>
      <c r="G617" s="14" t="s">
        <v>311</v>
      </c>
      <c r="H617" t="s">
        <v>182</v>
      </c>
      <c r="J617" t="s">
        <v>155</v>
      </c>
      <c r="K617" s="14">
        <v>1</v>
      </c>
      <c r="L617" s="2">
        <v>1272.73</v>
      </c>
      <c r="M617">
        <f t="shared" si="64"/>
        <v>1272.73</v>
      </c>
      <c r="N617" s="17">
        <f t="shared" si="69"/>
        <v>17000</v>
      </c>
      <c r="O617" s="18" t="str">
        <f t="shared" si="66"/>
        <v>141117000</v>
      </c>
      <c r="P617" t="str">
        <f t="shared" si="67"/>
        <v>10805C01J02585</v>
      </c>
      <c r="S617" t="str">
        <f t="shared" si="68"/>
        <v>2197</v>
      </c>
    </row>
    <row r="618" spans="1:19" ht="15.75">
      <c r="A618" s="1">
        <v>40199</v>
      </c>
      <c r="B618" t="s">
        <v>1206</v>
      </c>
      <c r="C618" s="19">
        <f t="shared" si="65"/>
        <v>1411</v>
      </c>
      <c r="D618" s="1">
        <f t="shared" si="63"/>
        <v>40199</v>
      </c>
      <c r="E618">
        <v>8467</v>
      </c>
      <c r="F618" t="s">
        <v>1380</v>
      </c>
      <c r="G618" s="14" t="s">
        <v>225</v>
      </c>
      <c r="H618" t="s">
        <v>38</v>
      </c>
      <c r="J618" t="s">
        <v>248</v>
      </c>
      <c r="K618" s="14">
        <v>1</v>
      </c>
      <c r="L618">
        <v>204.55</v>
      </c>
      <c r="M618">
        <f t="shared" si="64"/>
        <v>204.55</v>
      </c>
      <c r="N618" s="17">
        <f t="shared" si="69"/>
        <v>18000</v>
      </c>
      <c r="O618" s="18" t="str">
        <f t="shared" si="66"/>
        <v>141118000</v>
      </c>
      <c r="P618" t="str">
        <f t="shared" si="67"/>
        <v>80820B50BC05</v>
      </c>
      <c r="S618" t="str">
        <f t="shared" si="68"/>
        <v>2197</v>
      </c>
    </row>
    <row r="619" spans="1:19" ht="15.75">
      <c r="A619" s="1">
        <v>40199</v>
      </c>
      <c r="B619" t="s">
        <v>1207</v>
      </c>
      <c r="C619" s="19">
        <f t="shared" si="65"/>
        <v>1412</v>
      </c>
      <c r="D619" s="1">
        <f t="shared" si="63"/>
        <v>40199</v>
      </c>
      <c r="E619">
        <v>13476</v>
      </c>
      <c r="F619" t="s">
        <v>1571</v>
      </c>
      <c r="G619" s="14" t="s">
        <v>1727</v>
      </c>
      <c r="H619" t="s">
        <v>170</v>
      </c>
      <c r="J619" t="s">
        <v>211</v>
      </c>
      <c r="K619" s="14">
        <v>1</v>
      </c>
      <c r="L619">
        <v>250</v>
      </c>
      <c r="M619">
        <f t="shared" si="64"/>
        <v>250</v>
      </c>
      <c r="N619" s="17">
        <f t="shared" si="69"/>
        <v>16000</v>
      </c>
      <c r="O619" s="18" t="str">
        <f t="shared" si="66"/>
        <v>141216000</v>
      </c>
      <c r="P619" t="str">
        <f t="shared" si="67"/>
        <v>80820C16K28315</v>
      </c>
      <c r="S619" t="str">
        <f t="shared" si="68"/>
        <v>2198</v>
      </c>
    </row>
    <row r="620" spans="1:19" ht="15.75">
      <c r="A620" s="1">
        <v>40199</v>
      </c>
      <c r="B620" t="s">
        <v>1208</v>
      </c>
      <c r="C620" s="19">
        <f t="shared" si="65"/>
        <v>1413</v>
      </c>
      <c r="D620" s="1">
        <f t="shared" si="63"/>
        <v>40199</v>
      </c>
      <c r="E620">
        <v>8292</v>
      </c>
      <c r="F620" t="s">
        <v>1572</v>
      </c>
      <c r="G620" s="14" t="s">
        <v>764</v>
      </c>
      <c r="H620" t="s">
        <v>170</v>
      </c>
      <c r="J620" t="s">
        <v>222</v>
      </c>
      <c r="K620" s="14">
        <v>1</v>
      </c>
      <c r="L620">
        <v>227.27</v>
      </c>
      <c r="M620">
        <f t="shared" si="64"/>
        <v>227.27</v>
      </c>
      <c r="N620" s="17">
        <f t="shared" si="69"/>
        <v>16000</v>
      </c>
      <c r="O620" s="18" t="str">
        <f t="shared" si="66"/>
        <v>141316000</v>
      </c>
      <c r="P620" t="str">
        <f t="shared" si="67"/>
        <v>80820B50B10381</v>
      </c>
      <c r="S620" t="str">
        <f t="shared" si="68"/>
        <v>2199</v>
      </c>
    </row>
    <row r="621" spans="1:19" ht="15.75">
      <c r="A621" s="1">
        <v>40199</v>
      </c>
      <c r="B621" t="s">
        <v>1208</v>
      </c>
      <c r="C621" s="19">
        <f t="shared" si="65"/>
        <v>1413</v>
      </c>
      <c r="D621" s="1">
        <f t="shared" si="63"/>
        <v>40199</v>
      </c>
      <c r="E621">
        <v>8292</v>
      </c>
      <c r="F621" t="s">
        <v>1572</v>
      </c>
      <c r="G621" s="14" t="s">
        <v>247</v>
      </c>
      <c r="H621" t="s">
        <v>38</v>
      </c>
      <c r="J621" t="s">
        <v>222</v>
      </c>
      <c r="K621" s="14">
        <v>1</v>
      </c>
      <c r="L621">
        <v>215.91</v>
      </c>
      <c r="M621">
        <f t="shared" si="64"/>
        <v>215.91</v>
      </c>
      <c r="N621" s="17">
        <f t="shared" si="69"/>
        <v>17000</v>
      </c>
      <c r="O621" s="18" t="str">
        <f t="shared" si="66"/>
        <v>141317000</v>
      </c>
      <c r="P621" t="str">
        <f t="shared" si="67"/>
        <v>80820B50BC03</v>
      </c>
      <c r="S621" t="str">
        <f t="shared" si="68"/>
        <v>2199</v>
      </c>
    </row>
    <row r="622" spans="1:19" ht="15.75">
      <c r="A622" s="1">
        <v>40199</v>
      </c>
      <c r="B622" t="s">
        <v>1208</v>
      </c>
      <c r="C622" s="19">
        <f t="shared" si="65"/>
        <v>1413</v>
      </c>
      <c r="D622" s="1">
        <f t="shared" si="63"/>
        <v>40199</v>
      </c>
      <c r="E622">
        <v>8292</v>
      </c>
      <c r="F622" t="s">
        <v>1572</v>
      </c>
      <c r="G622" s="14" t="s">
        <v>1728</v>
      </c>
      <c r="H622" t="s">
        <v>170</v>
      </c>
      <c r="J622" t="s">
        <v>288</v>
      </c>
      <c r="K622" s="14">
        <v>1</v>
      </c>
      <c r="L622">
        <v>227.27</v>
      </c>
      <c r="M622">
        <f t="shared" si="64"/>
        <v>227.27</v>
      </c>
      <c r="N622" s="17">
        <f t="shared" si="69"/>
        <v>18000</v>
      </c>
      <c r="O622" s="18" t="str">
        <f t="shared" si="66"/>
        <v>141318000</v>
      </c>
      <c r="P622" t="str">
        <f t="shared" si="67"/>
        <v>80820B50C06082</v>
      </c>
      <c r="S622" t="str">
        <f t="shared" si="68"/>
        <v>2199</v>
      </c>
    </row>
    <row r="623" spans="1:19" ht="15.75">
      <c r="A623" s="1">
        <v>40199</v>
      </c>
      <c r="B623" t="s">
        <v>1209</v>
      </c>
      <c r="C623" s="19">
        <f t="shared" si="65"/>
        <v>1414</v>
      </c>
      <c r="D623" s="1">
        <f t="shared" si="63"/>
        <v>40199</v>
      </c>
      <c r="E623">
        <v>13480</v>
      </c>
      <c r="F623" t="s">
        <v>1573</v>
      </c>
      <c r="G623" s="14" t="s">
        <v>147</v>
      </c>
      <c r="H623" t="s">
        <v>18</v>
      </c>
      <c r="J623" t="s">
        <v>210</v>
      </c>
      <c r="K623" s="14">
        <v>1</v>
      </c>
      <c r="L623">
        <v>227.27</v>
      </c>
      <c r="M623">
        <f t="shared" si="64"/>
        <v>227.27</v>
      </c>
      <c r="N623" s="17">
        <f t="shared" si="69"/>
        <v>16000</v>
      </c>
      <c r="O623" s="18" t="str">
        <f t="shared" si="66"/>
        <v>141416000</v>
      </c>
      <c r="P623" t="str">
        <f t="shared" si="67"/>
        <v>10804O76B10476</v>
      </c>
      <c r="S623" t="str">
        <f t="shared" si="68"/>
        <v>2200</v>
      </c>
    </row>
    <row r="624" spans="1:19" ht="15.75">
      <c r="A624" s="1">
        <v>40199</v>
      </c>
      <c r="B624" t="s">
        <v>1210</v>
      </c>
      <c r="C624" s="19">
        <f t="shared" si="65"/>
        <v>1415</v>
      </c>
      <c r="D624" s="1">
        <f t="shared" si="63"/>
        <v>40199</v>
      </c>
      <c r="E624">
        <v>13256</v>
      </c>
      <c r="F624" t="s">
        <v>1467</v>
      </c>
      <c r="G624" s="14" t="s">
        <v>1729</v>
      </c>
      <c r="H624" t="s">
        <v>170</v>
      </c>
      <c r="J624" t="s">
        <v>443</v>
      </c>
      <c r="K624" s="14">
        <v>1</v>
      </c>
      <c r="L624">
        <v>250</v>
      </c>
      <c r="M624">
        <f t="shared" si="64"/>
        <v>250</v>
      </c>
      <c r="N624" s="17">
        <f t="shared" si="69"/>
        <v>16000</v>
      </c>
      <c r="O624" s="18" t="str">
        <f t="shared" si="66"/>
        <v>141516000</v>
      </c>
      <c r="P624" t="str">
        <f t="shared" si="67"/>
        <v>80820f27c19910</v>
      </c>
      <c r="S624" t="str">
        <f t="shared" si="68"/>
        <v>2201</v>
      </c>
    </row>
    <row r="625" spans="1:19" ht="15.75">
      <c r="A625" s="1">
        <v>40199</v>
      </c>
      <c r="B625" t="s">
        <v>1211</v>
      </c>
      <c r="C625" s="19">
        <f t="shared" si="65"/>
        <v>1416</v>
      </c>
      <c r="D625" s="1">
        <f t="shared" si="63"/>
        <v>40199</v>
      </c>
      <c r="E625">
        <v>13491</v>
      </c>
      <c r="F625" t="s">
        <v>1574</v>
      </c>
      <c r="G625" s="14" t="s">
        <v>1730</v>
      </c>
      <c r="H625" t="s">
        <v>58</v>
      </c>
      <c r="J625" t="s">
        <v>251</v>
      </c>
      <c r="K625" s="14">
        <v>1</v>
      </c>
      <c r="L625">
        <v>145.44999999999999</v>
      </c>
      <c r="M625">
        <f t="shared" si="64"/>
        <v>145.44999999999999</v>
      </c>
      <c r="N625" s="17">
        <f t="shared" si="69"/>
        <v>16000</v>
      </c>
      <c r="O625" s="18" t="str">
        <f t="shared" si="66"/>
        <v>141616000</v>
      </c>
      <c r="P625" t="str">
        <f t="shared" si="67"/>
        <v>10817P228043</v>
      </c>
      <c r="S625" t="str">
        <f t="shared" si="68"/>
        <v>2202</v>
      </c>
    </row>
    <row r="626" spans="1:19" ht="15.75">
      <c r="A626" s="1">
        <v>40199</v>
      </c>
      <c r="B626" t="s">
        <v>1211</v>
      </c>
      <c r="C626" s="19">
        <f t="shared" si="65"/>
        <v>1416</v>
      </c>
      <c r="D626" s="1">
        <f t="shared" si="63"/>
        <v>40199</v>
      </c>
      <c r="E626">
        <v>13491</v>
      </c>
      <c r="F626" t="s">
        <v>1574</v>
      </c>
      <c r="G626" s="14" t="s">
        <v>276</v>
      </c>
      <c r="H626" t="s">
        <v>170</v>
      </c>
      <c r="J626" t="s">
        <v>212</v>
      </c>
      <c r="K626" s="14">
        <v>1</v>
      </c>
      <c r="L626">
        <v>250</v>
      </c>
      <c r="M626">
        <f t="shared" si="64"/>
        <v>250</v>
      </c>
      <c r="N626" s="17">
        <f t="shared" si="69"/>
        <v>17000</v>
      </c>
      <c r="O626" s="18" t="str">
        <f t="shared" si="66"/>
        <v>141617000</v>
      </c>
      <c r="P626" t="str">
        <f t="shared" si="67"/>
        <v>80820D68A48103</v>
      </c>
      <c r="S626" t="str">
        <f t="shared" si="68"/>
        <v>2202</v>
      </c>
    </row>
    <row r="627" spans="1:19" ht="15.75">
      <c r="A627" s="1">
        <v>40199</v>
      </c>
      <c r="B627" t="s">
        <v>1212</v>
      </c>
      <c r="C627" s="19">
        <f t="shared" si="65"/>
        <v>1417</v>
      </c>
      <c r="D627" s="1">
        <f t="shared" si="63"/>
        <v>40199</v>
      </c>
      <c r="E627">
        <v>13494</v>
      </c>
      <c r="F627" t="s">
        <v>1575</v>
      </c>
      <c r="G627" s="14" t="s">
        <v>85</v>
      </c>
      <c r="H627" t="s">
        <v>13</v>
      </c>
      <c r="J627" t="s">
        <v>44</v>
      </c>
      <c r="K627" s="14">
        <v>1</v>
      </c>
      <c r="L627">
        <v>295.45</v>
      </c>
      <c r="M627">
        <f t="shared" si="64"/>
        <v>295.45</v>
      </c>
      <c r="N627" s="17">
        <f t="shared" si="69"/>
        <v>16000</v>
      </c>
      <c r="O627" s="18" t="str">
        <f t="shared" si="66"/>
        <v>141716000</v>
      </c>
      <c r="P627" t="str">
        <f t="shared" si="67"/>
        <v>10880P019505</v>
      </c>
      <c r="S627" t="str">
        <f t="shared" si="68"/>
        <v>2203</v>
      </c>
    </row>
    <row r="628" spans="1:19" ht="15.75">
      <c r="A628" s="1">
        <v>40199</v>
      </c>
      <c r="B628" t="s">
        <v>1213</v>
      </c>
      <c r="C628" s="19">
        <f t="shared" si="65"/>
        <v>1418</v>
      </c>
      <c r="D628" s="1">
        <f t="shared" si="63"/>
        <v>40199</v>
      </c>
      <c r="E628">
        <v>13497</v>
      </c>
      <c r="F628" t="s">
        <v>1576</v>
      </c>
      <c r="G628" s="14" t="s">
        <v>311</v>
      </c>
      <c r="H628" t="s">
        <v>182</v>
      </c>
      <c r="J628" t="s">
        <v>281</v>
      </c>
      <c r="K628" s="14">
        <v>1</v>
      </c>
      <c r="L628" s="2">
        <v>1272.73</v>
      </c>
      <c r="M628">
        <f t="shared" si="64"/>
        <v>1272.73</v>
      </c>
      <c r="N628" s="17">
        <f t="shared" si="69"/>
        <v>16000</v>
      </c>
      <c r="O628" s="18" t="str">
        <f t="shared" si="66"/>
        <v>141816000</v>
      </c>
      <c r="P628" t="str">
        <f t="shared" si="67"/>
        <v>10805C01J02585</v>
      </c>
      <c r="S628" t="str">
        <f t="shared" si="68"/>
        <v>2204</v>
      </c>
    </row>
    <row r="629" spans="1:19" ht="15.75">
      <c r="A629" s="1">
        <v>40199</v>
      </c>
      <c r="B629" t="s">
        <v>1214</v>
      </c>
      <c r="C629" s="19">
        <f t="shared" si="65"/>
        <v>1419</v>
      </c>
      <c r="D629" s="1">
        <f t="shared" si="63"/>
        <v>40199</v>
      </c>
      <c r="E629">
        <v>10454</v>
      </c>
      <c r="F629" t="s">
        <v>1350</v>
      </c>
      <c r="G629" s="14" t="s">
        <v>68</v>
      </c>
      <c r="H629" t="s">
        <v>18</v>
      </c>
      <c r="J629" t="s">
        <v>217</v>
      </c>
      <c r="K629" s="14">
        <v>1</v>
      </c>
      <c r="L629">
        <v>250</v>
      </c>
      <c r="M629">
        <f t="shared" si="64"/>
        <v>250</v>
      </c>
      <c r="N629" s="17">
        <f t="shared" si="69"/>
        <v>16000</v>
      </c>
      <c r="O629" s="18" t="str">
        <f t="shared" si="66"/>
        <v>141916000</v>
      </c>
      <c r="P629" t="str">
        <f t="shared" si="67"/>
        <v>10804O76A48113</v>
      </c>
      <c r="S629" t="str">
        <f t="shared" si="68"/>
        <v>2205</v>
      </c>
    </row>
    <row r="630" spans="1:19" ht="15.75">
      <c r="A630" s="1">
        <v>40200</v>
      </c>
      <c r="B630" t="s">
        <v>1215</v>
      </c>
      <c r="C630" s="19">
        <f t="shared" si="65"/>
        <v>1420</v>
      </c>
      <c r="D630" s="1">
        <f t="shared" si="63"/>
        <v>40200</v>
      </c>
      <c r="E630">
        <v>13502</v>
      </c>
      <c r="F630" t="s">
        <v>1577</v>
      </c>
      <c r="G630" s="14" t="s">
        <v>175</v>
      </c>
      <c r="H630" t="s">
        <v>82</v>
      </c>
      <c r="J630" t="s">
        <v>148</v>
      </c>
      <c r="K630" s="14">
        <v>1</v>
      </c>
      <c r="L630">
        <v>227.27</v>
      </c>
      <c r="M630">
        <f t="shared" si="64"/>
        <v>227.27</v>
      </c>
      <c r="N630" s="17">
        <f t="shared" si="69"/>
        <v>16000</v>
      </c>
      <c r="O630" s="18" t="str">
        <f t="shared" si="66"/>
        <v>142016000</v>
      </c>
      <c r="P630" t="str">
        <f t="shared" si="67"/>
        <v>10811P23TP06</v>
      </c>
      <c r="S630" t="str">
        <f t="shared" si="68"/>
        <v>2206</v>
      </c>
    </row>
    <row r="631" spans="1:19" ht="15.75">
      <c r="A631" s="1">
        <v>40200</v>
      </c>
      <c r="B631" t="s">
        <v>1216</v>
      </c>
      <c r="C631" s="19">
        <f t="shared" si="65"/>
        <v>1421</v>
      </c>
      <c r="D631" s="1">
        <f t="shared" si="63"/>
        <v>40200</v>
      </c>
      <c r="E631">
        <v>9157</v>
      </c>
      <c r="F631" t="s">
        <v>1578</v>
      </c>
      <c r="G631" s="14" t="s">
        <v>293</v>
      </c>
      <c r="H631" t="s">
        <v>200</v>
      </c>
      <c r="J631" t="s">
        <v>1821</v>
      </c>
      <c r="K631" s="14">
        <v>1</v>
      </c>
      <c r="L631">
        <v>272.73</v>
      </c>
      <c r="M631">
        <f t="shared" si="64"/>
        <v>272.73</v>
      </c>
      <c r="N631" s="17">
        <f t="shared" si="69"/>
        <v>16000</v>
      </c>
      <c r="O631" s="18" t="str">
        <f t="shared" si="66"/>
        <v>142116000</v>
      </c>
      <c r="P631" t="str">
        <f t="shared" si="67"/>
        <v>10873C83GN02</v>
      </c>
      <c r="S631" t="str">
        <f t="shared" si="68"/>
        <v>2207</v>
      </c>
    </row>
    <row r="632" spans="1:19" ht="15.75">
      <c r="A632" s="1">
        <v>40200</v>
      </c>
      <c r="B632" t="s">
        <v>1216</v>
      </c>
      <c r="C632" s="19">
        <f t="shared" si="65"/>
        <v>1421</v>
      </c>
      <c r="D632" s="1">
        <f t="shared" si="63"/>
        <v>40200</v>
      </c>
      <c r="E632">
        <v>9157</v>
      </c>
      <c r="F632" t="s">
        <v>1578</v>
      </c>
      <c r="G632" s="14" t="s">
        <v>1731</v>
      </c>
      <c r="H632" t="s">
        <v>15</v>
      </c>
      <c r="J632" t="s">
        <v>1822</v>
      </c>
      <c r="K632" s="14">
        <v>1</v>
      </c>
      <c r="L632">
        <v>181.82</v>
      </c>
      <c r="M632">
        <f t="shared" si="64"/>
        <v>181.82</v>
      </c>
      <c r="N632" s="17">
        <f t="shared" si="69"/>
        <v>17000</v>
      </c>
      <c r="O632" s="18" t="str">
        <f t="shared" si="66"/>
        <v>142117000</v>
      </c>
      <c r="P632" t="str">
        <f t="shared" si="67"/>
        <v>10882P268023</v>
      </c>
      <c r="S632" t="str">
        <f t="shared" si="68"/>
        <v>2207</v>
      </c>
    </row>
    <row r="633" spans="1:19" ht="15.75">
      <c r="A633" s="1">
        <v>40200</v>
      </c>
      <c r="B633" t="s">
        <v>1217</v>
      </c>
      <c r="C633" s="19">
        <f t="shared" si="65"/>
        <v>1422</v>
      </c>
      <c r="D633" s="1">
        <f t="shared" si="63"/>
        <v>40200</v>
      </c>
      <c r="E633">
        <v>9157</v>
      </c>
      <c r="F633" t="s">
        <v>1578</v>
      </c>
      <c r="G633" s="14" t="s">
        <v>293</v>
      </c>
      <c r="H633" t="s">
        <v>200</v>
      </c>
      <c r="J633" t="s">
        <v>1821</v>
      </c>
      <c r="K633" s="14">
        <v>1</v>
      </c>
      <c r="L633">
        <v>272.73</v>
      </c>
      <c r="M633">
        <f t="shared" si="64"/>
        <v>272.73</v>
      </c>
      <c r="N633" s="17">
        <f t="shared" si="69"/>
        <v>16000</v>
      </c>
      <c r="O633" s="18" t="str">
        <f t="shared" si="66"/>
        <v>142216000</v>
      </c>
      <c r="P633" t="str">
        <f t="shared" si="67"/>
        <v>10873C83GN02</v>
      </c>
      <c r="S633" t="str">
        <f t="shared" si="68"/>
        <v>2208</v>
      </c>
    </row>
    <row r="634" spans="1:19" ht="15.75">
      <c r="A634" s="1">
        <v>40200</v>
      </c>
      <c r="B634" t="s">
        <v>1218</v>
      </c>
      <c r="C634" s="19">
        <f t="shared" si="65"/>
        <v>1423</v>
      </c>
      <c r="D634" s="1">
        <f t="shared" si="63"/>
        <v>40200</v>
      </c>
      <c r="E634">
        <v>13516</v>
      </c>
      <c r="F634" t="s">
        <v>1579</v>
      </c>
      <c r="G634" s="14" t="s">
        <v>85</v>
      </c>
      <c r="H634" t="s">
        <v>13</v>
      </c>
      <c r="J634" t="s">
        <v>21</v>
      </c>
      <c r="K634" s="14">
        <v>1</v>
      </c>
      <c r="L634">
        <v>295.45</v>
      </c>
      <c r="M634">
        <f t="shared" si="64"/>
        <v>295.45</v>
      </c>
      <c r="N634" s="17">
        <f t="shared" si="69"/>
        <v>16000</v>
      </c>
      <c r="O634" s="18" t="str">
        <f t="shared" si="66"/>
        <v>142316000</v>
      </c>
      <c r="P634" t="str">
        <f t="shared" si="67"/>
        <v>10880P019505</v>
      </c>
      <c r="S634" t="str">
        <f t="shared" si="68"/>
        <v>2209</v>
      </c>
    </row>
    <row r="635" spans="1:19" ht="15.75">
      <c r="A635" s="1">
        <v>40200</v>
      </c>
      <c r="B635" t="s">
        <v>1219</v>
      </c>
      <c r="C635" s="19">
        <f t="shared" si="65"/>
        <v>1424</v>
      </c>
      <c r="D635" s="1">
        <f t="shared" si="63"/>
        <v>40200</v>
      </c>
      <c r="E635">
        <v>13517</v>
      </c>
      <c r="F635" t="s">
        <v>1580</v>
      </c>
      <c r="G635" s="14" t="s">
        <v>175</v>
      </c>
      <c r="H635" t="s">
        <v>82</v>
      </c>
      <c r="J635" t="s">
        <v>148</v>
      </c>
      <c r="K635" s="14">
        <v>1</v>
      </c>
      <c r="L635">
        <v>227.27</v>
      </c>
      <c r="M635">
        <f t="shared" si="64"/>
        <v>227.27</v>
      </c>
      <c r="N635" s="17">
        <f t="shared" si="69"/>
        <v>16000</v>
      </c>
      <c r="O635" s="18" t="str">
        <f t="shared" si="66"/>
        <v>142416000</v>
      </c>
      <c r="P635" t="str">
        <f t="shared" si="67"/>
        <v>10811P23TP06</v>
      </c>
      <c r="S635" t="str">
        <f t="shared" si="68"/>
        <v>2210</v>
      </c>
    </row>
    <row r="636" spans="1:19" ht="15.75">
      <c r="A636" s="1">
        <v>40200</v>
      </c>
      <c r="B636" t="s">
        <v>1220</v>
      </c>
      <c r="C636" s="19">
        <f t="shared" si="65"/>
        <v>1425</v>
      </c>
      <c r="D636" s="1">
        <f t="shared" si="63"/>
        <v>40200</v>
      </c>
      <c r="E636">
        <v>13234</v>
      </c>
      <c r="F636" t="s">
        <v>1457</v>
      </c>
      <c r="G636" s="14" t="s">
        <v>1732</v>
      </c>
      <c r="H636" t="s">
        <v>137</v>
      </c>
      <c r="J636" t="s">
        <v>1795</v>
      </c>
      <c r="K636" s="14">
        <v>1</v>
      </c>
      <c r="L636">
        <v>22.73</v>
      </c>
      <c r="M636">
        <f t="shared" si="64"/>
        <v>22.73</v>
      </c>
      <c r="N636" s="17">
        <f t="shared" si="69"/>
        <v>16000</v>
      </c>
      <c r="O636" s="18" t="str">
        <f t="shared" si="66"/>
        <v>142516000</v>
      </c>
      <c r="P636" t="str">
        <f t="shared" si="67"/>
        <v>10871P01 7606</v>
      </c>
      <c r="S636" t="str">
        <f t="shared" si="68"/>
        <v>2211</v>
      </c>
    </row>
    <row r="637" spans="1:19" ht="15.75">
      <c r="A637" s="1">
        <v>40200</v>
      </c>
      <c r="B637" t="s">
        <v>1220</v>
      </c>
      <c r="C637" s="19">
        <f t="shared" si="65"/>
        <v>1425</v>
      </c>
      <c r="D637" s="1">
        <f t="shared" si="63"/>
        <v>40200</v>
      </c>
      <c r="E637">
        <v>13234</v>
      </c>
      <c r="F637" t="s">
        <v>1457</v>
      </c>
      <c r="G637" s="14" t="s">
        <v>1732</v>
      </c>
      <c r="H637" t="s">
        <v>137</v>
      </c>
      <c r="J637" t="s">
        <v>128</v>
      </c>
      <c r="K637" s="14">
        <v>1</v>
      </c>
      <c r="L637">
        <v>22.73</v>
      </c>
      <c r="M637">
        <f t="shared" si="64"/>
        <v>22.73</v>
      </c>
      <c r="N637" s="17">
        <f t="shared" si="69"/>
        <v>17000</v>
      </c>
      <c r="O637" s="18" t="str">
        <f t="shared" si="66"/>
        <v>142517000</v>
      </c>
      <c r="P637" t="str">
        <f t="shared" si="67"/>
        <v>10871P01 7606</v>
      </c>
      <c r="S637" t="str">
        <f t="shared" si="68"/>
        <v>2211</v>
      </c>
    </row>
    <row r="638" spans="1:19" ht="15.75">
      <c r="A638" s="1">
        <v>40200</v>
      </c>
      <c r="B638" t="s">
        <v>1220</v>
      </c>
      <c r="C638" s="19">
        <f t="shared" si="65"/>
        <v>1425</v>
      </c>
      <c r="D638" s="1">
        <f t="shared" si="63"/>
        <v>40200</v>
      </c>
      <c r="E638">
        <v>13234</v>
      </c>
      <c r="F638" t="s">
        <v>1457</v>
      </c>
      <c r="G638" s="14" t="s">
        <v>398</v>
      </c>
      <c r="H638" t="s">
        <v>137</v>
      </c>
      <c r="J638" t="s">
        <v>139</v>
      </c>
      <c r="K638" s="14">
        <v>1</v>
      </c>
      <c r="L638">
        <v>22.73</v>
      </c>
      <c r="M638">
        <f t="shared" si="64"/>
        <v>22.73</v>
      </c>
      <c r="N638" s="17">
        <f t="shared" si="69"/>
        <v>18000</v>
      </c>
      <c r="O638" s="18" t="str">
        <f t="shared" si="66"/>
        <v>142518000</v>
      </c>
      <c r="P638" t="str">
        <f t="shared" si="67"/>
        <v>10871P01 7607</v>
      </c>
      <c r="S638" t="str">
        <f t="shared" si="68"/>
        <v>2211</v>
      </c>
    </row>
    <row r="639" spans="1:19" ht="15.75">
      <c r="A639" s="1">
        <v>40200</v>
      </c>
      <c r="B639" t="s">
        <v>1220</v>
      </c>
      <c r="C639" s="19">
        <f t="shared" si="65"/>
        <v>1425</v>
      </c>
      <c r="D639" s="1">
        <f t="shared" si="63"/>
        <v>40200</v>
      </c>
      <c r="E639">
        <v>13234</v>
      </c>
      <c r="F639" t="s">
        <v>1457</v>
      </c>
      <c r="G639" s="14" t="s">
        <v>398</v>
      </c>
      <c r="H639" t="s">
        <v>137</v>
      </c>
      <c r="J639" t="s">
        <v>128</v>
      </c>
      <c r="K639" s="14">
        <v>1</v>
      </c>
      <c r="L639">
        <v>22.73</v>
      </c>
      <c r="M639">
        <f t="shared" si="64"/>
        <v>22.73</v>
      </c>
      <c r="N639" s="17">
        <f t="shared" si="69"/>
        <v>19000</v>
      </c>
      <c r="O639" s="18" t="str">
        <f t="shared" si="66"/>
        <v>142519000</v>
      </c>
      <c r="P639" t="str">
        <f t="shared" si="67"/>
        <v>10871P01 7607</v>
      </c>
      <c r="S639" t="str">
        <f t="shared" si="68"/>
        <v>2211</v>
      </c>
    </row>
    <row r="640" spans="1:19" ht="15.75">
      <c r="A640" s="1">
        <v>40200</v>
      </c>
      <c r="B640" t="s">
        <v>1221</v>
      </c>
      <c r="C640" s="19">
        <f t="shared" si="65"/>
        <v>1426</v>
      </c>
      <c r="D640" s="1">
        <f t="shared" si="63"/>
        <v>40200</v>
      </c>
      <c r="E640">
        <v>13519</v>
      </c>
      <c r="F640" t="s">
        <v>1581</v>
      </c>
      <c r="G640" s="14" t="s">
        <v>1733</v>
      </c>
      <c r="H640" t="s">
        <v>76</v>
      </c>
      <c r="J640" t="s">
        <v>121</v>
      </c>
      <c r="K640" s="14">
        <v>1</v>
      </c>
      <c r="L640">
        <v>318.18</v>
      </c>
      <c r="M640">
        <f t="shared" si="64"/>
        <v>318.18</v>
      </c>
      <c r="N640" s="17">
        <f t="shared" si="69"/>
        <v>16000</v>
      </c>
      <c r="O640" s="18" t="str">
        <f t="shared" si="66"/>
        <v>142616000</v>
      </c>
      <c r="P640" t="str">
        <f t="shared" si="67"/>
        <v>10814BB39544</v>
      </c>
      <c r="S640" t="str">
        <f t="shared" si="68"/>
        <v>2212</v>
      </c>
    </row>
    <row r="641" spans="1:19" ht="15.75">
      <c r="A641" s="1">
        <v>40200</v>
      </c>
      <c r="B641" t="s">
        <v>1222</v>
      </c>
      <c r="C641" s="19">
        <f t="shared" si="65"/>
        <v>1427</v>
      </c>
      <c r="D641" s="1">
        <f t="shared" si="63"/>
        <v>40200</v>
      </c>
      <c r="E641">
        <v>13520</v>
      </c>
      <c r="F641" t="s">
        <v>1582</v>
      </c>
      <c r="G641" s="14" t="s">
        <v>1734</v>
      </c>
      <c r="H641" t="s">
        <v>1735</v>
      </c>
      <c r="J641" t="s">
        <v>1823</v>
      </c>
      <c r="K641" s="14">
        <v>1</v>
      </c>
      <c r="L641">
        <v>909.09</v>
      </c>
      <c r="M641">
        <f t="shared" si="64"/>
        <v>909.09</v>
      </c>
      <c r="N641" s="17">
        <f t="shared" si="69"/>
        <v>16000</v>
      </c>
      <c r="O641" s="18" t="str">
        <f t="shared" si="66"/>
        <v>142716000</v>
      </c>
      <c r="P641" t="str">
        <f t="shared" si="67"/>
        <v>10852B07E23010</v>
      </c>
      <c r="S641" t="str">
        <f t="shared" si="68"/>
        <v>2213</v>
      </c>
    </row>
    <row r="642" spans="1:19" ht="15.75">
      <c r="A642" s="1">
        <v>40200</v>
      </c>
      <c r="B642" t="s">
        <v>1223</v>
      </c>
      <c r="C642" s="19">
        <f t="shared" si="65"/>
        <v>1428</v>
      </c>
      <c r="D642" s="1">
        <f t="shared" si="63"/>
        <v>40200</v>
      </c>
      <c r="E642">
        <v>13520</v>
      </c>
      <c r="F642" t="s">
        <v>1582</v>
      </c>
      <c r="G642" s="14" t="s">
        <v>1711</v>
      </c>
      <c r="H642" t="s">
        <v>1661</v>
      </c>
      <c r="J642" t="s">
        <v>879</v>
      </c>
      <c r="K642" s="14">
        <v>1</v>
      </c>
      <c r="L642">
        <v>22.73</v>
      </c>
      <c r="M642">
        <f t="shared" si="64"/>
        <v>22.73</v>
      </c>
      <c r="N642" s="17">
        <f t="shared" si="69"/>
        <v>16000</v>
      </c>
      <c r="O642" s="18" t="str">
        <f t="shared" si="66"/>
        <v>142816000</v>
      </c>
      <c r="P642" t="str">
        <f t="shared" si="67"/>
        <v>10813P02 7613</v>
      </c>
      <c r="S642" t="str">
        <f t="shared" si="68"/>
        <v>2214</v>
      </c>
    </row>
    <row r="643" spans="1:19" ht="15.75">
      <c r="A643" s="1">
        <v>40200</v>
      </c>
      <c r="B643" t="s">
        <v>1223</v>
      </c>
      <c r="C643" s="19">
        <f t="shared" si="65"/>
        <v>1428</v>
      </c>
      <c r="D643" s="1">
        <f t="shared" si="63"/>
        <v>40200</v>
      </c>
      <c r="E643">
        <v>13520</v>
      </c>
      <c r="F643" t="s">
        <v>1582</v>
      </c>
      <c r="G643" s="14" t="s">
        <v>1711</v>
      </c>
      <c r="H643" t="s">
        <v>1661</v>
      </c>
      <c r="J643" t="s">
        <v>879</v>
      </c>
      <c r="K643" s="14">
        <v>1</v>
      </c>
      <c r="L643">
        <v>22.73</v>
      </c>
      <c r="M643">
        <f t="shared" si="64"/>
        <v>22.73</v>
      </c>
      <c r="N643" s="17">
        <f t="shared" si="69"/>
        <v>17000</v>
      </c>
      <c r="O643" s="18" t="str">
        <f t="shared" si="66"/>
        <v>142817000</v>
      </c>
      <c r="P643" t="str">
        <f t="shared" si="67"/>
        <v>10813P02 7613</v>
      </c>
      <c r="S643" t="str">
        <f t="shared" si="68"/>
        <v>2214</v>
      </c>
    </row>
    <row r="644" spans="1:19" ht="15.75">
      <c r="A644" s="1">
        <v>40200</v>
      </c>
      <c r="B644" t="s">
        <v>1223</v>
      </c>
      <c r="C644" s="19">
        <f t="shared" si="65"/>
        <v>1428</v>
      </c>
      <c r="D644" s="1">
        <f t="shared" ref="D644:D707" si="70">+A644</f>
        <v>40200</v>
      </c>
      <c r="E644">
        <v>13520</v>
      </c>
      <c r="F644" t="s">
        <v>1582</v>
      </c>
      <c r="G644" s="14" t="s">
        <v>1711</v>
      </c>
      <c r="H644" t="s">
        <v>1661</v>
      </c>
      <c r="J644" t="s">
        <v>128</v>
      </c>
      <c r="K644" s="14">
        <v>1</v>
      </c>
      <c r="L644">
        <v>22.73</v>
      </c>
      <c r="M644">
        <f t="shared" ref="M644:M707" si="71">K644*L644</f>
        <v>22.73</v>
      </c>
      <c r="N644" s="17">
        <f t="shared" si="69"/>
        <v>18000</v>
      </c>
      <c r="O644" s="18" t="str">
        <f t="shared" si="66"/>
        <v>142818000</v>
      </c>
      <c r="P644" t="str">
        <f t="shared" si="67"/>
        <v>10813P02 7613</v>
      </c>
      <c r="S644" t="str">
        <f t="shared" si="68"/>
        <v>2214</v>
      </c>
    </row>
    <row r="645" spans="1:19" ht="15.75">
      <c r="A645" s="1">
        <v>40200</v>
      </c>
      <c r="B645" t="s">
        <v>1223</v>
      </c>
      <c r="C645" s="19">
        <f t="shared" ref="C645:C708" si="72">IF(S644=S645,C644,C644+1)</f>
        <v>1428</v>
      </c>
      <c r="D645" s="1">
        <f t="shared" si="70"/>
        <v>40200</v>
      </c>
      <c r="E645">
        <v>13520</v>
      </c>
      <c r="F645" t="s">
        <v>1582</v>
      </c>
      <c r="G645" s="14" t="s">
        <v>1711</v>
      </c>
      <c r="H645" t="s">
        <v>1661</v>
      </c>
      <c r="J645" t="s">
        <v>128</v>
      </c>
      <c r="K645" s="14">
        <v>1</v>
      </c>
      <c r="L645">
        <v>22.73</v>
      </c>
      <c r="M645">
        <f t="shared" si="71"/>
        <v>22.73</v>
      </c>
      <c r="N645" s="17">
        <f t="shared" si="69"/>
        <v>19000</v>
      </c>
      <c r="O645" s="18" t="str">
        <f t="shared" ref="O645:O708" si="73">CONCATENATE(C645,N645)</f>
        <v>142819000</v>
      </c>
      <c r="P645" t="str">
        <f t="shared" ref="P645:P708" si="74">+G645</f>
        <v>10813P02 7613</v>
      </c>
      <c r="S645" t="str">
        <f t="shared" ref="S645:S708" si="75">MID(B645,12,15)</f>
        <v>2214</v>
      </c>
    </row>
    <row r="646" spans="1:19" ht="15.75">
      <c r="A646" s="1">
        <v>40200</v>
      </c>
      <c r="B646" t="s">
        <v>1223</v>
      </c>
      <c r="C646" s="19">
        <f t="shared" si="72"/>
        <v>1428</v>
      </c>
      <c r="D646" s="1">
        <f t="shared" si="70"/>
        <v>40200</v>
      </c>
      <c r="E646">
        <v>13520</v>
      </c>
      <c r="F646" t="s">
        <v>1582</v>
      </c>
      <c r="G646" s="14" t="s">
        <v>1663</v>
      </c>
      <c r="H646" t="s">
        <v>137</v>
      </c>
      <c r="J646" t="s">
        <v>1782</v>
      </c>
      <c r="K646" s="14">
        <v>1</v>
      </c>
      <c r="L646">
        <v>22.73</v>
      </c>
      <c r="M646">
        <f t="shared" si="71"/>
        <v>22.73</v>
      </c>
      <c r="N646" s="17">
        <f t="shared" si="69"/>
        <v>20000</v>
      </c>
      <c r="O646" s="18" t="str">
        <f t="shared" si="73"/>
        <v>142820000</v>
      </c>
      <c r="P646" t="str">
        <f t="shared" si="74"/>
        <v>10871p01 7602</v>
      </c>
      <c r="S646" t="str">
        <f t="shared" si="75"/>
        <v>2214</v>
      </c>
    </row>
    <row r="647" spans="1:19" ht="15.75">
      <c r="A647" s="1">
        <v>40200</v>
      </c>
      <c r="B647" t="s">
        <v>1223</v>
      </c>
      <c r="C647" s="19">
        <f t="shared" si="72"/>
        <v>1428</v>
      </c>
      <c r="D647" s="1">
        <f t="shared" si="70"/>
        <v>40200</v>
      </c>
      <c r="E647">
        <v>13520</v>
      </c>
      <c r="F647" t="s">
        <v>1582</v>
      </c>
      <c r="G647" s="14" t="s">
        <v>792</v>
      </c>
      <c r="H647" t="s">
        <v>137</v>
      </c>
      <c r="J647" t="s">
        <v>1795</v>
      </c>
      <c r="K647" s="14">
        <v>1</v>
      </c>
      <c r="L647">
        <v>22.73</v>
      </c>
      <c r="M647">
        <f t="shared" si="71"/>
        <v>22.73</v>
      </c>
      <c r="N647" s="17">
        <f t="shared" ref="N647:N710" si="76">IF(C647=C646,N646+1000,$N$2)</f>
        <v>21000</v>
      </c>
      <c r="O647" s="18" t="str">
        <f t="shared" si="73"/>
        <v>142821000</v>
      </c>
      <c r="P647" t="str">
        <f t="shared" si="74"/>
        <v>10871p01 7606</v>
      </c>
      <c r="S647" t="str">
        <f t="shared" si="75"/>
        <v>2214</v>
      </c>
    </row>
    <row r="648" spans="1:19" ht="15.75">
      <c r="A648" s="1">
        <v>40200</v>
      </c>
      <c r="B648" t="s">
        <v>1224</v>
      </c>
      <c r="C648" s="19">
        <f t="shared" si="72"/>
        <v>1429</v>
      </c>
      <c r="D648" s="1">
        <f t="shared" si="70"/>
        <v>40200</v>
      </c>
      <c r="E648">
        <v>13522</v>
      </c>
      <c r="F648" t="s">
        <v>1583</v>
      </c>
      <c r="G648" s="14" t="s">
        <v>125</v>
      </c>
      <c r="H648" t="s">
        <v>82</v>
      </c>
      <c r="J648" t="s">
        <v>27</v>
      </c>
      <c r="K648" s="14">
        <v>1</v>
      </c>
      <c r="L648">
        <v>227.27</v>
      </c>
      <c r="M648">
        <f t="shared" si="71"/>
        <v>227.27</v>
      </c>
      <c r="N648" s="17">
        <f t="shared" si="76"/>
        <v>16000</v>
      </c>
      <c r="O648" s="18" t="str">
        <f t="shared" si="73"/>
        <v>142916000</v>
      </c>
      <c r="P648" t="str">
        <f t="shared" si="74"/>
        <v>10811P239066</v>
      </c>
      <c r="S648" t="str">
        <f t="shared" si="75"/>
        <v>2215</v>
      </c>
    </row>
    <row r="649" spans="1:19" ht="15.75">
      <c r="A649" s="1">
        <v>40200</v>
      </c>
      <c r="B649" t="s">
        <v>1224</v>
      </c>
      <c r="C649" s="19">
        <f t="shared" si="72"/>
        <v>1429</v>
      </c>
      <c r="D649" s="1">
        <f t="shared" si="70"/>
        <v>40200</v>
      </c>
      <c r="E649">
        <v>13522</v>
      </c>
      <c r="F649" t="s">
        <v>1583</v>
      </c>
      <c r="G649" s="14" t="s">
        <v>175</v>
      </c>
      <c r="H649" t="s">
        <v>82</v>
      </c>
      <c r="J649" t="s">
        <v>148</v>
      </c>
      <c r="K649" s="14">
        <v>1</v>
      </c>
      <c r="L649">
        <v>227.27</v>
      </c>
      <c r="M649">
        <f t="shared" si="71"/>
        <v>227.27</v>
      </c>
      <c r="N649" s="17">
        <f t="shared" si="76"/>
        <v>17000</v>
      </c>
      <c r="O649" s="18" t="str">
        <f t="shared" si="73"/>
        <v>142917000</v>
      </c>
      <c r="P649" t="str">
        <f t="shared" si="74"/>
        <v>10811P23TP06</v>
      </c>
      <c r="S649" t="str">
        <f t="shared" si="75"/>
        <v>2215</v>
      </c>
    </row>
    <row r="650" spans="1:19" ht="15.75">
      <c r="A650" s="1">
        <v>40200</v>
      </c>
      <c r="B650" t="s">
        <v>1225</v>
      </c>
      <c r="C650" s="19">
        <f t="shared" si="72"/>
        <v>1430</v>
      </c>
      <c r="D650" s="1">
        <f t="shared" si="70"/>
        <v>40200</v>
      </c>
      <c r="E650">
        <v>13526</v>
      </c>
      <c r="F650" t="s">
        <v>1584</v>
      </c>
      <c r="G650" s="14" t="s">
        <v>361</v>
      </c>
      <c r="H650" t="s">
        <v>35</v>
      </c>
      <c r="J650" t="s">
        <v>63</v>
      </c>
      <c r="K650" s="14">
        <v>1</v>
      </c>
      <c r="L650">
        <v>113.64</v>
      </c>
      <c r="M650">
        <f t="shared" si="71"/>
        <v>113.64</v>
      </c>
      <c r="N650" s="17">
        <f t="shared" si="76"/>
        <v>16000</v>
      </c>
      <c r="O650" s="18" t="str">
        <f t="shared" si="73"/>
        <v>143016000</v>
      </c>
      <c r="P650" t="str">
        <f t="shared" si="74"/>
        <v>10819A20SW01</v>
      </c>
      <c r="S650" t="str">
        <f t="shared" si="75"/>
        <v>2216</v>
      </c>
    </row>
    <row r="651" spans="1:19" ht="15.75">
      <c r="A651" s="1">
        <v>40200</v>
      </c>
      <c r="B651" t="s">
        <v>1226</v>
      </c>
      <c r="C651" s="19">
        <f t="shared" si="72"/>
        <v>1431</v>
      </c>
      <c r="D651" s="1">
        <f t="shared" si="70"/>
        <v>40200</v>
      </c>
      <c r="E651">
        <v>13527</v>
      </c>
      <c r="F651" t="s">
        <v>1585</v>
      </c>
      <c r="G651" s="14" t="s">
        <v>225</v>
      </c>
      <c r="H651" t="s">
        <v>38</v>
      </c>
      <c r="J651" t="s">
        <v>226</v>
      </c>
      <c r="K651" s="14">
        <v>1</v>
      </c>
      <c r="L651">
        <v>204.55</v>
      </c>
      <c r="M651">
        <f t="shared" si="71"/>
        <v>204.55</v>
      </c>
      <c r="N651" s="17">
        <f t="shared" si="76"/>
        <v>16000</v>
      </c>
      <c r="O651" s="18" t="str">
        <f t="shared" si="73"/>
        <v>143116000</v>
      </c>
      <c r="P651" t="str">
        <f t="shared" si="74"/>
        <v>80820B50BC05</v>
      </c>
      <c r="S651" t="str">
        <f t="shared" si="75"/>
        <v>2217</v>
      </c>
    </row>
    <row r="652" spans="1:19" ht="15.75">
      <c r="A652" s="1">
        <v>40200</v>
      </c>
      <c r="B652" t="s">
        <v>1227</v>
      </c>
      <c r="C652" s="19">
        <f t="shared" si="72"/>
        <v>1432</v>
      </c>
      <c r="D652" s="1">
        <f t="shared" si="70"/>
        <v>40200</v>
      </c>
      <c r="E652">
        <v>13469</v>
      </c>
      <c r="F652" t="s">
        <v>1569</v>
      </c>
      <c r="G652" s="14" t="s">
        <v>125</v>
      </c>
      <c r="H652" t="s">
        <v>82</v>
      </c>
      <c r="J652" t="s">
        <v>28</v>
      </c>
      <c r="K652" s="14">
        <v>1</v>
      </c>
      <c r="L652">
        <v>227.27</v>
      </c>
      <c r="M652">
        <f t="shared" si="71"/>
        <v>227.27</v>
      </c>
      <c r="N652" s="17">
        <f t="shared" si="76"/>
        <v>16000</v>
      </c>
      <c r="O652" s="18" t="str">
        <f t="shared" si="73"/>
        <v>143216000</v>
      </c>
      <c r="P652" t="str">
        <f t="shared" si="74"/>
        <v>10811P239066</v>
      </c>
      <c r="S652" t="str">
        <f t="shared" si="75"/>
        <v>2218</v>
      </c>
    </row>
    <row r="653" spans="1:19" ht="15.75">
      <c r="A653" s="1">
        <v>40200</v>
      </c>
      <c r="B653" t="s">
        <v>1228</v>
      </c>
      <c r="C653" s="19">
        <f t="shared" si="72"/>
        <v>1433</v>
      </c>
      <c r="D653" s="1">
        <f t="shared" si="70"/>
        <v>40200</v>
      </c>
      <c r="E653">
        <v>8493</v>
      </c>
      <c r="F653" t="s">
        <v>1586</v>
      </c>
      <c r="G653" s="14" t="s">
        <v>227</v>
      </c>
      <c r="H653" t="s">
        <v>38</v>
      </c>
      <c r="J653" t="s">
        <v>302</v>
      </c>
      <c r="K653" s="14">
        <v>1</v>
      </c>
      <c r="L653">
        <v>227.27</v>
      </c>
      <c r="M653">
        <f t="shared" si="71"/>
        <v>227.27</v>
      </c>
      <c r="N653" s="17">
        <f t="shared" si="76"/>
        <v>16000</v>
      </c>
      <c r="O653" s="18" t="str">
        <f t="shared" si="73"/>
        <v>143316000</v>
      </c>
      <c r="P653" t="str">
        <f t="shared" si="74"/>
        <v>80820F27B10476</v>
      </c>
      <c r="S653" t="str">
        <f t="shared" si="75"/>
        <v>2219</v>
      </c>
    </row>
    <row r="654" spans="1:19" ht="15.75">
      <c r="A654" s="1">
        <v>40200</v>
      </c>
      <c r="B654" t="s">
        <v>1229</v>
      </c>
      <c r="C654" s="19">
        <f t="shared" si="72"/>
        <v>1434</v>
      </c>
      <c r="D654" s="1">
        <f t="shared" si="70"/>
        <v>40200</v>
      </c>
      <c r="E654">
        <v>13531</v>
      </c>
      <c r="F654" t="s">
        <v>1587</v>
      </c>
      <c r="G654" s="14" t="s">
        <v>125</v>
      </c>
      <c r="H654" t="s">
        <v>82</v>
      </c>
      <c r="J654" t="s">
        <v>126</v>
      </c>
      <c r="K654" s="14">
        <v>1</v>
      </c>
      <c r="L654">
        <v>227.27</v>
      </c>
      <c r="M654">
        <f t="shared" si="71"/>
        <v>227.27</v>
      </c>
      <c r="N654" s="17">
        <f t="shared" si="76"/>
        <v>16000</v>
      </c>
      <c r="O654" s="18" t="str">
        <f t="shared" si="73"/>
        <v>143416000</v>
      </c>
      <c r="P654" t="str">
        <f t="shared" si="74"/>
        <v>10811P239066</v>
      </c>
      <c r="S654" t="str">
        <f t="shared" si="75"/>
        <v>2220</v>
      </c>
    </row>
    <row r="655" spans="1:19" ht="15.75">
      <c r="A655" s="1">
        <v>40200</v>
      </c>
      <c r="B655" t="s">
        <v>1229</v>
      </c>
      <c r="C655" s="19">
        <f t="shared" si="72"/>
        <v>1434</v>
      </c>
      <c r="D655" s="1">
        <f t="shared" si="70"/>
        <v>40200</v>
      </c>
      <c r="E655">
        <v>13531</v>
      </c>
      <c r="F655" t="s">
        <v>1587</v>
      </c>
      <c r="G655" s="14" t="s">
        <v>114</v>
      </c>
      <c r="H655" t="s">
        <v>58</v>
      </c>
      <c r="J655" t="s">
        <v>173</v>
      </c>
      <c r="K655" s="14">
        <v>1</v>
      </c>
      <c r="L655">
        <v>204.55</v>
      </c>
      <c r="M655">
        <f t="shared" si="71"/>
        <v>204.55</v>
      </c>
      <c r="N655" s="17">
        <f t="shared" si="76"/>
        <v>17000</v>
      </c>
      <c r="O655" s="18" t="str">
        <f t="shared" si="73"/>
        <v>143417000</v>
      </c>
      <c r="P655" t="str">
        <f t="shared" si="74"/>
        <v>80817P26TP02</v>
      </c>
      <c r="S655" t="str">
        <f t="shared" si="75"/>
        <v>2220</v>
      </c>
    </row>
    <row r="656" spans="1:19" ht="15.75">
      <c r="A656" s="1">
        <v>40200</v>
      </c>
      <c r="B656" t="s">
        <v>1229</v>
      </c>
      <c r="C656" s="19">
        <f t="shared" si="72"/>
        <v>1434</v>
      </c>
      <c r="D656" s="1">
        <f t="shared" si="70"/>
        <v>40200</v>
      </c>
      <c r="E656">
        <v>13531</v>
      </c>
      <c r="F656" t="s">
        <v>1587</v>
      </c>
      <c r="G656" s="14" t="s">
        <v>153</v>
      </c>
      <c r="H656" t="s">
        <v>38</v>
      </c>
      <c r="J656" t="s">
        <v>154</v>
      </c>
      <c r="K656" s="14">
        <v>1</v>
      </c>
      <c r="L656">
        <v>250</v>
      </c>
      <c r="M656">
        <f t="shared" si="71"/>
        <v>250</v>
      </c>
      <c r="N656" s="17">
        <f t="shared" si="76"/>
        <v>18000</v>
      </c>
      <c r="O656" s="18" t="str">
        <f t="shared" si="73"/>
        <v>143418000</v>
      </c>
      <c r="P656" t="str">
        <f t="shared" si="74"/>
        <v>80820F27J09008</v>
      </c>
      <c r="S656" t="str">
        <f t="shared" si="75"/>
        <v>2220</v>
      </c>
    </row>
    <row r="657" spans="1:19" ht="15.75">
      <c r="A657" s="1">
        <v>40200</v>
      </c>
      <c r="B657" t="s">
        <v>1230</v>
      </c>
      <c r="C657" s="19">
        <f t="shared" si="72"/>
        <v>1435</v>
      </c>
      <c r="D657" s="1">
        <f t="shared" si="70"/>
        <v>40200</v>
      </c>
      <c r="E657">
        <v>8467</v>
      </c>
      <c r="F657" t="s">
        <v>1380</v>
      </c>
      <c r="G657" s="14" t="s">
        <v>69</v>
      </c>
      <c r="H657" t="s">
        <v>35</v>
      </c>
      <c r="J657" t="s">
        <v>11</v>
      </c>
      <c r="K657" s="14">
        <v>1</v>
      </c>
      <c r="L657">
        <v>272.73</v>
      </c>
      <c r="M657">
        <f t="shared" si="71"/>
        <v>272.73</v>
      </c>
      <c r="N657" s="17">
        <f t="shared" si="76"/>
        <v>16000</v>
      </c>
      <c r="O657" s="18" t="str">
        <f t="shared" si="73"/>
        <v>143516000</v>
      </c>
      <c r="P657" t="str">
        <f t="shared" si="74"/>
        <v>80819P119513</v>
      </c>
      <c r="S657" t="str">
        <f t="shared" si="75"/>
        <v>2221</v>
      </c>
    </row>
    <row r="658" spans="1:19" ht="15.75">
      <c r="A658" s="1">
        <v>40200</v>
      </c>
      <c r="B658" t="s">
        <v>1231</v>
      </c>
      <c r="C658" s="19">
        <f t="shared" si="72"/>
        <v>1436</v>
      </c>
      <c r="D658" s="1">
        <f t="shared" si="70"/>
        <v>40200</v>
      </c>
      <c r="E658">
        <v>13468</v>
      </c>
      <c r="F658" t="s">
        <v>1588</v>
      </c>
      <c r="G658" s="14" t="s">
        <v>215</v>
      </c>
      <c r="H658" t="s">
        <v>18</v>
      </c>
      <c r="J658" t="s">
        <v>63</v>
      </c>
      <c r="K658" s="14">
        <v>1</v>
      </c>
      <c r="L658">
        <v>250</v>
      </c>
      <c r="M658">
        <f t="shared" si="71"/>
        <v>250</v>
      </c>
      <c r="N658" s="17">
        <f t="shared" si="76"/>
        <v>16000</v>
      </c>
      <c r="O658" s="18" t="str">
        <f t="shared" si="73"/>
        <v>143616000</v>
      </c>
      <c r="P658" t="str">
        <f t="shared" si="74"/>
        <v>10804e71a48112</v>
      </c>
      <c r="S658" t="str">
        <f t="shared" si="75"/>
        <v>2222</v>
      </c>
    </row>
    <row r="659" spans="1:19" ht="15.75">
      <c r="A659" s="1">
        <v>40200</v>
      </c>
      <c r="B659" t="s">
        <v>1231</v>
      </c>
      <c r="C659" s="19">
        <f t="shared" si="72"/>
        <v>1436</v>
      </c>
      <c r="D659" s="1">
        <f t="shared" si="70"/>
        <v>40200</v>
      </c>
      <c r="E659">
        <v>13468</v>
      </c>
      <c r="F659" t="s">
        <v>1588</v>
      </c>
      <c r="G659" s="14" t="s">
        <v>50</v>
      </c>
      <c r="H659" t="s">
        <v>18</v>
      </c>
      <c r="J659" t="s">
        <v>130</v>
      </c>
      <c r="K659" s="14">
        <v>1</v>
      </c>
      <c r="L659">
        <v>261.36</v>
      </c>
      <c r="M659">
        <f t="shared" si="71"/>
        <v>261.36</v>
      </c>
      <c r="N659" s="17">
        <f t="shared" si="76"/>
        <v>17000</v>
      </c>
      <c r="O659" s="18" t="str">
        <f t="shared" si="73"/>
        <v>143617000</v>
      </c>
      <c r="P659" t="str">
        <f t="shared" si="74"/>
        <v>10804Z37A48103</v>
      </c>
      <c r="S659" t="str">
        <f t="shared" si="75"/>
        <v>2222</v>
      </c>
    </row>
    <row r="660" spans="1:19" ht="15.75">
      <c r="A660" s="1">
        <v>40200</v>
      </c>
      <c r="B660" t="s">
        <v>1231</v>
      </c>
      <c r="C660" s="19">
        <f t="shared" si="72"/>
        <v>1436</v>
      </c>
      <c r="D660" s="1">
        <f t="shared" si="70"/>
        <v>40200</v>
      </c>
      <c r="E660">
        <v>13468</v>
      </c>
      <c r="F660" t="s">
        <v>1588</v>
      </c>
      <c r="G660" s="14" t="s">
        <v>85</v>
      </c>
      <c r="H660" t="s">
        <v>13</v>
      </c>
      <c r="J660" t="s">
        <v>79</v>
      </c>
      <c r="K660" s="14">
        <v>1</v>
      </c>
      <c r="L660">
        <v>295.45</v>
      </c>
      <c r="M660">
        <f t="shared" si="71"/>
        <v>295.45</v>
      </c>
      <c r="N660" s="17">
        <f t="shared" si="76"/>
        <v>18000</v>
      </c>
      <c r="O660" s="18" t="str">
        <f t="shared" si="73"/>
        <v>143618000</v>
      </c>
      <c r="P660" t="str">
        <f t="shared" si="74"/>
        <v>10880P019505</v>
      </c>
      <c r="S660" t="str">
        <f t="shared" si="75"/>
        <v>2222</v>
      </c>
    </row>
    <row r="661" spans="1:19" ht="15.75">
      <c r="A661" s="1">
        <v>40201</v>
      </c>
      <c r="B661" t="s">
        <v>1232</v>
      </c>
      <c r="C661" s="19">
        <f t="shared" si="72"/>
        <v>1437</v>
      </c>
      <c r="D661" s="1">
        <f t="shared" si="70"/>
        <v>40201</v>
      </c>
      <c r="E661">
        <v>13536</v>
      </c>
      <c r="F661" t="s">
        <v>1589</v>
      </c>
      <c r="G661" s="14" t="s">
        <v>1646</v>
      </c>
      <c r="H661" t="s">
        <v>54</v>
      </c>
      <c r="J661" t="s">
        <v>301</v>
      </c>
      <c r="K661" s="14">
        <v>1</v>
      </c>
      <c r="L661">
        <v>772.73</v>
      </c>
      <c r="M661">
        <f t="shared" si="71"/>
        <v>772.73</v>
      </c>
      <c r="N661" s="17">
        <f t="shared" si="76"/>
        <v>16000</v>
      </c>
      <c r="O661" s="18" t="str">
        <f t="shared" si="73"/>
        <v>143716000</v>
      </c>
      <c r="P661" t="str">
        <f t="shared" si="74"/>
        <v>10833S029509</v>
      </c>
      <c r="S661" t="str">
        <f t="shared" si="75"/>
        <v>2223</v>
      </c>
    </row>
    <row r="662" spans="1:19" ht="15.75">
      <c r="A662" s="1">
        <v>40201</v>
      </c>
      <c r="B662" t="s">
        <v>1232</v>
      </c>
      <c r="C662" s="19">
        <f t="shared" si="72"/>
        <v>1437</v>
      </c>
      <c r="D662" s="1">
        <f t="shared" si="70"/>
        <v>40201</v>
      </c>
      <c r="E662">
        <v>13536</v>
      </c>
      <c r="F662" t="s">
        <v>1589</v>
      </c>
      <c r="G662" s="14" t="s">
        <v>792</v>
      </c>
      <c r="H662" t="s">
        <v>137</v>
      </c>
      <c r="J662" t="s">
        <v>1795</v>
      </c>
      <c r="K662" s="14">
        <v>1</v>
      </c>
      <c r="L662">
        <v>22.73</v>
      </c>
      <c r="M662">
        <f t="shared" si="71"/>
        <v>22.73</v>
      </c>
      <c r="N662" s="17">
        <f t="shared" si="76"/>
        <v>17000</v>
      </c>
      <c r="O662" s="18" t="str">
        <f t="shared" si="73"/>
        <v>143717000</v>
      </c>
      <c r="P662" t="str">
        <f t="shared" si="74"/>
        <v>10871p01 7606</v>
      </c>
      <c r="S662" t="str">
        <f t="shared" si="75"/>
        <v>2223</v>
      </c>
    </row>
    <row r="663" spans="1:19" ht="15.75">
      <c r="A663" s="1">
        <v>40201</v>
      </c>
      <c r="B663" t="s">
        <v>1232</v>
      </c>
      <c r="C663" s="19">
        <f t="shared" si="72"/>
        <v>1437</v>
      </c>
      <c r="D663" s="1">
        <f t="shared" si="70"/>
        <v>40201</v>
      </c>
      <c r="E663">
        <v>13536</v>
      </c>
      <c r="F663" t="s">
        <v>1589</v>
      </c>
      <c r="G663" s="14" t="s">
        <v>398</v>
      </c>
      <c r="H663" t="s">
        <v>137</v>
      </c>
      <c r="J663" t="s">
        <v>128</v>
      </c>
      <c r="K663" s="14">
        <v>1</v>
      </c>
      <c r="L663">
        <v>22.73</v>
      </c>
      <c r="M663">
        <f t="shared" si="71"/>
        <v>22.73</v>
      </c>
      <c r="N663" s="17">
        <f t="shared" si="76"/>
        <v>18000</v>
      </c>
      <c r="O663" s="18" t="str">
        <f t="shared" si="73"/>
        <v>143718000</v>
      </c>
      <c r="P663" t="str">
        <f t="shared" si="74"/>
        <v>10871P01 7607</v>
      </c>
      <c r="S663" t="str">
        <f t="shared" si="75"/>
        <v>2223</v>
      </c>
    </row>
    <row r="664" spans="1:19" ht="15.75">
      <c r="A664" s="1">
        <v>40201</v>
      </c>
      <c r="B664" t="s">
        <v>1233</v>
      </c>
      <c r="C664" s="19">
        <f t="shared" si="72"/>
        <v>1438</v>
      </c>
      <c r="D664" s="1">
        <f t="shared" si="70"/>
        <v>40201</v>
      </c>
      <c r="E664">
        <v>13541</v>
      </c>
      <c r="F664" t="s">
        <v>1590</v>
      </c>
      <c r="G664" s="14" t="s">
        <v>193</v>
      </c>
      <c r="H664" t="s">
        <v>15</v>
      </c>
      <c r="J664" t="s">
        <v>149</v>
      </c>
      <c r="K664" s="14">
        <v>1</v>
      </c>
      <c r="L664">
        <v>272.73</v>
      </c>
      <c r="M664">
        <f t="shared" si="71"/>
        <v>272.73</v>
      </c>
      <c r="N664" s="17">
        <f t="shared" si="76"/>
        <v>16000</v>
      </c>
      <c r="O664" s="18" t="str">
        <f t="shared" si="73"/>
        <v>143816000</v>
      </c>
      <c r="P664" t="str">
        <f t="shared" si="74"/>
        <v>10882P119537</v>
      </c>
      <c r="S664" t="str">
        <f t="shared" si="75"/>
        <v>2224</v>
      </c>
    </row>
    <row r="665" spans="1:19" ht="15.75">
      <c r="A665" s="1">
        <v>40201</v>
      </c>
      <c r="B665" t="s">
        <v>1234</v>
      </c>
      <c r="C665" s="19">
        <f t="shared" si="72"/>
        <v>1439</v>
      </c>
      <c r="D665" s="1">
        <f t="shared" si="70"/>
        <v>40201</v>
      </c>
      <c r="E665">
        <v>13544</v>
      </c>
      <c r="F665" t="s">
        <v>1591</v>
      </c>
      <c r="G665" s="14" t="s">
        <v>1736</v>
      </c>
      <c r="H665" t="s">
        <v>18</v>
      </c>
      <c r="J665" t="s">
        <v>61</v>
      </c>
      <c r="K665" s="14">
        <v>1</v>
      </c>
      <c r="L665">
        <v>227.27</v>
      </c>
      <c r="M665">
        <f t="shared" si="71"/>
        <v>227.27</v>
      </c>
      <c r="N665" s="17">
        <f t="shared" si="76"/>
        <v>16000</v>
      </c>
      <c r="O665" s="18" t="str">
        <f t="shared" si="73"/>
        <v>143916000</v>
      </c>
      <c r="P665" t="str">
        <f t="shared" si="74"/>
        <v>10804E72C19910</v>
      </c>
      <c r="S665" t="str">
        <f t="shared" si="75"/>
        <v>2225</v>
      </c>
    </row>
    <row r="666" spans="1:19" ht="15.75">
      <c r="A666" s="1">
        <v>40201</v>
      </c>
      <c r="B666" t="s">
        <v>1234</v>
      </c>
      <c r="C666" s="19">
        <f t="shared" si="72"/>
        <v>1439</v>
      </c>
      <c r="D666" s="1">
        <f t="shared" si="70"/>
        <v>40201</v>
      </c>
      <c r="E666">
        <v>13544</v>
      </c>
      <c r="F666" t="s">
        <v>1591</v>
      </c>
      <c r="G666" s="14" t="s">
        <v>85</v>
      </c>
      <c r="H666" t="s">
        <v>13</v>
      </c>
      <c r="J666" t="s">
        <v>44</v>
      </c>
      <c r="K666" s="14">
        <v>1</v>
      </c>
      <c r="L666">
        <v>295.45</v>
      </c>
      <c r="M666">
        <f t="shared" si="71"/>
        <v>295.45</v>
      </c>
      <c r="N666" s="17">
        <f t="shared" si="76"/>
        <v>17000</v>
      </c>
      <c r="O666" s="18" t="str">
        <f t="shared" si="73"/>
        <v>143917000</v>
      </c>
      <c r="P666" t="str">
        <f t="shared" si="74"/>
        <v>10880P019505</v>
      </c>
      <c r="S666" t="str">
        <f t="shared" si="75"/>
        <v>2225</v>
      </c>
    </row>
    <row r="667" spans="1:19" ht="15.75">
      <c r="A667" s="1">
        <v>40201</v>
      </c>
      <c r="B667" t="s">
        <v>1235</v>
      </c>
      <c r="C667" s="19">
        <f t="shared" si="72"/>
        <v>1440</v>
      </c>
      <c r="D667" s="1">
        <f t="shared" si="70"/>
        <v>40201</v>
      </c>
      <c r="E667">
        <v>3288</v>
      </c>
      <c r="F667" t="s">
        <v>1536</v>
      </c>
      <c r="G667" s="14" t="s">
        <v>1652</v>
      </c>
      <c r="H667" t="s">
        <v>97</v>
      </c>
      <c r="J667" t="s">
        <v>203</v>
      </c>
      <c r="K667" s="14">
        <v>1</v>
      </c>
      <c r="L667" s="2">
        <v>1136.3599999999999</v>
      </c>
      <c r="M667">
        <f t="shared" si="71"/>
        <v>1136.3599999999999</v>
      </c>
      <c r="N667" s="17">
        <f t="shared" si="76"/>
        <v>16000</v>
      </c>
      <c r="O667" s="18" t="str">
        <f t="shared" si="73"/>
        <v>144016000</v>
      </c>
      <c r="P667" t="str">
        <f t="shared" si="74"/>
        <v>80821C11J02585</v>
      </c>
      <c r="S667" t="str">
        <f t="shared" si="75"/>
        <v>2226</v>
      </c>
    </row>
    <row r="668" spans="1:19" ht="15.75">
      <c r="A668" s="1">
        <v>40201</v>
      </c>
      <c r="B668" t="s">
        <v>1236</v>
      </c>
      <c r="C668" s="19">
        <f t="shared" si="72"/>
        <v>1441</v>
      </c>
      <c r="D668" s="1">
        <f t="shared" si="70"/>
        <v>40201</v>
      </c>
      <c r="E668">
        <v>6231</v>
      </c>
      <c r="F668" t="s">
        <v>1592</v>
      </c>
      <c r="G668" s="14" t="s">
        <v>801</v>
      </c>
      <c r="H668" t="s">
        <v>800</v>
      </c>
      <c r="J668" t="s">
        <v>879</v>
      </c>
      <c r="K668" s="14">
        <v>1</v>
      </c>
      <c r="L668">
        <v>204.55</v>
      </c>
      <c r="M668">
        <f t="shared" si="71"/>
        <v>204.55</v>
      </c>
      <c r="N668" s="17">
        <f t="shared" si="76"/>
        <v>16000</v>
      </c>
      <c r="O668" s="18" t="str">
        <f t="shared" si="73"/>
        <v>144116000</v>
      </c>
      <c r="P668" t="str">
        <f t="shared" si="74"/>
        <v>10816P178016</v>
      </c>
      <c r="S668" t="str">
        <f t="shared" si="75"/>
        <v>2227</v>
      </c>
    </row>
    <row r="669" spans="1:19" ht="15.75">
      <c r="A669" s="1">
        <v>40201</v>
      </c>
      <c r="B669" t="s">
        <v>1236</v>
      </c>
      <c r="C669" s="19">
        <f t="shared" si="72"/>
        <v>1441</v>
      </c>
      <c r="D669" s="1">
        <f t="shared" si="70"/>
        <v>40201</v>
      </c>
      <c r="E669">
        <v>6231</v>
      </c>
      <c r="F669" t="s">
        <v>1592</v>
      </c>
      <c r="G669" s="14" t="s">
        <v>1737</v>
      </c>
      <c r="H669" t="s">
        <v>29</v>
      </c>
      <c r="J669" t="s">
        <v>1808</v>
      </c>
      <c r="K669" s="14">
        <v>1</v>
      </c>
      <c r="L669">
        <v>275</v>
      </c>
      <c r="M669">
        <f t="shared" si="71"/>
        <v>275</v>
      </c>
      <c r="N669" s="17">
        <f t="shared" si="76"/>
        <v>17000</v>
      </c>
      <c r="O669" s="18" t="str">
        <f t="shared" si="73"/>
        <v>144117000</v>
      </c>
      <c r="P669" t="str">
        <f t="shared" si="74"/>
        <v>10841A07 JN02</v>
      </c>
      <c r="S669" t="str">
        <f t="shared" si="75"/>
        <v>2227</v>
      </c>
    </row>
    <row r="670" spans="1:19" ht="15.75">
      <c r="A670" s="1">
        <v>40201</v>
      </c>
      <c r="B670" t="s">
        <v>1236</v>
      </c>
      <c r="C670" s="19">
        <f t="shared" si="72"/>
        <v>1441</v>
      </c>
      <c r="D670" s="1">
        <f t="shared" si="70"/>
        <v>40201</v>
      </c>
      <c r="E670">
        <v>6231</v>
      </c>
      <c r="F670" t="s">
        <v>1592</v>
      </c>
      <c r="G670" s="14" t="s">
        <v>1738</v>
      </c>
      <c r="H670" t="s">
        <v>29</v>
      </c>
      <c r="J670" t="s">
        <v>1808</v>
      </c>
      <c r="K670" s="14">
        <v>1</v>
      </c>
      <c r="L670">
        <v>300</v>
      </c>
      <c r="M670">
        <f t="shared" si="71"/>
        <v>300</v>
      </c>
      <c r="N670" s="17">
        <f t="shared" si="76"/>
        <v>18000</v>
      </c>
      <c r="O670" s="18" t="str">
        <f t="shared" si="73"/>
        <v>144118000</v>
      </c>
      <c r="P670" t="str">
        <f t="shared" si="74"/>
        <v>10841P02 7502</v>
      </c>
      <c r="S670" t="str">
        <f t="shared" si="75"/>
        <v>2227</v>
      </c>
    </row>
    <row r="671" spans="1:19" ht="15.75">
      <c r="A671" s="1">
        <v>40201</v>
      </c>
      <c r="B671" t="s">
        <v>1236</v>
      </c>
      <c r="C671" s="19">
        <f t="shared" si="72"/>
        <v>1441</v>
      </c>
      <c r="D671" s="1">
        <f t="shared" si="70"/>
        <v>40201</v>
      </c>
      <c r="E671">
        <v>6231</v>
      </c>
      <c r="F671" t="s">
        <v>1592</v>
      </c>
      <c r="G671" s="14" t="s">
        <v>1671</v>
      </c>
      <c r="H671" t="s">
        <v>1672</v>
      </c>
      <c r="J671" t="s">
        <v>211</v>
      </c>
      <c r="K671" s="14">
        <v>1</v>
      </c>
      <c r="L671">
        <v>681.82</v>
      </c>
      <c r="M671">
        <f t="shared" si="71"/>
        <v>681.82</v>
      </c>
      <c r="N671" s="17">
        <f t="shared" si="76"/>
        <v>19000</v>
      </c>
      <c r="O671" s="18" t="str">
        <f t="shared" si="73"/>
        <v>144119000</v>
      </c>
      <c r="P671" t="str">
        <f t="shared" si="74"/>
        <v>80838P018505</v>
      </c>
      <c r="S671" t="str">
        <f t="shared" si="75"/>
        <v>2227</v>
      </c>
    </row>
    <row r="672" spans="1:19" ht="15.75">
      <c r="A672" s="1">
        <v>40201</v>
      </c>
      <c r="B672" t="s">
        <v>1236</v>
      </c>
      <c r="C672" s="19">
        <f t="shared" si="72"/>
        <v>1441</v>
      </c>
      <c r="D672" s="1">
        <f t="shared" si="70"/>
        <v>40201</v>
      </c>
      <c r="E672">
        <v>6231</v>
      </c>
      <c r="F672" t="s">
        <v>1592</v>
      </c>
      <c r="G672" s="14" t="s">
        <v>286</v>
      </c>
      <c r="H672" t="s">
        <v>29</v>
      </c>
      <c r="J672" t="s">
        <v>1824</v>
      </c>
      <c r="K672" s="14">
        <v>1</v>
      </c>
      <c r="L672">
        <v>318.18</v>
      </c>
      <c r="M672">
        <f t="shared" si="71"/>
        <v>318.18</v>
      </c>
      <c r="N672" s="17">
        <f t="shared" si="76"/>
        <v>20000</v>
      </c>
      <c r="O672" s="18" t="str">
        <f t="shared" si="73"/>
        <v>144120000</v>
      </c>
      <c r="P672" t="str">
        <f t="shared" si="74"/>
        <v>80841P019030</v>
      </c>
      <c r="S672" t="str">
        <f t="shared" si="75"/>
        <v>2227</v>
      </c>
    </row>
    <row r="673" spans="1:19" ht="15.75">
      <c r="A673" s="1">
        <v>40201</v>
      </c>
      <c r="B673" t="s">
        <v>1237</v>
      </c>
      <c r="C673" s="19">
        <f t="shared" si="72"/>
        <v>1442</v>
      </c>
      <c r="D673" s="1">
        <f t="shared" si="70"/>
        <v>40201</v>
      </c>
      <c r="E673">
        <v>13547</v>
      </c>
      <c r="F673" t="s">
        <v>1593</v>
      </c>
      <c r="G673" s="14" t="s">
        <v>768</v>
      </c>
      <c r="H673" t="s">
        <v>18</v>
      </c>
      <c r="J673" t="s">
        <v>194</v>
      </c>
      <c r="K673" s="14">
        <v>1</v>
      </c>
      <c r="L673">
        <v>250</v>
      </c>
      <c r="M673">
        <f t="shared" si="71"/>
        <v>250</v>
      </c>
      <c r="N673" s="17">
        <f t="shared" si="76"/>
        <v>16000</v>
      </c>
      <c r="O673" s="18" t="str">
        <f t="shared" si="73"/>
        <v>144216000</v>
      </c>
      <c r="P673" t="str">
        <f t="shared" si="74"/>
        <v>10804O76B10383</v>
      </c>
      <c r="S673" t="str">
        <f t="shared" si="75"/>
        <v>2228</v>
      </c>
    </row>
    <row r="674" spans="1:19" ht="15.75">
      <c r="A674" s="1">
        <v>40201</v>
      </c>
      <c r="B674" t="s">
        <v>1238</v>
      </c>
      <c r="C674" s="19">
        <f t="shared" si="72"/>
        <v>1443</v>
      </c>
      <c r="D674" s="1">
        <f t="shared" si="70"/>
        <v>40201</v>
      </c>
      <c r="E674">
        <v>10805</v>
      </c>
      <c r="F674" t="s">
        <v>1594</v>
      </c>
      <c r="G674" s="14" t="s">
        <v>66</v>
      </c>
      <c r="H674" t="s">
        <v>54</v>
      </c>
      <c r="J674" t="s">
        <v>203</v>
      </c>
      <c r="K674" s="14">
        <v>1</v>
      </c>
      <c r="L674">
        <v>772.73</v>
      </c>
      <c r="M674">
        <f t="shared" si="71"/>
        <v>772.73</v>
      </c>
      <c r="N674" s="17">
        <f t="shared" si="76"/>
        <v>16000</v>
      </c>
      <c r="O674" s="18" t="str">
        <f t="shared" si="73"/>
        <v>144316000</v>
      </c>
      <c r="P674" t="str">
        <f t="shared" si="74"/>
        <v>10833S029507</v>
      </c>
      <c r="S674" t="str">
        <f t="shared" si="75"/>
        <v>2229</v>
      </c>
    </row>
    <row r="675" spans="1:19" ht="15.75">
      <c r="A675" s="1">
        <v>40201</v>
      </c>
      <c r="B675" t="s">
        <v>1239</v>
      </c>
      <c r="C675" s="19">
        <f t="shared" si="72"/>
        <v>1444</v>
      </c>
      <c r="D675" s="1">
        <f t="shared" si="70"/>
        <v>40201</v>
      </c>
      <c r="E675">
        <v>13551</v>
      </c>
      <c r="F675" t="s">
        <v>1595</v>
      </c>
      <c r="G675" s="14" t="s">
        <v>717</v>
      </c>
      <c r="H675" t="s">
        <v>58</v>
      </c>
      <c r="J675" t="s">
        <v>113</v>
      </c>
      <c r="K675" s="14">
        <v>1</v>
      </c>
      <c r="L675">
        <v>170.45</v>
      </c>
      <c r="M675">
        <f t="shared" si="71"/>
        <v>170.45</v>
      </c>
      <c r="N675" s="17">
        <f t="shared" si="76"/>
        <v>16000</v>
      </c>
      <c r="O675" s="18" t="str">
        <f t="shared" si="73"/>
        <v>144416000</v>
      </c>
      <c r="P675" t="str">
        <f t="shared" si="74"/>
        <v>80817P26TP01</v>
      </c>
      <c r="S675" t="str">
        <f t="shared" si="75"/>
        <v>2230</v>
      </c>
    </row>
    <row r="676" spans="1:19" ht="15.75">
      <c r="A676" s="1">
        <v>40201</v>
      </c>
      <c r="B676" t="s">
        <v>1240</v>
      </c>
      <c r="C676" s="19">
        <f t="shared" si="72"/>
        <v>1445</v>
      </c>
      <c r="D676" s="1">
        <f t="shared" si="70"/>
        <v>40201</v>
      </c>
      <c r="E676">
        <v>13552</v>
      </c>
      <c r="F676" t="s">
        <v>1596</v>
      </c>
      <c r="G676" s="14" t="s">
        <v>1657</v>
      </c>
      <c r="H676" t="s">
        <v>35</v>
      </c>
      <c r="J676" t="s">
        <v>197</v>
      </c>
      <c r="K676" s="14">
        <v>1</v>
      </c>
      <c r="L676">
        <v>250</v>
      </c>
      <c r="M676">
        <f t="shared" si="71"/>
        <v>250</v>
      </c>
      <c r="N676" s="17">
        <f t="shared" si="76"/>
        <v>16000</v>
      </c>
      <c r="O676" s="18" t="str">
        <f t="shared" si="73"/>
        <v>144516000</v>
      </c>
      <c r="P676" t="str">
        <f t="shared" si="74"/>
        <v>10819P088006</v>
      </c>
      <c r="S676" t="str">
        <f t="shared" si="75"/>
        <v>2231</v>
      </c>
    </row>
    <row r="677" spans="1:19" ht="15.75">
      <c r="A677" s="1">
        <v>40201</v>
      </c>
      <c r="B677" t="s">
        <v>1240</v>
      </c>
      <c r="C677" s="19">
        <f t="shared" si="72"/>
        <v>1445</v>
      </c>
      <c r="D677" s="1">
        <f t="shared" si="70"/>
        <v>40201</v>
      </c>
      <c r="E677">
        <v>13552</v>
      </c>
      <c r="F677" t="s">
        <v>1596</v>
      </c>
      <c r="G677" s="14" t="s">
        <v>1659</v>
      </c>
      <c r="H677" t="s">
        <v>116</v>
      </c>
      <c r="J677" t="s">
        <v>148</v>
      </c>
      <c r="K677" s="14">
        <v>1</v>
      </c>
      <c r="L677">
        <v>250</v>
      </c>
      <c r="M677">
        <f t="shared" si="71"/>
        <v>250</v>
      </c>
      <c r="N677" s="17">
        <f t="shared" si="76"/>
        <v>17000</v>
      </c>
      <c r="O677" s="18" t="str">
        <f t="shared" si="73"/>
        <v>144517000</v>
      </c>
      <c r="P677" t="str">
        <f t="shared" si="74"/>
        <v>80818P029002</v>
      </c>
      <c r="S677" t="str">
        <f t="shared" si="75"/>
        <v>2231</v>
      </c>
    </row>
    <row r="678" spans="1:19" ht="15.75">
      <c r="A678" s="1">
        <v>40201</v>
      </c>
      <c r="B678" t="s">
        <v>1241</v>
      </c>
      <c r="C678" s="19">
        <f t="shared" si="72"/>
        <v>1446</v>
      </c>
      <c r="D678" s="1">
        <f t="shared" si="70"/>
        <v>40201</v>
      </c>
      <c r="E678">
        <v>7716</v>
      </c>
      <c r="F678" t="s">
        <v>1398</v>
      </c>
      <c r="G678" s="14" t="s">
        <v>75</v>
      </c>
      <c r="H678" t="s">
        <v>76</v>
      </c>
      <c r="J678" t="s">
        <v>451</v>
      </c>
      <c r="K678" s="14">
        <v>1</v>
      </c>
      <c r="L678">
        <v>250</v>
      </c>
      <c r="M678">
        <f t="shared" si="71"/>
        <v>250</v>
      </c>
      <c r="N678" s="17">
        <f t="shared" si="76"/>
        <v>16000</v>
      </c>
      <c r="O678" s="18" t="str">
        <f t="shared" si="73"/>
        <v>144616000</v>
      </c>
      <c r="P678" t="str">
        <f t="shared" si="74"/>
        <v>10814S029578</v>
      </c>
      <c r="S678" t="str">
        <f t="shared" si="75"/>
        <v>2232</v>
      </c>
    </row>
    <row r="679" spans="1:19" ht="15.75">
      <c r="A679" s="1">
        <v>40201</v>
      </c>
      <c r="B679" t="s">
        <v>1241</v>
      </c>
      <c r="C679" s="19">
        <f t="shared" si="72"/>
        <v>1446</v>
      </c>
      <c r="D679" s="1">
        <f t="shared" si="70"/>
        <v>40201</v>
      </c>
      <c r="E679">
        <v>7716</v>
      </c>
      <c r="F679" t="s">
        <v>1398</v>
      </c>
      <c r="G679" s="14" t="s">
        <v>1739</v>
      </c>
      <c r="H679" t="s">
        <v>1672</v>
      </c>
      <c r="J679" t="s">
        <v>1825</v>
      </c>
      <c r="K679" s="14">
        <v>1</v>
      </c>
      <c r="L679">
        <v>600</v>
      </c>
      <c r="M679">
        <f t="shared" si="71"/>
        <v>600</v>
      </c>
      <c r="N679" s="17">
        <f t="shared" si="76"/>
        <v>17000</v>
      </c>
      <c r="O679" s="18" t="str">
        <f t="shared" si="73"/>
        <v>144617000</v>
      </c>
      <c r="P679" t="str">
        <f t="shared" si="74"/>
        <v>10838P10 7511</v>
      </c>
      <c r="S679" t="str">
        <f t="shared" si="75"/>
        <v>2232</v>
      </c>
    </row>
    <row r="680" spans="1:19" ht="15.75">
      <c r="A680" s="1">
        <v>40201</v>
      </c>
      <c r="B680" t="s">
        <v>1241</v>
      </c>
      <c r="C680" s="19">
        <f t="shared" si="72"/>
        <v>1446</v>
      </c>
      <c r="D680" s="1">
        <f t="shared" si="70"/>
        <v>40201</v>
      </c>
      <c r="E680">
        <v>7716</v>
      </c>
      <c r="F680" t="s">
        <v>1398</v>
      </c>
      <c r="G680" s="14" t="s">
        <v>1740</v>
      </c>
      <c r="H680" t="s">
        <v>1741</v>
      </c>
      <c r="J680" t="s">
        <v>1826</v>
      </c>
      <c r="K680" s="14">
        <v>1</v>
      </c>
      <c r="L680">
        <v>431.82</v>
      </c>
      <c r="M680">
        <f t="shared" si="71"/>
        <v>431.82</v>
      </c>
      <c r="N680" s="17">
        <f t="shared" si="76"/>
        <v>18000</v>
      </c>
      <c r="O680" s="18" t="str">
        <f t="shared" si="73"/>
        <v>144618000</v>
      </c>
      <c r="P680" t="str">
        <f t="shared" si="74"/>
        <v>80840P038006</v>
      </c>
      <c r="S680" t="str">
        <f t="shared" si="75"/>
        <v>2232</v>
      </c>
    </row>
    <row r="681" spans="1:19" ht="15.75">
      <c r="A681" s="1">
        <v>40201</v>
      </c>
      <c r="B681" t="s">
        <v>1242</v>
      </c>
      <c r="C681" s="19">
        <f t="shared" si="72"/>
        <v>1447</v>
      </c>
      <c r="D681" s="1">
        <f t="shared" si="70"/>
        <v>40201</v>
      </c>
      <c r="E681">
        <v>7851</v>
      </c>
      <c r="F681" t="s">
        <v>1597</v>
      </c>
      <c r="G681" s="14" t="s">
        <v>234</v>
      </c>
      <c r="H681" t="s">
        <v>76</v>
      </c>
      <c r="J681" t="s">
        <v>190</v>
      </c>
      <c r="K681" s="14">
        <v>1</v>
      </c>
      <c r="L681">
        <v>250</v>
      </c>
      <c r="M681">
        <f t="shared" si="71"/>
        <v>250</v>
      </c>
      <c r="N681" s="17">
        <f t="shared" si="76"/>
        <v>16000</v>
      </c>
      <c r="O681" s="18" t="str">
        <f t="shared" si="73"/>
        <v>144716000</v>
      </c>
      <c r="P681" t="str">
        <f t="shared" si="74"/>
        <v>10814S029577</v>
      </c>
      <c r="S681" t="str">
        <f t="shared" si="75"/>
        <v>2233</v>
      </c>
    </row>
    <row r="682" spans="1:19" ht="15.75">
      <c r="A682" s="1">
        <v>40201</v>
      </c>
      <c r="B682" t="s">
        <v>1242</v>
      </c>
      <c r="C682" s="19">
        <f t="shared" si="72"/>
        <v>1447</v>
      </c>
      <c r="D682" s="1">
        <f t="shared" si="70"/>
        <v>40201</v>
      </c>
      <c r="E682">
        <v>7851</v>
      </c>
      <c r="F682" t="s">
        <v>1597</v>
      </c>
      <c r="G682" s="14" t="s">
        <v>738</v>
      </c>
      <c r="H682" t="s">
        <v>58</v>
      </c>
      <c r="J682" t="s">
        <v>31</v>
      </c>
      <c r="K682" s="14">
        <v>1</v>
      </c>
      <c r="L682">
        <v>204.55</v>
      </c>
      <c r="M682">
        <f t="shared" si="71"/>
        <v>204.55</v>
      </c>
      <c r="N682" s="17">
        <f t="shared" si="76"/>
        <v>17000</v>
      </c>
      <c r="O682" s="18" t="str">
        <f t="shared" si="73"/>
        <v>144717000</v>
      </c>
      <c r="P682" t="str">
        <f t="shared" si="74"/>
        <v>80817P269011</v>
      </c>
      <c r="S682" t="str">
        <f t="shared" si="75"/>
        <v>2233</v>
      </c>
    </row>
    <row r="683" spans="1:19" ht="15.75">
      <c r="A683" s="1">
        <v>40201</v>
      </c>
      <c r="B683" t="s">
        <v>1242</v>
      </c>
      <c r="C683" s="19">
        <f t="shared" si="72"/>
        <v>1447</v>
      </c>
      <c r="D683" s="1">
        <f t="shared" si="70"/>
        <v>40201</v>
      </c>
      <c r="E683">
        <v>7851</v>
      </c>
      <c r="F683" t="s">
        <v>1597</v>
      </c>
      <c r="G683" s="14" t="s">
        <v>247</v>
      </c>
      <c r="H683" t="s">
        <v>38</v>
      </c>
      <c r="J683" t="s">
        <v>226</v>
      </c>
      <c r="K683" s="14">
        <v>1</v>
      </c>
      <c r="L683">
        <v>215.91</v>
      </c>
      <c r="M683">
        <f t="shared" si="71"/>
        <v>215.91</v>
      </c>
      <c r="N683" s="17">
        <f t="shared" si="76"/>
        <v>18000</v>
      </c>
      <c r="O683" s="18" t="str">
        <f t="shared" si="73"/>
        <v>144718000</v>
      </c>
      <c r="P683" t="str">
        <f t="shared" si="74"/>
        <v>80820B50BC03</v>
      </c>
      <c r="S683" t="str">
        <f t="shared" si="75"/>
        <v>2233</v>
      </c>
    </row>
    <row r="684" spans="1:19" ht="15.75">
      <c r="A684" s="1">
        <v>40201</v>
      </c>
      <c r="B684" t="s">
        <v>1243</v>
      </c>
      <c r="C684" s="19">
        <f t="shared" si="72"/>
        <v>1448</v>
      </c>
      <c r="D684" s="1">
        <f t="shared" si="70"/>
        <v>40201</v>
      </c>
      <c r="E684">
        <v>13561</v>
      </c>
      <c r="F684" t="s">
        <v>1598</v>
      </c>
      <c r="G684" s="14" t="s">
        <v>175</v>
      </c>
      <c r="H684" t="s">
        <v>82</v>
      </c>
      <c r="J684" t="s">
        <v>148</v>
      </c>
      <c r="K684" s="14">
        <v>1</v>
      </c>
      <c r="L684">
        <v>227.27</v>
      </c>
      <c r="M684">
        <f t="shared" si="71"/>
        <v>227.27</v>
      </c>
      <c r="N684" s="17">
        <f t="shared" si="76"/>
        <v>16000</v>
      </c>
      <c r="O684" s="18" t="str">
        <f t="shared" si="73"/>
        <v>144816000</v>
      </c>
      <c r="P684" t="str">
        <f t="shared" si="74"/>
        <v>10811P23TP06</v>
      </c>
      <c r="S684" t="str">
        <f t="shared" si="75"/>
        <v>2234</v>
      </c>
    </row>
    <row r="685" spans="1:19" ht="15.75">
      <c r="A685" s="1">
        <v>40201</v>
      </c>
      <c r="B685" t="s">
        <v>1243</v>
      </c>
      <c r="C685" s="19">
        <f t="shared" si="72"/>
        <v>1448</v>
      </c>
      <c r="D685" s="1">
        <f t="shared" si="70"/>
        <v>40201</v>
      </c>
      <c r="E685">
        <v>13561</v>
      </c>
      <c r="F685" t="s">
        <v>1598</v>
      </c>
      <c r="G685" s="14" t="s">
        <v>1742</v>
      </c>
      <c r="H685" t="s">
        <v>29</v>
      </c>
      <c r="J685" t="s">
        <v>79</v>
      </c>
      <c r="K685" s="14">
        <v>1</v>
      </c>
      <c r="L685">
        <v>275</v>
      </c>
      <c r="M685">
        <f t="shared" si="71"/>
        <v>275</v>
      </c>
      <c r="N685" s="17">
        <f t="shared" si="76"/>
        <v>17000</v>
      </c>
      <c r="O685" s="18" t="str">
        <f t="shared" si="73"/>
        <v>144817000</v>
      </c>
      <c r="P685" t="str">
        <f t="shared" si="74"/>
        <v>10841P14 7519</v>
      </c>
      <c r="S685" t="str">
        <f t="shared" si="75"/>
        <v>2234</v>
      </c>
    </row>
    <row r="686" spans="1:19" ht="15.75">
      <c r="A686" s="1">
        <v>40201</v>
      </c>
      <c r="B686" t="s">
        <v>1244</v>
      </c>
      <c r="C686" s="19">
        <f t="shared" si="72"/>
        <v>1449</v>
      </c>
      <c r="D686" s="1">
        <f t="shared" si="70"/>
        <v>40201</v>
      </c>
      <c r="E686">
        <v>13541</v>
      </c>
      <c r="F686" t="s">
        <v>1590</v>
      </c>
      <c r="G686" s="14" t="s">
        <v>234</v>
      </c>
      <c r="H686" t="s">
        <v>76</v>
      </c>
      <c r="J686" t="s">
        <v>190</v>
      </c>
      <c r="K686" s="14">
        <v>1</v>
      </c>
      <c r="L686">
        <v>250</v>
      </c>
      <c r="M686">
        <f t="shared" si="71"/>
        <v>250</v>
      </c>
      <c r="N686" s="17">
        <f t="shared" si="76"/>
        <v>16000</v>
      </c>
      <c r="O686" s="18" t="str">
        <f t="shared" si="73"/>
        <v>144916000</v>
      </c>
      <c r="P686" t="str">
        <f t="shared" si="74"/>
        <v>10814S029577</v>
      </c>
      <c r="S686" t="str">
        <f t="shared" si="75"/>
        <v>2235</v>
      </c>
    </row>
    <row r="687" spans="1:19" ht="15.75">
      <c r="A687" s="1">
        <v>40201</v>
      </c>
      <c r="B687" t="s">
        <v>1245</v>
      </c>
      <c r="C687" s="19">
        <f t="shared" si="72"/>
        <v>1450</v>
      </c>
      <c r="D687" s="1">
        <f t="shared" si="70"/>
        <v>40201</v>
      </c>
      <c r="E687">
        <v>13562</v>
      </c>
      <c r="F687" t="s">
        <v>1599</v>
      </c>
      <c r="G687" s="14" t="s">
        <v>175</v>
      </c>
      <c r="H687" t="s">
        <v>82</v>
      </c>
      <c r="J687" t="s">
        <v>242</v>
      </c>
      <c r="K687" s="14">
        <v>1</v>
      </c>
      <c r="L687">
        <v>227.27</v>
      </c>
      <c r="M687">
        <f t="shared" si="71"/>
        <v>227.27</v>
      </c>
      <c r="N687" s="17">
        <f t="shared" si="76"/>
        <v>16000</v>
      </c>
      <c r="O687" s="18" t="str">
        <f t="shared" si="73"/>
        <v>145016000</v>
      </c>
      <c r="P687" t="str">
        <f t="shared" si="74"/>
        <v>10811P23TP06</v>
      </c>
      <c r="S687" t="str">
        <f t="shared" si="75"/>
        <v>2236</v>
      </c>
    </row>
    <row r="688" spans="1:19" ht="15.75">
      <c r="A688" s="1">
        <v>40201</v>
      </c>
      <c r="B688" t="s">
        <v>1246</v>
      </c>
      <c r="C688" s="19">
        <f t="shared" si="72"/>
        <v>1451</v>
      </c>
      <c r="D688" s="1">
        <f t="shared" si="70"/>
        <v>40201</v>
      </c>
      <c r="E688">
        <v>13563</v>
      </c>
      <c r="F688" t="s">
        <v>1600</v>
      </c>
      <c r="G688" s="14" t="s">
        <v>175</v>
      </c>
      <c r="H688" t="s">
        <v>82</v>
      </c>
      <c r="J688" t="s">
        <v>113</v>
      </c>
      <c r="K688" s="14">
        <v>1</v>
      </c>
      <c r="L688">
        <v>227.27</v>
      </c>
      <c r="M688">
        <f t="shared" si="71"/>
        <v>227.27</v>
      </c>
      <c r="N688" s="17">
        <f t="shared" si="76"/>
        <v>16000</v>
      </c>
      <c r="O688" s="18" t="str">
        <f t="shared" si="73"/>
        <v>145116000</v>
      </c>
      <c r="P688" t="str">
        <f t="shared" si="74"/>
        <v>10811P23TP06</v>
      </c>
      <c r="S688" t="str">
        <f t="shared" si="75"/>
        <v>2237</v>
      </c>
    </row>
    <row r="689" spans="1:19" ht="15.75">
      <c r="A689" s="1">
        <v>40201</v>
      </c>
      <c r="B689" t="s">
        <v>1247</v>
      </c>
      <c r="C689" s="19">
        <f t="shared" si="72"/>
        <v>1452</v>
      </c>
      <c r="D689" s="1">
        <f t="shared" si="70"/>
        <v>40201</v>
      </c>
      <c r="E689">
        <v>10658</v>
      </c>
      <c r="F689" t="s">
        <v>1367</v>
      </c>
      <c r="G689" s="14" t="s">
        <v>124</v>
      </c>
      <c r="H689" t="s">
        <v>18</v>
      </c>
      <c r="J689" t="s">
        <v>197</v>
      </c>
      <c r="K689" s="14">
        <v>1</v>
      </c>
      <c r="L689">
        <v>261.36</v>
      </c>
      <c r="M689">
        <f t="shared" si="71"/>
        <v>261.36</v>
      </c>
      <c r="N689" s="17">
        <f t="shared" si="76"/>
        <v>16000</v>
      </c>
      <c r="O689" s="18" t="str">
        <f t="shared" si="73"/>
        <v>145216000</v>
      </c>
      <c r="P689" t="str">
        <f t="shared" si="74"/>
        <v>10804Z37K28317</v>
      </c>
      <c r="S689" t="str">
        <f t="shared" si="75"/>
        <v>2238</v>
      </c>
    </row>
    <row r="690" spans="1:19" ht="15.75">
      <c r="A690" s="1">
        <v>40201</v>
      </c>
      <c r="B690" t="s">
        <v>1247</v>
      </c>
      <c r="C690" s="19">
        <f t="shared" si="72"/>
        <v>1452</v>
      </c>
      <c r="D690" s="1">
        <f t="shared" si="70"/>
        <v>40201</v>
      </c>
      <c r="E690">
        <v>10658</v>
      </c>
      <c r="F690" t="s">
        <v>1367</v>
      </c>
      <c r="G690" s="14" t="s">
        <v>60</v>
      </c>
      <c r="H690" t="s">
        <v>15</v>
      </c>
      <c r="J690" t="s">
        <v>149</v>
      </c>
      <c r="K690" s="14">
        <v>1</v>
      </c>
      <c r="L690">
        <v>227.27</v>
      </c>
      <c r="M690">
        <f t="shared" si="71"/>
        <v>227.27</v>
      </c>
      <c r="N690" s="17">
        <f t="shared" si="76"/>
        <v>17000</v>
      </c>
      <c r="O690" s="18" t="str">
        <f t="shared" si="73"/>
        <v>145217000</v>
      </c>
      <c r="P690" t="str">
        <f t="shared" si="74"/>
        <v>10882P33NT01</v>
      </c>
      <c r="S690" t="str">
        <f t="shared" si="75"/>
        <v>2238</v>
      </c>
    </row>
    <row r="691" spans="1:19" ht="15.75">
      <c r="A691" s="1">
        <v>40201</v>
      </c>
      <c r="B691" t="s">
        <v>1248</v>
      </c>
      <c r="C691" s="19">
        <f t="shared" si="72"/>
        <v>1453</v>
      </c>
      <c r="D691" s="1">
        <f t="shared" si="70"/>
        <v>40201</v>
      </c>
      <c r="E691">
        <v>13564</v>
      </c>
      <c r="F691" t="s">
        <v>1601</v>
      </c>
      <c r="G691" s="14" t="s">
        <v>175</v>
      </c>
      <c r="H691" t="s">
        <v>82</v>
      </c>
      <c r="J691" t="s">
        <v>1775</v>
      </c>
      <c r="K691" s="14">
        <v>1</v>
      </c>
      <c r="L691">
        <v>227.27</v>
      </c>
      <c r="M691">
        <f t="shared" si="71"/>
        <v>227.27</v>
      </c>
      <c r="N691" s="17">
        <f t="shared" si="76"/>
        <v>16000</v>
      </c>
      <c r="O691" s="18" t="str">
        <f t="shared" si="73"/>
        <v>145316000</v>
      </c>
      <c r="P691" t="str">
        <f t="shared" si="74"/>
        <v>10811P23TP06</v>
      </c>
      <c r="S691" t="str">
        <f t="shared" si="75"/>
        <v>2239</v>
      </c>
    </row>
    <row r="692" spans="1:19" ht="15.75">
      <c r="A692" s="1">
        <v>40202</v>
      </c>
      <c r="B692" t="s">
        <v>1249</v>
      </c>
      <c r="C692" s="19">
        <f t="shared" si="72"/>
        <v>1454</v>
      </c>
      <c r="D692" s="1">
        <f t="shared" si="70"/>
        <v>40202</v>
      </c>
      <c r="E692">
        <v>10110</v>
      </c>
      <c r="F692" t="s">
        <v>1519</v>
      </c>
      <c r="G692" s="14" t="s">
        <v>814</v>
      </c>
      <c r="H692" t="s">
        <v>76</v>
      </c>
      <c r="J692" t="s">
        <v>190</v>
      </c>
      <c r="K692" s="14">
        <v>1</v>
      </c>
      <c r="L692">
        <v>250</v>
      </c>
      <c r="M692">
        <f t="shared" si="71"/>
        <v>250</v>
      </c>
      <c r="N692" s="17">
        <f t="shared" si="76"/>
        <v>16000</v>
      </c>
      <c r="O692" s="18" t="str">
        <f t="shared" si="73"/>
        <v>145416000</v>
      </c>
      <c r="P692" t="str">
        <f t="shared" si="74"/>
        <v>10814s029577</v>
      </c>
      <c r="S692" t="str">
        <f t="shared" si="75"/>
        <v>2240</v>
      </c>
    </row>
    <row r="693" spans="1:19" ht="15.75">
      <c r="A693" s="1">
        <v>40202</v>
      </c>
      <c r="B693" t="s">
        <v>1249</v>
      </c>
      <c r="C693" s="19">
        <f t="shared" si="72"/>
        <v>1454</v>
      </c>
      <c r="D693" s="1">
        <f t="shared" si="70"/>
        <v>40202</v>
      </c>
      <c r="E693">
        <v>10110</v>
      </c>
      <c r="F693" t="s">
        <v>1519</v>
      </c>
      <c r="G693" s="14" t="s">
        <v>85</v>
      </c>
      <c r="H693" t="s">
        <v>13</v>
      </c>
      <c r="J693" t="s">
        <v>21</v>
      </c>
      <c r="K693" s="14">
        <v>1</v>
      </c>
      <c r="L693">
        <v>295.45</v>
      </c>
      <c r="M693">
        <f t="shared" si="71"/>
        <v>295.45</v>
      </c>
      <c r="N693" s="17">
        <f t="shared" si="76"/>
        <v>17000</v>
      </c>
      <c r="O693" s="18" t="str">
        <f t="shared" si="73"/>
        <v>145417000</v>
      </c>
      <c r="P693" t="str">
        <f t="shared" si="74"/>
        <v>10880P019505</v>
      </c>
      <c r="S693" t="str">
        <f t="shared" si="75"/>
        <v>2240</v>
      </c>
    </row>
    <row r="694" spans="1:19" ht="15.75">
      <c r="A694" s="1">
        <v>40202</v>
      </c>
      <c r="B694" t="s">
        <v>1250</v>
      </c>
      <c r="C694" s="19">
        <f t="shared" si="72"/>
        <v>1455</v>
      </c>
      <c r="D694" s="1">
        <f t="shared" si="70"/>
        <v>40202</v>
      </c>
      <c r="E694">
        <v>10816</v>
      </c>
      <c r="F694" t="s">
        <v>1568</v>
      </c>
      <c r="G694" s="14" t="s">
        <v>1743</v>
      </c>
      <c r="H694" t="s">
        <v>38</v>
      </c>
      <c r="J694" t="s">
        <v>199</v>
      </c>
      <c r="K694" s="14">
        <v>1</v>
      </c>
      <c r="L694">
        <v>238.64</v>
      </c>
      <c r="M694">
        <f t="shared" si="71"/>
        <v>238.64</v>
      </c>
      <c r="N694" s="17">
        <f t="shared" si="76"/>
        <v>16000</v>
      </c>
      <c r="O694" s="18" t="str">
        <f t="shared" si="73"/>
        <v>145516000</v>
      </c>
      <c r="P694" t="str">
        <f t="shared" si="74"/>
        <v>80820b50b10555</v>
      </c>
      <c r="S694" t="str">
        <f t="shared" si="75"/>
        <v>2241</v>
      </c>
    </row>
    <row r="695" spans="1:19" ht="15.75">
      <c r="A695" s="1">
        <v>40202</v>
      </c>
      <c r="B695" t="s">
        <v>1251</v>
      </c>
      <c r="C695" s="19">
        <f t="shared" si="72"/>
        <v>1456</v>
      </c>
      <c r="D695" s="1">
        <f t="shared" si="70"/>
        <v>40202</v>
      </c>
      <c r="E695">
        <v>13541</v>
      </c>
      <c r="F695" t="s">
        <v>1590</v>
      </c>
      <c r="G695" s="14" t="s">
        <v>1744</v>
      </c>
      <c r="H695" t="s">
        <v>18</v>
      </c>
      <c r="J695" t="s">
        <v>61</v>
      </c>
      <c r="K695" s="14">
        <v>1</v>
      </c>
      <c r="L695">
        <v>250</v>
      </c>
      <c r="M695">
        <f t="shared" si="71"/>
        <v>250</v>
      </c>
      <c r="N695" s="17">
        <f t="shared" si="76"/>
        <v>16000</v>
      </c>
      <c r="O695" s="18" t="str">
        <f t="shared" si="73"/>
        <v>145616000</v>
      </c>
      <c r="P695" t="str">
        <f t="shared" si="74"/>
        <v>10804u42b10102</v>
      </c>
      <c r="S695" t="str">
        <f t="shared" si="75"/>
        <v>2242</v>
      </c>
    </row>
    <row r="696" spans="1:19" ht="15.75">
      <c r="A696" s="1">
        <v>40202</v>
      </c>
      <c r="B696" t="s">
        <v>1252</v>
      </c>
      <c r="C696" s="19">
        <f t="shared" si="72"/>
        <v>1457</v>
      </c>
      <c r="D696" s="1">
        <f t="shared" si="70"/>
        <v>40202</v>
      </c>
      <c r="E696">
        <v>8522</v>
      </c>
      <c r="F696" t="s">
        <v>1413</v>
      </c>
      <c r="G696" s="14" t="s">
        <v>94</v>
      </c>
      <c r="H696" t="s">
        <v>38</v>
      </c>
      <c r="J696" t="s">
        <v>1771</v>
      </c>
      <c r="K696" s="14">
        <v>1</v>
      </c>
      <c r="L696">
        <v>204.55</v>
      </c>
      <c r="M696">
        <f t="shared" si="71"/>
        <v>204.55</v>
      </c>
      <c r="N696" s="17">
        <f t="shared" si="76"/>
        <v>16000</v>
      </c>
      <c r="O696" s="18" t="str">
        <f t="shared" si="73"/>
        <v>145716000</v>
      </c>
      <c r="P696" t="str">
        <f t="shared" si="74"/>
        <v>80820B50BC06</v>
      </c>
      <c r="S696" t="str">
        <f t="shared" si="75"/>
        <v>2243</v>
      </c>
    </row>
    <row r="697" spans="1:19" ht="15.75">
      <c r="A697" s="1">
        <v>40202</v>
      </c>
      <c r="B697" t="s">
        <v>1252</v>
      </c>
      <c r="C697" s="19">
        <f t="shared" si="72"/>
        <v>1457</v>
      </c>
      <c r="D697" s="1">
        <f t="shared" si="70"/>
        <v>40202</v>
      </c>
      <c r="E697">
        <v>8522</v>
      </c>
      <c r="F697" t="s">
        <v>1413</v>
      </c>
      <c r="G697" s="14" t="s">
        <v>258</v>
      </c>
      <c r="H697" t="s">
        <v>170</v>
      </c>
      <c r="J697" t="s">
        <v>212</v>
      </c>
      <c r="K697" s="14">
        <v>1</v>
      </c>
      <c r="L697">
        <v>250</v>
      </c>
      <c r="M697">
        <f t="shared" si="71"/>
        <v>250</v>
      </c>
      <c r="N697" s="17">
        <f t="shared" si="76"/>
        <v>17000</v>
      </c>
      <c r="O697" s="18" t="str">
        <f t="shared" si="73"/>
        <v>145717000</v>
      </c>
      <c r="P697" t="str">
        <f t="shared" si="74"/>
        <v>80820F27C19910</v>
      </c>
      <c r="S697" t="str">
        <f t="shared" si="75"/>
        <v>2243</v>
      </c>
    </row>
    <row r="698" spans="1:19" ht="15.75">
      <c r="A698" s="1">
        <v>40202</v>
      </c>
      <c r="B698" t="s">
        <v>1252</v>
      </c>
      <c r="C698" s="19">
        <f t="shared" si="72"/>
        <v>1457</v>
      </c>
      <c r="D698" s="1">
        <f t="shared" si="70"/>
        <v>40202</v>
      </c>
      <c r="E698">
        <v>8522</v>
      </c>
      <c r="F698" t="s">
        <v>1413</v>
      </c>
      <c r="G698" s="14" t="s">
        <v>258</v>
      </c>
      <c r="H698" t="s">
        <v>170</v>
      </c>
      <c r="J698" t="s">
        <v>449</v>
      </c>
      <c r="K698" s="14">
        <v>1</v>
      </c>
      <c r="L698">
        <v>250</v>
      </c>
      <c r="M698">
        <f t="shared" si="71"/>
        <v>250</v>
      </c>
      <c r="N698" s="17">
        <f t="shared" si="76"/>
        <v>18000</v>
      </c>
      <c r="O698" s="18" t="str">
        <f t="shared" si="73"/>
        <v>145718000</v>
      </c>
      <c r="P698" t="str">
        <f t="shared" si="74"/>
        <v>80820F27C19910</v>
      </c>
      <c r="S698" t="str">
        <f t="shared" si="75"/>
        <v>2243</v>
      </c>
    </row>
    <row r="699" spans="1:19" ht="15.75">
      <c r="A699" s="1">
        <v>40202</v>
      </c>
      <c r="B699" t="s">
        <v>1253</v>
      </c>
      <c r="C699" s="19">
        <f t="shared" si="72"/>
        <v>1458</v>
      </c>
      <c r="D699" s="1">
        <f t="shared" si="70"/>
        <v>40202</v>
      </c>
      <c r="E699">
        <v>4875</v>
      </c>
      <c r="F699" t="s">
        <v>1602</v>
      </c>
      <c r="G699" s="14" t="s">
        <v>46</v>
      </c>
      <c r="H699" t="s">
        <v>18</v>
      </c>
      <c r="J699" t="s">
        <v>27</v>
      </c>
      <c r="K699" s="14">
        <v>1</v>
      </c>
      <c r="L699">
        <v>250</v>
      </c>
      <c r="M699">
        <f t="shared" si="71"/>
        <v>250</v>
      </c>
      <c r="N699" s="17">
        <f t="shared" si="76"/>
        <v>16000</v>
      </c>
      <c r="O699" s="18" t="str">
        <f t="shared" si="73"/>
        <v>145816000</v>
      </c>
      <c r="P699" t="str">
        <f t="shared" si="74"/>
        <v>10804o76k28365</v>
      </c>
      <c r="S699" t="str">
        <f t="shared" si="75"/>
        <v>2244</v>
      </c>
    </row>
    <row r="700" spans="1:19" ht="15.75">
      <c r="A700" s="1">
        <v>40202</v>
      </c>
      <c r="B700" t="s">
        <v>1253</v>
      </c>
      <c r="C700" s="19">
        <f t="shared" si="72"/>
        <v>1458</v>
      </c>
      <c r="D700" s="1">
        <f t="shared" si="70"/>
        <v>40202</v>
      </c>
      <c r="E700">
        <v>4875</v>
      </c>
      <c r="F700" t="s">
        <v>1602</v>
      </c>
      <c r="G700" s="14" t="s">
        <v>1745</v>
      </c>
      <c r="H700" t="s">
        <v>54</v>
      </c>
      <c r="J700" t="s">
        <v>185</v>
      </c>
      <c r="K700" s="14">
        <v>1</v>
      </c>
      <c r="L700">
        <v>772.73</v>
      </c>
      <c r="M700">
        <f t="shared" si="71"/>
        <v>772.73</v>
      </c>
      <c r="N700" s="17">
        <f t="shared" si="76"/>
        <v>17000</v>
      </c>
      <c r="O700" s="18" t="str">
        <f t="shared" si="73"/>
        <v>145817000</v>
      </c>
      <c r="P700" t="str">
        <f t="shared" si="74"/>
        <v>10833S029510</v>
      </c>
      <c r="S700" t="str">
        <f t="shared" si="75"/>
        <v>2244</v>
      </c>
    </row>
    <row r="701" spans="1:19" ht="15.75">
      <c r="A701" s="1">
        <v>40202</v>
      </c>
      <c r="B701" t="s">
        <v>1253</v>
      </c>
      <c r="C701" s="19">
        <f t="shared" si="72"/>
        <v>1458</v>
      </c>
      <c r="D701" s="1">
        <f t="shared" si="70"/>
        <v>40202</v>
      </c>
      <c r="E701">
        <v>4875</v>
      </c>
      <c r="F701" t="s">
        <v>1602</v>
      </c>
      <c r="G701" s="14" t="s">
        <v>1746</v>
      </c>
      <c r="H701" t="s">
        <v>13</v>
      </c>
      <c r="J701" t="s">
        <v>177</v>
      </c>
      <c r="K701" s="14">
        <v>1</v>
      </c>
      <c r="L701">
        <v>318.18</v>
      </c>
      <c r="M701">
        <f t="shared" si="71"/>
        <v>318.18</v>
      </c>
      <c r="N701" s="17">
        <f t="shared" si="76"/>
        <v>18000</v>
      </c>
      <c r="O701" s="18" t="str">
        <f t="shared" si="73"/>
        <v>145818000</v>
      </c>
      <c r="P701" t="str">
        <f t="shared" si="74"/>
        <v>10880p018527</v>
      </c>
      <c r="S701" t="str">
        <f t="shared" si="75"/>
        <v>2244</v>
      </c>
    </row>
    <row r="702" spans="1:19" ht="15.75">
      <c r="A702" s="1">
        <v>40202</v>
      </c>
      <c r="B702" t="s">
        <v>1254</v>
      </c>
      <c r="C702" s="19">
        <f t="shared" si="72"/>
        <v>1459</v>
      </c>
      <c r="D702" s="1">
        <f t="shared" si="70"/>
        <v>40202</v>
      </c>
      <c r="E702">
        <v>4875</v>
      </c>
      <c r="F702" t="s">
        <v>1602</v>
      </c>
      <c r="G702" s="14" t="s">
        <v>792</v>
      </c>
      <c r="H702" t="s">
        <v>137</v>
      </c>
      <c r="J702" t="s">
        <v>1795</v>
      </c>
      <c r="K702" s="14">
        <v>1</v>
      </c>
      <c r="L702">
        <v>22.73</v>
      </c>
      <c r="M702">
        <f t="shared" si="71"/>
        <v>22.73</v>
      </c>
      <c r="N702" s="17">
        <f t="shared" si="76"/>
        <v>16000</v>
      </c>
      <c r="O702" s="18" t="str">
        <f t="shared" si="73"/>
        <v>145916000</v>
      </c>
      <c r="P702" t="str">
        <f t="shared" si="74"/>
        <v>10871p01 7606</v>
      </c>
      <c r="S702" t="str">
        <f t="shared" si="75"/>
        <v>2245</v>
      </c>
    </row>
    <row r="703" spans="1:19" ht="15.75">
      <c r="A703" s="1">
        <v>40202</v>
      </c>
      <c r="B703" t="s">
        <v>1254</v>
      </c>
      <c r="C703" s="19">
        <f t="shared" si="72"/>
        <v>1459</v>
      </c>
      <c r="D703" s="1">
        <f t="shared" si="70"/>
        <v>40202</v>
      </c>
      <c r="E703">
        <v>4875</v>
      </c>
      <c r="F703" t="s">
        <v>1602</v>
      </c>
      <c r="G703" s="14" t="s">
        <v>1662</v>
      </c>
      <c r="H703" t="s">
        <v>137</v>
      </c>
      <c r="J703" t="s">
        <v>139</v>
      </c>
      <c r="K703" s="14">
        <v>1</v>
      </c>
      <c r="L703">
        <v>22.73</v>
      </c>
      <c r="M703">
        <f t="shared" si="71"/>
        <v>22.73</v>
      </c>
      <c r="N703" s="17">
        <f t="shared" si="76"/>
        <v>17000</v>
      </c>
      <c r="O703" s="18" t="str">
        <f t="shared" si="73"/>
        <v>145917000</v>
      </c>
      <c r="P703" t="str">
        <f t="shared" si="74"/>
        <v>10871P01 7609</v>
      </c>
      <c r="S703" t="str">
        <f t="shared" si="75"/>
        <v>2245</v>
      </c>
    </row>
    <row r="704" spans="1:19" ht="15.75">
      <c r="A704" s="1">
        <v>40202</v>
      </c>
      <c r="B704" t="s">
        <v>1254</v>
      </c>
      <c r="C704" s="19">
        <f t="shared" si="72"/>
        <v>1459</v>
      </c>
      <c r="D704" s="1">
        <f t="shared" si="70"/>
        <v>40202</v>
      </c>
      <c r="E704">
        <v>4875</v>
      </c>
      <c r="F704" t="s">
        <v>1602</v>
      </c>
      <c r="G704" s="14" t="s">
        <v>1662</v>
      </c>
      <c r="H704" t="s">
        <v>137</v>
      </c>
      <c r="J704" t="s">
        <v>1782</v>
      </c>
      <c r="K704" s="14">
        <v>1</v>
      </c>
      <c r="L704">
        <v>22.73</v>
      </c>
      <c r="M704">
        <f t="shared" si="71"/>
        <v>22.73</v>
      </c>
      <c r="N704" s="17">
        <f t="shared" si="76"/>
        <v>18000</v>
      </c>
      <c r="O704" s="18" t="str">
        <f t="shared" si="73"/>
        <v>145918000</v>
      </c>
      <c r="P704" t="str">
        <f t="shared" si="74"/>
        <v>10871P01 7609</v>
      </c>
      <c r="S704" t="str">
        <f t="shared" si="75"/>
        <v>2245</v>
      </c>
    </row>
    <row r="705" spans="1:19" ht="15.75">
      <c r="A705" s="1">
        <v>40202</v>
      </c>
      <c r="B705" t="s">
        <v>1255</v>
      </c>
      <c r="C705" s="19">
        <f t="shared" si="72"/>
        <v>1460</v>
      </c>
      <c r="D705" s="1">
        <f t="shared" si="70"/>
        <v>40202</v>
      </c>
      <c r="E705">
        <v>13575</v>
      </c>
      <c r="F705" t="s">
        <v>1603</v>
      </c>
      <c r="G705" s="14" t="s">
        <v>311</v>
      </c>
      <c r="H705" t="s">
        <v>182</v>
      </c>
      <c r="J705" t="s">
        <v>214</v>
      </c>
      <c r="K705" s="14">
        <v>1</v>
      </c>
      <c r="L705" s="2">
        <v>1272.73</v>
      </c>
      <c r="M705">
        <f t="shared" si="71"/>
        <v>1272.73</v>
      </c>
      <c r="N705" s="17">
        <f t="shared" si="76"/>
        <v>16000</v>
      </c>
      <c r="O705" s="18" t="str">
        <f t="shared" si="73"/>
        <v>146016000</v>
      </c>
      <c r="P705" t="str">
        <f t="shared" si="74"/>
        <v>10805C01J02585</v>
      </c>
      <c r="S705" t="str">
        <f t="shared" si="75"/>
        <v>2246</v>
      </c>
    </row>
    <row r="706" spans="1:19" ht="15.75">
      <c r="A706" s="1">
        <v>40203</v>
      </c>
      <c r="B706" t="s">
        <v>1256</v>
      </c>
      <c r="C706" s="19">
        <f t="shared" si="72"/>
        <v>1461</v>
      </c>
      <c r="D706" s="1">
        <f t="shared" si="70"/>
        <v>40203</v>
      </c>
      <c r="E706">
        <v>7335</v>
      </c>
      <c r="F706" t="s">
        <v>1604</v>
      </c>
      <c r="G706" s="14" t="s">
        <v>1650</v>
      </c>
      <c r="H706" t="s">
        <v>200</v>
      </c>
      <c r="J706" t="s">
        <v>1827</v>
      </c>
      <c r="K706" s="14">
        <v>1</v>
      </c>
      <c r="L706">
        <v>275</v>
      </c>
      <c r="M706">
        <f t="shared" si="71"/>
        <v>275</v>
      </c>
      <c r="N706" s="17">
        <f t="shared" si="76"/>
        <v>16000</v>
      </c>
      <c r="O706" s="18" t="str">
        <f t="shared" si="73"/>
        <v>146116000</v>
      </c>
      <c r="P706" t="str">
        <f t="shared" si="74"/>
        <v>10803C04C19073</v>
      </c>
      <c r="S706" t="str">
        <f t="shared" si="75"/>
        <v>2247</v>
      </c>
    </row>
    <row r="707" spans="1:19" ht="15.75">
      <c r="A707" s="1">
        <v>40203</v>
      </c>
      <c r="B707" t="s">
        <v>1256</v>
      </c>
      <c r="C707" s="19">
        <f t="shared" si="72"/>
        <v>1461</v>
      </c>
      <c r="D707" s="1">
        <f t="shared" si="70"/>
        <v>40203</v>
      </c>
      <c r="E707">
        <v>7335</v>
      </c>
      <c r="F707" t="s">
        <v>1604</v>
      </c>
      <c r="G707" s="14" t="s">
        <v>1705</v>
      </c>
      <c r="H707" t="s">
        <v>15</v>
      </c>
      <c r="J707" t="s">
        <v>149</v>
      </c>
      <c r="K707" s="14">
        <v>1</v>
      </c>
      <c r="L707">
        <v>272.73</v>
      </c>
      <c r="M707">
        <f t="shared" si="71"/>
        <v>272.73</v>
      </c>
      <c r="N707" s="17">
        <f t="shared" si="76"/>
        <v>17000</v>
      </c>
      <c r="O707" s="18" t="str">
        <f t="shared" si="73"/>
        <v>146117000</v>
      </c>
      <c r="P707" t="str">
        <f t="shared" si="74"/>
        <v>10882p119537</v>
      </c>
      <c r="S707" t="str">
        <f t="shared" si="75"/>
        <v>2247</v>
      </c>
    </row>
    <row r="708" spans="1:19" ht="15.75">
      <c r="A708" s="1">
        <v>40203</v>
      </c>
      <c r="B708" t="s">
        <v>1257</v>
      </c>
      <c r="C708" s="19">
        <f t="shared" si="72"/>
        <v>1462</v>
      </c>
      <c r="D708" s="1">
        <f t="shared" ref="D708:D771" si="77">+A708</f>
        <v>40203</v>
      </c>
      <c r="E708">
        <v>5086</v>
      </c>
      <c r="F708" t="s">
        <v>1605</v>
      </c>
      <c r="G708" s="14" t="s">
        <v>247</v>
      </c>
      <c r="H708" t="s">
        <v>38</v>
      </c>
      <c r="J708" t="s">
        <v>248</v>
      </c>
      <c r="K708" s="14">
        <v>1</v>
      </c>
      <c r="L708">
        <v>215.91</v>
      </c>
      <c r="M708">
        <f t="shared" ref="M708:M771" si="78">K708*L708</f>
        <v>215.91</v>
      </c>
      <c r="N708" s="17">
        <f t="shared" si="76"/>
        <v>16000</v>
      </c>
      <c r="O708" s="18" t="str">
        <f t="shared" si="73"/>
        <v>146216000</v>
      </c>
      <c r="P708" t="str">
        <f t="shared" si="74"/>
        <v>80820B50BC03</v>
      </c>
      <c r="S708" t="str">
        <f t="shared" si="75"/>
        <v>2248</v>
      </c>
    </row>
    <row r="709" spans="1:19" ht="15.75">
      <c r="A709" s="1">
        <v>40203</v>
      </c>
      <c r="B709" t="s">
        <v>1258</v>
      </c>
      <c r="C709" s="19">
        <f t="shared" ref="C709:C772" si="79">IF(S708=S709,C708,C708+1)</f>
        <v>1463</v>
      </c>
      <c r="D709" s="1">
        <f t="shared" si="77"/>
        <v>40203</v>
      </c>
      <c r="E709">
        <v>13582</v>
      </c>
      <c r="F709" t="s">
        <v>1606</v>
      </c>
      <c r="G709" s="14" t="s">
        <v>717</v>
      </c>
      <c r="H709" t="s">
        <v>58</v>
      </c>
      <c r="J709" t="s">
        <v>113</v>
      </c>
      <c r="K709" s="14">
        <v>1</v>
      </c>
      <c r="L709">
        <v>170.45</v>
      </c>
      <c r="M709">
        <f t="shared" si="78"/>
        <v>170.45</v>
      </c>
      <c r="N709" s="17">
        <f t="shared" si="76"/>
        <v>16000</v>
      </c>
      <c r="O709" s="18" t="str">
        <f t="shared" ref="O709:O772" si="80">CONCATENATE(C709,N709)</f>
        <v>146316000</v>
      </c>
      <c r="P709" t="str">
        <f t="shared" ref="P709:P772" si="81">+G709</f>
        <v>80817P26TP01</v>
      </c>
      <c r="S709" t="str">
        <f t="shared" ref="S709:S772" si="82">MID(B709,12,15)</f>
        <v>2249</v>
      </c>
    </row>
    <row r="710" spans="1:19" ht="15.75">
      <c r="A710" s="1">
        <v>40203</v>
      </c>
      <c r="B710" t="s">
        <v>1259</v>
      </c>
      <c r="C710" s="19">
        <f t="shared" si="79"/>
        <v>1464</v>
      </c>
      <c r="D710" s="1">
        <f t="shared" si="77"/>
        <v>40203</v>
      </c>
      <c r="E710">
        <v>13345</v>
      </c>
      <c r="F710" t="s">
        <v>1517</v>
      </c>
      <c r="G710" s="14" t="s">
        <v>153</v>
      </c>
      <c r="H710" t="s">
        <v>38</v>
      </c>
      <c r="J710" t="s">
        <v>103</v>
      </c>
      <c r="K710" s="14">
        <v>1</v>
      </c>
      <c r="L710">
        <v>250</v>
      </c>
      <c r="M710">
        <f t="shared" si="78"/>
        <v>250</v>
      </c>
      <c r="N710" s="17">
        <f t="shared" si="76"/>
        <v>16000</v>
      </c>
      <c r="O710" s="18" t="str">
        <f t="shared" si="80"/>
        <v>146416000</v>
      </c>
      <c r="P710" t="str">
        <f t="shared" si="81"/>
        <v>80820F27J09008</v>
      </c>
      <c r="S710" t="str">
        <f t="shared" si="82"/>
        <v>2250</v>
      </c>
    </row>
    <row r="711" spans="1:19" ht="15.75">
      <c r="A711" s="1">
        <v>40203</v>
      </c>
      <c r="B711" t="s">
        <v>1260</v>
      </c>
      <c r="C711" s="19">
        <f t="shared" si="79"/>
        <v>1465</v>
      </c>
      <c r="D711" s="1">
        <f t="shared" si="77"/>
        <v>40203</v>
      </c>
      <c r="E711">
        <v>13559</v>
      </c>
      <c r="F711" t="s">
        <v>1607</v>
      </c>
      <c r="G711" s="14" t="s">
        <v>231</v>
      </c>
      <c r="H711" t="s">
        <v>38</v>
      </c>
      <c r="J711" t="s">
        <v>158</v>
      </c>
      <c r="K711" s="14">
        <v>1</v>
      </c>
      <c r="L711">
        <v>250</v>
      </c>
      <c r="M711">
        <f t="shared" si="78"/>
        <v>250</v>
      </c>
      <c r="N711" s="17">
        <f t="shared" ref="N711:N774" si="83">IF(C711=C710,N710+1000,$N$2)</f>
        <v>16000</v>
      </c>
      <c r="O711" s="18" t="str">
        <f t="shared" si="80"/>
        <v>146516000</v>
      </c>
      <c r="P711" t="str">
        <f t="shared" si="81"/>
        <v>80820B50C29034</v>
      </c>
      <c r="S711" t="str">
        <f t="shared" si="82"/>
        <v>2251</v>
      </c>
    </row>
    <row r="712" spans="1:19" ht="15.75">
      <c r="A712" s="1">
        <v>40203</v>
      </c>
      <c r="B712" t="s">
        <v>1261</v>
      </c>
      <c r="C712" s="19">
        <f t="shared" si="79"/>
        <v>1466</v>
      </c>
      <c r="D712" s="1">
        <f t="shared" si="77"/>
        <v>40203</v>
      </c>
      <c r="E712">
        <v>13590</v>
      </c>
      <c r="F712" t="s">
        <v>1608</v>
      </c>
      <c r="G712" s="14" t="s">
        <v>125</v>
      </c>
      <c r="H712" t="s">
        <v>82</v>
      </c>
      <c r="J712" t="s">
        <v>27</v>
      </c>
      <c r="K712" s="14">
        <v>1</v>
      </c>
      <c r="L712">
        <v>227.27</v>
      </c>
      <c r="M712">
        <f t="shared" si="78"/>
        <v>227.27</v>
      </c>
      <c r="N712" s="17">
        <f t="shared" si="83"/>
        <v>16000</v>
      </c>
      <c r="O712" s="18" t="str">
        <f t="shared" si="80"/>
        <v>146616000</v>
      </c>
      <c r="P712" t="str">
        <f t="shared" si="81"/>
        <v>10811P239066</v>
      </c>
      <c r="S712" t="str">
        <f t="shared" si="82"/>
        <v>2252</v>
      </c>
    </row>
    <row r="713" spans="1:19" ht="15.75">
      <c r="A713" s="1">
        <v>40203</v>
      </c>
      <c r="B713" t="s">
        <v>1261</v>
      </c>
      <c r="C713" s="19">
        <f t="shared" si="79"/>
        <v>1466</v>
      </c>
      <c r="D713" s="1">
        <f t="shared" si="77"/>
        <v>40203</v>
      </c>
      <c r="E713">
        <v>13590</v>
      </c>
      <c r="F713" t="s">
        <v>1608</v>
      </c>
      <c r="G713" s="14" t="s">
        <v>175</v>
      </c>
      <c r="H713" t="s">
        <v>82</v>
      </c>
      <c r="J713" t="s">
        <v>148</v>
      </c>
      <c r="K713" s="14">
        <v>1</v>
      </c>
      <c r="L713">
        <v>227.27</v>
      </c>
      <c r="M713">
        <f t="shared" si="78"/>
        <v>227.27</v>
      </c>
      <c r="N713" s="17">
        <f t="shared" si="83"/>
        <v>17000</v>
      </c>
      <c r="O713" s="18" t="str">
        <f t="shared" si="80"/>
        <v>146617000</v>
      </c>
      <c r="P713" t="str">
        <f t="shared" si="81"/>
        <v>10811P23TP06</v>
      </c>
      <c r="S713" t="str">
        <f t="shared" si="82"/>
        <v>2252</v>
      </c>
    </row>
    <row r="714" spans="1:19" ht="15.75">
      <c r="A714" s="1">
        <v>40203</v>
      </c>
      <c r="B714" t="s">
        <v>1261</v>
      </c>
      <c r="C714" s="19">
        <f t="shared" si="79"/>
        <v>1466</v>
      </c>
      <c r="D714" s="1">
        <f t="shared" si="77"/>
        <v>40203</v>
      </c>
      <c r="E714">
        <v>13590</v>
      </c>
      <c r="F714" t="s">
        <v>1608</v>
      </c>
      <c r="G714" s="14" t="s">
        <v>117</v>
      </c>
      <c r="H714" t="s">
        <v>38</v>
      </c>
      <c r="J714" t="s">
        <v>118</v>
      </c>
      <c r="K714" s="14">
        <v>1</v>
      </c>
      <c r="L714">
        <v>215.91</v>
      </c>
      <c r="M714">
        <f t="shared" si="78"/>
        <v>215.91</v>
      </c>
      <c r="N714" s="17">
        <f t="shared" si="83"/>
        <v>18000</v>
      </c>
      <c r="O714" s="18" t="str">
        <f t="shared" si="80"/>
        <v>146618000</v>
      </c>
      <c r="P714" t="str">
        <f t="shared" si="81"/>
        <v>80820B50BC02</v>
      </c>
      <c r="S714" t="str">
        <f t="shared" si="82"/>
        <v>2252</v>
      </c>
    </row>
    <row r="715" spans="1:19" ht="15.75">
      <c r="A715" s="1">
        <v>40203</v>
      </c>
      <c r="B715" t="s">
        <v>1262</v>
      </c>
      <c r="C715" s="19">
        <f t="shared" si="79"/>
        <v>1467</v>
      </c>
      <c r="D715" s="1">
        <f t="shared" si="77"/>
        <v>40203</v>
      </c>
      <c r="E715">
        <v>13582</v>
      </c>
      <c r="F715" t="s">
        <v>1606</v>
      </c>
      <c r="G715" s="14" t="s">
        <v>738</v>
      </c>
      <c r="H715" t="s">
        <v>58</v>
      </c>
      <c r="J715" t="s">
        <v>31</v>
      </c>
      <c r="K715" s="14">
        <v>1</v>
      </c>
      <c r="L715">
        <v>204.55</v>
      </c>
      <c r="M715">
        <f t="shared" si="78"/>
        <v>204.55</v>
      </c>
      <c r="N715" s="17">
        <f t="shared" si="83"/>
        <v>16000</v>
      </c>
      <c r="O715" s="18" t="str">
        <f t="shared" si="80"/>
        <v>146716000</v>
      </c>
      <c r="P715" t="str">
        <f t="shared" si="81"/>
        <v>80817P269011</v>
      </c>
      <c r="S715" t="str">
        <f t="shared" si="82"/>
        <v>2253</v>
      </c>
    </row>
    <row r="716" spans="1:19" ht="15.75">
      <c r="A716" s="1">
        <v>40203</v>
      </c>
      <c r="B716" t="s">
        <v>1263</v>
      </c>
      <c r="C716" s="19">
        <f t="shared" si="79"/>
        <v>1468</v>
      </c>
      <c r="D716" s="1">
        <f t="shared" si="77"/>
        <v>40203</v>
      </c>
      <c r="E716">
        <v>13516</v>
      </c>
      <c r="F716" t="s">
        <v>1579</v>
      </c>
      <c r="G716" s="14" t="s">
        <v>85</v>
      </c>
      <c r="H716" t="s">
        <v>13</v>
      </c>
      <c r="J716" t="s">
        <v>86</v>
      </c>
      <c r="K716" s="14">
        <v>1</v>
      </c>
      <c r="L716">
        <v>295.45</v>
      </c>
      <c r="M716">
        <f t="shared" si="78"/>
        <v>295.45</v>
      </c>
      <c r="N716" s="17">
        <f t="shared" si="83"/>
        <v>16000</v>
      </c>
      <c r="O716" s="18" t="str">
        <f t="shared" si="80"/>
        <v>146816000</v>
      </c>
      <c r="P716" t="str">
        <f t="shared" si="81"/>
        <v>10880P019505</v>
      </c>
      <c r="S716" t="str">
        <f t="shared" si="82"/>
        <v>2254</v>
      </c>
    </row>
    <row r="717" spans="1:19" ht="15.75">
      <c r="A717" s="1">
        <v>40203</v>
      </c>
      <c r="B717" t="s">
        <v>1264</v>
      </c>
      <c r="C717" s="19">
        <f t="shared" si="79"/>
        <v>1469</v>
      </c>
      <c r="D717" s="1">
        <f t="shared" si="77"/>
        <v>40203</v>
      </c>
      <c r="E717">
        <v>13599</v>
      </c>
      <c r="F717" t="s">
        <v>1609</v>
      </c>
      <c r="G717" s="14" t="s">
        <v>124</v>
      </c>
      <c r="H717" t="s">
        <v>18</v>
      </c>
      <c r="J717" t="s">
        <v>197</v>
      </c>
      <c r="K717" s="14">
        <v>1</v>
      </c>
      <c r="L717">
        <v>261.36</v>
      </c>
      <c r="M717">
        <f t="shared" si="78"/>
        <v>261.36</v>
      </c>
      <c r="N717" s="17">
        <f t="shared" si="83"/>
        <v>16000</v>
      </c>
      <c r="O717" s="18" t="str">
        <f t="shared" si="80"/>
        <v>146916000</v>
      </c>
      <c r="P717" t="str">
        <f t="shared" si="81"/>
        <v>10804Z37K28317</v>
      </c>
      <c r="S717" t="str">
        <f t="shared" si="82"/>
        <v>2255</v>
      </c>
    </row>
    <row r="718" spans="1:19" ht="15.75">
      <c r="A718" s="1">
        <v>40203</v>
      </c>
      <c r="B718" t="s">
        <v>1265</v>
      </c>
      <c r="C718" s="19">
        <f t="shared" si="79"/>
        <v>1470</v>
      </c>
      <c r="D718" s="1">
        <f t="shared" si="77"/>
        <v>40203</v>
      </c>
      <c r="E718">
        <v>142</v>
      </c>
      <c r="F718" t="s">
        <v>1610</v>
      </c>
      <c r="G718" s="14" t="s">
        <v>215</v>
      </c>
      <c r="H718" t="s">
        <v>18</v>
      </c>
      <c r="J718" t="s">
        <v>251</v>
      </c>
      <c r="K718" s="14">
        <v>1</v>
      </c>
      <c r="L718">
        <v>250</v>
      </c>
      <c r="M718">
        <f t="shared" si="78"/>
        <v>250</v>
      </c>
      <c r="N718" s="17">
        <f t="shared" si="83"/>
        <v>16000</v>
      </c>
      <c r="O718" s="18" t="str">
        <f t="shared" si="80"/>
        <v>147016000</v>
      </c>
      <c r="P718" t="str">
        <f t="shared" si="81"/>
        <v>10804e71a48112</v>
      </c>
      <c r="S718" t="str">
        <f t="shared" si="82"/>
        <v>2256</v>
      </c>
    </row>
    <row r="719" spans="1:19" ht="15.75">
      <c r="A719" s="1">
        <v>40203</v>
      </c>
      <c r="B719" t="s">
        <v>1265</v>
      </c>
      <c r="C719" s="19">
        <f t="shared" si="79"/>
        <v>1470</v>
      </c>
      <c r="D719" s="1">
        <f t="shared" si="77"/>
        <v>40203</v>
      </c>
      <c r="E719">
        <v>142</v>
      </c>
      <c r="F719" t="s">
        <v>1610</v>
      </c>
      <c r="G719" s="14" t="s">
        <v>17</v>
      </c>
      <c r="H719" t="s">
        <v>18</v>
      </c>
      <c r="J719" t="s">
        <v>36</v>
      </c>
      <c r="K719" s="14">
        <v>1</v>
      </c>
      <c r="L719">
        <v>250</v>
      </c>
      <c r="M719">
        <f t="shared" si="78"/>
        <v>250</v>
      </c>
      <c r="N719" s="17">
        <f t="shared" si="83"/>
        <v>17000</v>
      </c>
      <c r="O719" s="18" t="str">
        <f t="shared" si="80"/>
        <v>147017000</v>
      </c>
      <c r="P719" t="str">
        <f t="shared" si="81"/>
        <v>10804E71J09006</v>
      </c>
      <c r="S719" t="str">
        <f t="shared" si="82"/>
        <v>2256</v>
      </c>
    </row>
    <row r="720" spans="1:19" ht="15.75">
      <c r="A720" s="1">
        <v>40203</v>
      </c>
      <c r="B720" t="s">
        <v>1265</v>
      </c>
      <c r="C720" s="19">
        <f t="shared" si="79"/>
        <v>1470</v>
      </c>
      <c r="D720" s="1">
        <f t="shared" si="77"/>
        <v>40203</v>
      </c>
      <c r="E720">
        <v>142</v>
      </c>
      <c r="F720" t="s">
        <v>1610</v>
      </c>
      <c r="G720" s="14" t="s">
        <v>132</v>
      </c>
      <c r="H720" t="s">
        <v>18</v>
      </c>
      <c r="J720" t="s">
        <v>130</v>
      </c>
      <c r="K720" s="14">
        <v>1</v>
      </c>
      <c r="L720">
        <v>250</v>
      </c>
      <c r="M720">
        <f t="shared" si="78"/>
        <v>250</v>
      </c>
      <c r="N720" s="17">
        <f t="shared" si="83"/>
        <v>18000</v>
      </c>
      <c r="O720" s="18" t="str">
        <f t="shared" si="80"/>
        <v>147018000</v>
      </c>
      <c r="P720" t="str">
        <f t="shared" si="81"/>
        <v>10804E72B10580</v>
      </c>
      <c r="S720" t="str">
        <f t="shared" si="82"/>
        <v>2256</v>
      </c>
    </row>
    <row r="721" spans="1:19" ht="15.75">
      <c r="A721" s="1">
        <v>40203</v>
      </c>
      <c r="B721" t="s">
        <v>1265</v>
      </c>
      <c r="C721" s="19">
        <f t="shared" si="79"/>
        <v>1470</v>
      </c>
      <c r="D721" s="1">
        <f t="shared" si="77"/>
        <v>40203</v>
      </c>
      <c r="E721">
        <v>142</v>
      </c>
      <c r="F721" t="s">
        <v>1610</v>
      </c>
      <c r="G721" s="14" t="s">
        <v>132</v>
      </c>
      <c r="H721" t="s">
        <v>18</v>
      </c>
      <c r="J721" t="s">
        <v>259</v>
      </c>
      <c r="K721" s="14">
        <v>1</v>
      </c>
      <c r="L721">
        <v>250</v>
      </c>
      <c r="M721">
        <f t="shared" si="78"/>
        <v>250</v>
      </c>
      <c r="N721" s="17">
        <f t="shared" si="83"/>
        <v>19000</v>
      </c>
      <c r="O721" s="18" t="str">
        <f t="shared" si="80"/>
        <v>147019000</v>
      </c>
      <c r="P721" t="str">
        <f t="shared" si="81"/>
        <v>10804E72B10580</v>
      </c>
      <c r="S721" t="str">
        <f t="shared" si="82"/>
        <v>2256</v>
      </c>
    </row>
    <row r="722" spans="1:19" ht="15.75">
      <c r="A722" s="1">
        <v>40203</v>
      </c>
      <c r="B722" t="s">
        <v>1265</v>
      </c>
      <c r="C722" s="19">
        <f t="shared" si="79"/>
        <v>1470</v>
      </c>
      <c r="D722" s="1">
        <f t="shared" si="77"/>
        <v>40203</v>
      </c>
      <c r="E722">
        <v>142</v>
      </c>
      <c r="F722" t="s">
        <v>1610</v>
      </c>
      <c r="G722" s="14" t="s">
        <v>46</v>
      </c>
      <c r="H722" t="s">
        <v>18</v>
      </c>
      <c r="J722" t="s">
        <v>49</v>
      </c>
      <c r="K722" s="14">
        <v>1</v>
      </c>
      <c r="L722">
        <v>250</v>
      </c>
      <c r="M722">
        <f t="shared" si="78"/>
        <v>250</v>
      </c>
      <c r="N722" s="17">
        <f t="shared" si="83"/>
        <v>20000</v>
      </c>
      <c r="O722" s="18" t="str">
        <f t="shared" si="80"/>
        <v>147020000</v>
      </c>
      <c r="P722" t="str">
        <f t="shared" si="81"/>
        <v>10804o76k28365</v>
      </c>
      <c r="S722" t="str">
        <f t="shared" si="82"/>
        <v>2256</v>
      </c>
    </row>
    <row r="723" spans="1:19" ht="15.75">
      <c r="A723" s="1">
        <v>40203</v>
      </c>
      <c r="B723" t="s">
        <v>1265</v>
      </c>
      <c r="C723" s="19">
        <f t="shared" si="79"/>
        <v>1470</v>
      </c>
      <c r="D723" s="1">
        <f t="shared" si="77"/>
        <v>40203</v>
      </c>
      <c r="E723">
        <v>142</v>
      </c>
      <c r="F723" t="s">
        <v>1610</v>
      </c>
      <c r="G723" s="14" t="s">
        <v>46</v>
      </c>
      <c r="H723" t="s">
        <v>18</v>
      </c>
      <c r="J723" t="s">
        <v>130</v>
      </c>
      <c r="K723" s="14">
        <v>1</v>
      </c>
      <c r="L723">
        <v>250</v>
      </c>
      <c r="M723">
        <f t="shared" si="78"/>
        <v>250</v>
      </c>
      <c r="N723" s="17">
        <f t="shared" si="83"/>
        <v>21000</v>
      </c>
      <c r="O723" s="18" t="str">
        <f t="shared" si="80"/>
        <v>147021000</v>
      </c>
      <c r="P723" t="str">
        <f t="shared" si="81"/>
        <v>10804o76k28365</v>
      </c>
      <c r="S723" t="str">
        <f t="shared" si="82"/>
        <v>2256</v>
      </c>
    </row>
    <row r="724" spans="1:19" ht="15.75">
      <c r="A724" s="1">
        <v>40203</v>
      </c>
      <c r="B724" t="s">
        <v>1265</v>
      </c>
      <c r="C724" s="19">
        <f t="shared" si="79"/>
        <v>1470</v>
      </c>
      <c r="D724" s="1">
        <f t="shared" si="77"/>
        <v>40203</v>
      </c>
      <c r="E724">
        <v>142</v>
      </c>
      <c r="F724" t="s">
        <v>1610</v>
      </c>
      <c r="G724" s="14" t="s">
        <v>64</v>
      </c>
      <c r="H724" t="s">
        <v>18</v>
      </c>
      <c r="J724" t="s">
        <v>251</v>
      </c>
      <c r="K724" s="14">
        <v>1</v>
      </c>
      <c r="L724">
        <v>238.64</v>
      </c>
      <c r="M724">
        <f t="shared" si="78"/>
        <v>238.64</v>
      </c>
      <c r="N724" s="17">
        <f t="shared" si="83"/>
        <v>22000</v>
      </c>
      <c r="O724" s="18" t="str">
        <f t="shared" si="80"/>
        <v>147022000</v>
      </c>
      <c r="P724" t="str">
        <f t="shared" si="81"/>
        <v>10804O76K28368</v>
      </c>
      <c r="S724" t="str">
        <f t="shared" si="82"/>
        <v>2256</v>
      </c>
    </row>
    <row r="725" spans="1:19" ht="15.75">
      <c r="A725" s="1">
        <v>40203</v>
      </c>
      <c r="B725" t="s">
        <v>1265</v>
      </c>
      <c r="C725" s="19">
        <f t="shared" si="79"/>
        <v>1470</v>
      </c>
      <c r="D725" s="1">
        <f t="shared" si="77"/>
        <v>40203</v>
      </c>
      <c r="E725">
        <v>142</v>
      </c>
      <c r="F725" t="s">
        <v>1610</v>
      </c>
      <c r="G725" s="14" t="s">
        <v>43</v>
      </c>
      <c r="H725" t="s">
        <v>10</v>
      </c>
      <c r="J725" t="s">
        <v>1828</v>
      </c>
      <c r="K725" s="14">
        <v>1</v>
      </c>
      <c r="L725">
        <v>295.45</v>
      </c>
      <c r="M725">
        <f t="shared" si="78"/>
        <v>295.45</v>
      </c>
      <c r="N725" s="17">
        <f t="shared" si="83"/>
        <v>23000</v>
      </c>
      <c r="O725" s="18" t="str">
        <f t="shared" si="80"/>
        <v>147023000</v>
      </c>
      <c r="P725" t="str">
        <f t="shared" si="81"/>
        <v>10812P01TH37</v>
      </c>
      <c r="S725" t="str">
        <f t="shared" si="82"/>
        <v>2256</v>
      </c>
    </row>
    <row r="726" spans="1:19" ht="15.75">
      <c r="A726" s="1">
        <v>40203</v>
      </c>
      <c r="B726" t="s">
        <v>1265</v>
      </c>
      <c r="C726" s="19">
        <f t="shared" si="79"/>
        <v>1470</v>
      </c>
      <c r="D726" s="1">
        <f t="shared" si="77"/>
        <v>40203</v>
      </c>
      <c r="E726">
        <v>142</v>
      </c>
      <c r="F726" t="s">
        <v>1610</v>
      </c>
      <c r="G726" s="14" t="s">
        <v>43</v>
      </c>
      <c r="H726" t="s">
        <v>10</v>
      </c>
      <c r="J726" t="s">
        <v>251</v>
      </c>
      <c r="K726" s="14">
        <v>1</v>
      </c>
      <c r="L726">
        <v>295.45</v>
      </c>
      <c r="M726">
        <f t="shared" si="78"/>
        <v>295.45</v>
      </c>
      <c r="N726" s="17">
        <f t="shared" si="83"/>
        <v>24000</v>
      </c>
      <c r="O726" s="18" t="str">
        <f t="shared" si="80"/>
        <v>147024000</v>
      </c>
      <c r="P726" t="str">
        <f t="shared" si="81"/>
        <v>10812P01TH37</v>
      </c>
      <c r="S726" t="str">
        <f t="shared" si="82"/>
        <v>2256</v>
      </c>
    </row>
    <row r="727" spans="1:19" ht="15.75">
      <c r="A727" s="1">
        <v>40203</v>
      </c>
      <c r="B727" t="s">
        <v>1265</v>
      </c>
      <c r="C727" s="19">
        <f t="shared" si="79"/>
        <v>1470</v>
      </c>
      <c r="D727" s="1">
        <f t="shared" si="77"/>
        <v>40203</v>
      </c>
      <c r="E727">
        <v>142</v>
      </c>
      <c r="F727" t="s">
        <v>1610</v>
      </c>
      <c r="G727" s="14" t="s">
        <v>43</v>
      </c>
      <c r="H727" t="s">
        <v>10</v>
      </c>
      <c r="J727" t="s">
        <v>1829</v>
      </c>
      <c r="K727" s="14">
        <v>1</v>
      </c>
      <c r="L727">
        <v>295.45</v>
      </c>
      <c r="M727">
        <f t="shared" si="78"/>
        <v>295.45</v>
      </c>
      <c r="N727" s="17">
        <f t="shared" si="83"/>
        <v>25000</v>
      </c>
      <c r="O727" s="18" t="str">
        <f t="shared" si="80"/>
        <v>147025000</v>
      </c>
      <c r="P727" t="str">
        <f t="shared" si="81"/>
        <v>10812P01TH37</v>
      </c>
      <c r="S727" t="str">
        <f t="shared" si="82"/>
        <v>2256</v>
      </c>
    </row>
    <row r="728" spans="1:19" ht="15.75">
      <c r="A728" s="1">
        <v>40203</v>
      </c>
      <c r="B728" t="s">
        <v>1265</v>
      </c>
      <c r="C728" s="19">
        <f t="shared" si="79"/>
        <v>1470</v>
      </c>
      <c r="D728" s="1">
        <f t="shared" si="77"/>
        <v>40203</v>
      </c>
      <c r="E728">
        <v>142</v>
      </c>
      <c r="F728" t="s">
        <v>1610</v>
      </c>
      <c r="G728" s="14" t="s">
        <v>1747</v>
      </c>
      <c r="H728" t="s">
        <v>41</v>
      </c>
      <c r="J728" t="s">
        <v>1830</v>
      </c>
      <c r="K728" s="14">
        <v>1</v>
      </c>
      <c r="L728">
        <v>175</v>
      </c>
      <c r="M728">
        <f t="shared" si="78"/>
        <v>175</v>
      </c>
      <c r="N728" s="17">
        <f t="shared" si="83"/>
        <v>26000</v>
      </c>
      <c r="O728" s="18" t="str">
        <f t="shared" si="80"/>
        <v>147026000</v>
      </c>
      <c r="P728" t="str">
        <f t="shared" si="81"/>
        <v>10846p01 7501</v>
      </c>
      <c r="S728" t="str">
        <f t="shared" si="82"/>
        <v>2256</v>
      </c>
    </row>
    <row r="729" spans="1:19" ht="15.75">
      <c r="A729" s="1">
        <v>40203</v>
      </c>
      <c r="B729" t="s">
        <v>1265</v>
      </c>
      <c r="C729" s="19">
        <f t="shared" si="79"/>
        <v>1470</v>
      </c>
      <c r="D729" s="1">
        <f t="shared" si="77"/>
        <v>40203</v>
      </c>
      <c r="E729">
        <v>142</v>
      </c>
      <c r="F729" t="s">
        <v>1610</v>
      </c>
      <c r="G729" s="14" t="s">
        <v>106</v>
      </c>
      <c r="H729" t="s">
        <v>107</v>
      </c>
      <c r="J729" t="s">
        <v>246</v>
      </c>
      <c r="K729" s="14">
        <v>1</v>
      </c>
      <c r="L729">
        <v>590.91</v>
      </c>
      <c r="M729">
        <f t="shared" si="78"/>
        <v>590.91</v>
      </c>
      <c r="N729" s="17">
        <f t="shared" si="83"/>
        <v>27000</v>
      </c>
      <c r="O729" s="18" t="str">
        <f t="shared" si="80"/>
        <v>147027000</v>
      </c>
      <c r="P729" t="str">
        <f t="shared" si="81"/>
        <v>10850B43F12009</v>
      </c>
      <c r="S729" t="str">
        <f t="shared" si="82"/>
        <v>2256</v>
      </c>
    </row>
    <row r="730" spans="1:19" ht="15.75">
      <c r="A730" s="1">
        <v>40203</v>
      </c>
      <c r="B730" t="s">
        <v>1265</v>
      </c>
      <c r="C730" s="19">
        <f t="shared" si="79"/>
        <v>1470</v>
      </c>
      <c r="D730" s="1">
        <f t="shared" si="77"/>
        <v>40203</v>
      </c>
      <c r="E730">
        <v>142</v>
      </c>
      <c r="F730" t="s">
        <v>1610</v>
      </c>
      <c r="G730" s="14" t="s">
        <v>754</v>
      </c>
      <c r="H730" t="s">
        <v>80</v>
      </c>
      <c r="J730" t="s">
        <v>36</v>
      </c>
      <c r="K730" s="14">
        <v>1</v>
      </c>
      <c r="L730">
        <v>250</v>
      </c>
      <c r="M730">
        <f t="shared" si="78"/>
        <v>250</v>
      </c>
      <c r="N730" s="17">
        <f t="shared" si="83"/>
        <v>28000</v>
      </c>
      <c r="O730" s="18" t="str">
        <f t="shared" si="80"/>
        <v>147028000</v>
      </c>
      <c r="P730" t="str">
        <f t="shared" si="81"/>
        <v>10879P179001</v>
      </c>
      <c r="S730" t="str">
        <f t="shared" si="82"/>
        <v>2256</v>
      </c>
    </row>
    <row r="731" spans="1:19" ht="15.75">
      <c r="A731" s="1">
        <v>40203</v>
      </c>
      <c r="B731" t="s">
        <v>1266</v>
      </c>
      <c r="C731" s="19">
        <f t="shared" si="79"/>
        <v>1471</v>
      </c>
      <c r="D731" s="1">
        <f t="shared" si="77"/>
        <v>40203</v>
      </c>
      <c r="E731">
        <v>12215</v>
      </c>
      <c r="F731" t="s">
        <v>1372</v>
      </c>
      <c r="G731" s="14" t="s">
        <v>1745</v>
      </c>
      <c r="H731" t="s">
        <v>54</v>
      </c>
      <c r="J731" t="s">
        <v>1831</v>
      </c>
      <c r="K731" s="14">
        <v>1</v>
      </c>
      <c r="L731">
        <v>772.73</v>
      </c>
      <c r="M731">
        <f t="shared" si="78"/>
        <v>772.73</v>
      </c>
      <c r="N731" s="17">
        <f t="shared" si="83"/>
        <v>16000</v>
      </c>
      <c r="O731" s="18" t="str">
        <f t="shared" si="80"/>
        <v>147116000</v>
      </c>
      <c r="P731" t="str">
        <f t="shared" si="81"/>
        <v>10833S029510</v>
      </c>
      <c r="S731" t="str">
        <f t="shared" si="82"/>
        <v>2257</v>
      </c>
    </row>
    <row r="732" spans="1:19" ht="15.75">
      <c r="A732" s="1">
        <v>40204</v>
      </c>
      <c r="B732" t="s">
        <v>1267</v>
      </c>
      <c r="C732" s="19">
        <f t="shared" si="79"/>
        <v>1472</v>
      </c>
      <c r="D732" s="1">
        <f t="shared" si="77"/>
        <v>40204</v>
      </c>
      <c r="E732">
        <v>142</v>
      </c>
      <c r="F732" t="s">
        <v>1610</v>
      </c>
      <c r="G732" s="14" t="s">
        <v>106</v>
      </c>
      <c r="H732" t="s">
        <v>107</v>
      </c>
      <c r="J732" t="s">
        <v>245</v>
      </c>
      <c r="K732" s="14">
        <v>1</v>
      </c>
      <c r="L732">
        <v>590.91</v>
      </c>
      <c r="M732">
        <f t="shared" si="78"/>
        <v>590.91</v>
      </c>
      <c r="N732" s="17">
        <f t="shared" si="83"/>
        <v>16000</v>
      </c>
      <c r="O732" s="18" t="str">
        <f t="shared" si="80"/>
        <v>147216000</v>
      </c>
      <c r="P732" t="str">
        <f t="shared" si="81"/>
        <v>10850B43F12009</v>
      </c>
      <c r="S732" t="str">
        <f t="shared" si="82"/>
        <v>2258</v>
      </c>
    </row>
    <row r="733" spans="1:19" ht="15.75">
      <c r="A733" s="1">
        <v>40204</v>
      </c>
      <c r="B733" t="s">
        <v>1268</v>
      </c>
      <c r="C733" s="19">
        <f t="shared" si="79"/>
        <v>1473</v>
      </c>
      <c r="D733" s="1">
        <f t="shared" si="77"/>
        <v>40204</v>
      </c>
      <c r="E733">
        <v>13604</v>
      </c>
      <c r="F733" t="s">
        <v>1611</v>
      </c>
      <c r="G733" s="14" t="s">
        <v>1748</v>
      </c>
      <c r="H733" t="s">
        <v>735</v>
      </c>
      <c r="J733" t="s">
        <v>1772</v>
      </c>
      <c r="K733" s="14">
        <v>1</v>
      </c>
      <c r="L733" s="2">
        <v>1363.64</v>
      </c>
      <c r="M733">
        <f t="shared" si="78"/>
        <v>1363.64</v>
      </c>
      <c r="N733" s="17">
        <f t="shared" si="83"/>
        <v>16000</v>
      </c>
      <c r="O733" s="18" t="str">
        <f t="shared" si="80"/>
        <v>147316000</v>
      </c>
      <c r="P733" t="str">
        <f t="shared" si="81"/>
        <v>10805c11j02585</v>
      </c>
      <c r="S733" t="str">
        <f t="shared" si="82"/>
        <v>2259</v>
      </c>
    </row>
    <row r="734" spans="1:19" ht="15.75">
      <c r="A734" s="1">
        <v>40204</v>
      </c>
      <c r="B734" t="s">
        <v>1269</v>
      </c>
      <c r="C734" s="19">
        <f t="shared" si="79"/>
        <v>1474</v>
      </c>
      <c r="D734" s="1">
        <f t="shared" si="77"/>
        <v>40204</v>
      </c>
      <c r="E734">
        <v>5111</v>
      </c>
      <c r="F734" t="s">
        <v>1612</v>
      </c>
      <c r="G734" s="14" t="s">
        <v>1749</v>
      </c>
      <c r="H734" t="s">
        <v>22</v>
      </c>
      <c r="J734" t="s">
        <v>194</v>
      </c>
      <c r="K734" s="14">
        <v>1</v>
      </c>
      <c r="L734">
        <v>272.73</v>
      </c>
      <c r="M734">
        <f t="shared" si="78"/>
        <v>272.73</v>
      </c>
      <c r="N734" s="17">
        <f t="shared" si="83"/>
        <v>16000</v>
      </c>
      <c r="O734" s="18" t="str">
        <f t="shared" si="80"/>
        <v>147416000</v>
      </c>
      <c r="P734" t="str">
        <f t="shared" si="81"/>
        <v>10836P098023</v>
      </c>
      <c r="S734" t="str">
        <f t="shared" si="82"/>
        <v>2260</v>
      </c>
    </row>
    <row r="735" spans="1:19" ht="15.75">
      <c r="A735" s="1">
        <v>40204</v>
      </c>
      <c r="B735" t="s">
        <v>1269</v>
      </c>
      <c r="C735" s="19">
        <f t="shared" si="79"/>
        <v>1474</v>
      </c>
      <c r="D735" s="1">
        <f t="shared" si="77"/>
        <v>40204</v>
      </c>
      <c r="E735">
        <v>5111</v>
      </c>
      <c r="F735" t="s">
        <v>1612</v>
      </c>
      <c r="G735" s="14" t="s">
        <v>1685</v>
      </c>
      <c r="H735" t="s">
        <v>22</v>
      </c>
      <c r="J735" t="s">
        <v>1832</v>
      </c>
      <c r="K735" s="14">
        <v>1</v>
      </c>
      <c r="L735">
        <v>295.45</v>
      </c>
      <c r="M735">
        <f t="shared" si="78"/>
        <v>295.45</v>
      </c>
      <c r="N735" s="17">
        <f t="shared" si="83"/>
        <v>17000</v>
      </c>
      <c r="O735" s="18" t="str">
        <f t="shared" si="80"/>
        <v>147417000</v>
      </c>
      <c r="P735" t="str">
        <f t="shared" si="81"/>
        <v>10836P098026</v>
      </c>
      <c r="S735" t="str">
        <f t="shared" si="82"/>
        <v>2260</v>
      </c>
    </row>
    <row r="736" spans="1:19" ht="15.75">
      <c r="A736" s="1">
        <v>40204</v>
      </c>
      <c r="B736" t="s">
        <v>1270</v>
      </c>
      <c r="C736" s="19">
        <f t="shared" si="79"/>
        <v>1475</v>
      </c>
      <c r="D736" s="1">
        <f t="shared" si="77"/>
        <v>40204</v>
      </c>
      <c r="E736">
        <v>13607</v>
      </c>
      <c r="F736" t="s">
        <v>1613</v>
      </c>
      <c r="G736" s="14" t="s">
        <v>150</v>
      </c>
      <c r="H736" t="s">
        <v>151</v>
      </c>
      <c r="J736" t="s">
        <v>285</v>
      </c>
      <c r="K736" s="14">
        <v>1</v>
      </c>
      <c r="L736">
        <v>318.18</v>
      </c>
      <c r="M736">
        <f t="shared" si="78"/>
        <v>318.18</v>
      </c>
      <c r="N736" s="17">
        <f t="shared" si="83"/>
        <v>16000</v>
      </c>
      <c r="O736" s="18" t="str">
        <f t="shared" si="80"/>
        <v>147516000</v>
      </c>
      <c r="P736" t="str">
        <f t="shared" si="81"/>
        <v>80214S029563</v>
      </c>
      <c r="S736" t="str">
        <f t="shared" si="82"/>
        <v>2261</v>
      </c>
    </row>
    <row r="737" spans="1:19" ht="15.75">
      <c r="A737" s="1">
        <v>40204</v>
      </c>
      <c r="B737" t="s">
        <v>1271</v>
      </c>
      <c r="C737" s="19">
        <f t="shared" si="79"/>
        <v>1476</v>
      </c>
      <c r="D737" s="1">
        <f t="shared" si="77"/>
        <v>40204</v>
      </c>
      <c r="E737">
        <v>13609</v>
      </c>
      <c r="F737" t="s">
        <v>1614</v>
      </c>
      <c r="G737" s="14" t="s">
        <v>247</v>
      </c>
      <c r="H737" t="s">
        <v>38</v>
      </c>
      <c r="J737" t="s">
        <v>1778</v>
      </c>
      <c r="K737" s="14">
        <v>1</v>
      </c>
      <c r="L737">
        <v>215.91</v>
      </c>
      <c r="M737">
        <f t="shared" si="78"/>
        <v>215.91</v>
      </c>
      <c r="N737" s="17">
        <f t="shared" si="83"/>
        <v>16000</v>
      </c>
      <c r="O737" s="18" t="str">
        <f t="shared" si="80"/>
        <v>147616000</v>
      </c>
      <c r="P737" t="str">
        <f t="shared" si="81"/>
        <v>80820B50BC03</v>
      </c>
      <c r="S737" t="str">
        <f t="shared" si="82"/>
        <v>2262</v>
      </c>
    </row>
    <row r="738" spans="1:19" ht="15.75">
      <c r="A738" s="1">
        <v>40204</v>
      </c>
      <c r="B738" t="s">
        <v>1272</v>
      </c>
      <c r="C738" s="19">
        <f t="shared" si="79"/>
        <v>1477</v>
      </c>
      <c r="D738" s="1">
        <f t="shared" si="77"/>
        <v>40204</v>
      </c>
      <c r="E738">
        <v>13612</v>
      </c>
      <c r="F738" t="s">
        <v>1615</v>
      </c>
      <c r="G738" s="14" t="s">
        <v>1750</v>
      </c>
      <c r="H738" t="s">
        <v>170</v>
      </c>
      <c r="J738" t="s">
        <v>1833</v>
      </c>
      <c r="K738" s="14">
        <v>1</v>
      </c>
      <c r="L738">
        <v>181.82</v>
      </c>
      <c r="M738">
        <f t="shared" si="78"/>
        <v>181.82</v>
      </c>
      <c r="N738" s="17">
        <f t="shared" si="83"/>
        <v>16000</v>
      </c>
      <c r="O738" s="18" t="str">
        <f t="shared" si="80"/>
        <v>147716000</v>
      </c>
      <c r="P738" t="str">
        <f t="shared" si="81"/>
        <v>10820B17G05785</v>
      </c>
      <c r="S738" t="str">
        <f t="shared" si="82"/>
        <v>2263</v>
      </c>
    </row>
    <row r="739" spans="1:19" ht="15.75">
      <c r="A739" s="1">
        <v>40204</v>
      </c>
      <c r="B739" t="s">
        <v>1273</v>
      </c>
      <c r="C739" s="19">
        <f t="shared" si="79"/>
        <v>1478</v>
      </c>
      <c r="D739" s="1">
        <f t="shared" si="77"/>
        <v>40204</v>
      </c>
      <c r="E739">
        <v>13615</v>
      </c>
      <c r="F739" t="s">
        <v>1616</v>
      </c>
      <c r="G739" s="14" t="s">
        <v>1751</v>
      </c>
      <c r="H739" t="s">
        <v>1672</v>
      </c>
      <c r="J739" t="s">
        <v>156</v>
      </c>
      <c r="K739" s="14">
        <v>1</v>
      </c>
      <c r="L739">
        <v>650</v>
      </c>
      <c r="M739">
        <f t="shared" si="78"/>
        <v>650</v>
      </c>
      <c r="N739" s="17">
        <f t="shared" si="83"/>
        <v>16000</v>
      </c>
      <c r="O739" s="18" t="str">
        <f t="shared" si="80"/>
        <v>147816000</v>
      </c>
      <c r="P739" t="str">
        <f t="shared" si="81"/>
        <v>10838P13 7515</v>
      </c>
      <c r="S739" t="str">
        <f t="shared" si="82"/>
        <v>2264</v>
      </c>
    </row>
    <row r="740" spans="1:19" ht="15.75">
      <c r="A740" s="1">
        <v>40204</v>
      </c>
      <c r="B740" t="s">
        <v>1273</v>
      </c>
      <c r="C740" s="19">
        <f t="shared" si="79"/>
        <v>1478</v>
      </c>
      <c r="D740" s="1">
        <f t="shared" si="77"/>
        <v>40204</v>
      </c>
      <c r="E740">
        <v>13615</v>
      </c>
      <c r="F740" t="s">
        <v>1616</v>
      </c>
      <c r="G740" s="14" t="s">
        <v>85</v>
      </c>
      <c r="H740" t="s">
        <v>13</v>
      </c>
      <c r="J740" t="s">
        <v>79</v>
      </c>
      <c r="K740" s="14">
        <v>1</v>
      </c>
      <c r="L740">
        <v>295.45</v>
      </c>
      <c r="M740">
        <f t="shared" si="78"/>
        <v>295.45</v>
      </c>
      <c r="N740" s="17">
        <f t="shared" si="83"/>
        <v>17000</v>
      </c>
      <c r="O740" s="18" t="str">
        <f t="shared" si="80"/>
        <v>147817000</v>
      </c>
      <c r="P740" t="str">
        <f t="shared" si="81"/>
        <v>10880P019505</v>
      </c>
      <c r="S740" t="str">
        <f t="shared" si="82"/>
        <v>2264</v>
      </c>
    </row>
    <row r="741" spans="1:19" ht="15.75">
      <c r="A741" s="1">
        <v>40204</v>
      </c>
      <c r="B741" t="s">
        <v>1274</v>
      </c>
      <c r="C741" s="19">
        <f t="shared" si="79"/>
        <v>1479</v>
      </c>
      <c r="D741" s="1">
        <f t="shared" si="77"/>
        <v>40204</v>
      </c>
      <c r="E741">
        <v>13541</v>
      </c>
      <c r="F741" t="s">
        <v>1590</v>
      </c>
      <c r="G741" s="14" t="s">
        <v>57</v>
      </c>
      <c r="H741" t="s">
        <v>58</v>
      </c>
      <c r="J741" t="s">
        <v>59</v>
      </c>
      <c r="K741" s="14">
        <v>1</v>
      </c>
      <c r="L741">
        <v>204.55</v>
      </c>
      <c r="M741">
        <f t="shared" si="78"/>
        <v>204.55</v>
      </c>
      <c r="N741" s="17">
        <f t="shared" si="83"/>
        <v>16000</v>
      </c>
      <c r="O741" s="18" t="str">
        <f t="shared" si="80"/>
        <v>147916000</v>
      </c>
      <c r="P741" t="str">
        <f t="shared" si="81"/>
        <v>80817P209035</v>
      </c>
      <c r="S741" t="str">
        <f t="shared" si="82"/>
        <v>2265</v>
      </c>
    </row>
    <row r="742" spans="1:19" ht="15.75">
      <c r="A742" s="1">
        <v>40205</v>
      </c>
      <c r="B742" t="s">
        <v>1275</v>
      </c>
      <c r="C742" s="19">
        <f t="shared" si="79"/>
        <v>1480</v>
      </c>
      <c r="D742" s="1">
        <f t="shared" si="77"/>
        <v>40205</v>
      </c>
      <c r="E742">
        <v>13621</v>
      </c>
      <c r="F742" t="s">
        <v>1617</v>
      </c>
      <c r="G742" s="14" t="s">
        <v>1752</v>
      </c>
      <c r="H742" t="s">
        <v>1753</v>
      </c>
      <c r="J742" t="s">
        <v>1834</v>
      </c>
      <c r="K742" s="14">
        <v>1</v>
      </c>
      <c r="L742">
        <v>75</v>
      </c>
      <c r="M742">
        <f t="shared" si="78"/>
        <v>75</v>
      </c>
      <c r="N742" s="17">
        <f t="shared" si="83"/>
        <v>16000</v>
      </c>
      <c r="O742" s="18" t="str">
        <f t="shared" si="80"/>
        <v>148016000</v>
      </c>
      <c r="P742" t="str">
        <f t="shared" si="81"/>
        <v>10845P047501</v>
      </c>
      <c r="S742" t="str">
        <f t="shared" si="82"/>
        <v>2266</v>
      </c>
    </row>
    <row r="743" spans="1:19" ht="15.75">
      <c r="A743" s="1">
        <v>40205</v>
      </c>
      <c r="B743" t="s">
        <v>1275</v>
      </c>
      <c r="C743" s="19">
        <f t="shared" si="79"/>
        <v>1480</v>
      </c>
      <c r="D743" s="1">
        <f t="shared" si="77"/>
        <v>40205</v>
      </c>
      <c r="E743">
        <v>13621</v>
      </c>
      <c r="F743" t="s">
        <v>1617</v>
      </c>
      <c r="G743" s="14" t="s">
        <v>1754</v>
      </c>
      <c r="H743" t="s">
        <v>1755</v>
      </c>
      <c r="J743" t="s">
        <v>128</v>
      </c>
      <c r="K743" s="14">
        <v>1</v>
      </c>
      <c r="L743">
        <v>100</v>
      </c>
      <c r="M743">
        <f t="shared" si="78"/>
        <v>100</v>
      </c>
      <c r="N743" s="17">
        <f t="shared" si="83"/>
        <v>17000</v>
      </c>
      <c r="O743" s="18" t="str">
        <f t="shared" si="80"/>
        <v>148017000</v>
      </c>
      <c r="P743" t="str">
        <f t="shared" si="81"/>
        <v>10899p047501</v>
      </c>
      <c r="S743" t="str">
        <f t="shared" si="82"/>
        <v>2266</v>
      </c>
    </row>
    <row r="744" spans="1:19" ht="15.75">
      <c r="A744" s="1">
        <v>40205</v>
      </c>
      <c r="B744" t="s">
        <v>1276</v>
      </c>
      <c r="C744" s="19">
        <f t="shared" si="79"/>
        <v>1481</v>
      </c>
      <c r="D744" s="1">
        <f t="shared" si="77"/>
        <v>40205</v>
      </c>
      <c r="E744">
        <v>13622</v>
      </c>
      <c r="F744" t="s">
        <v>1618</v>
      </c>
      <c r="G744" s="14" t="s">
        <v>175</v>
      </c>
      <c r="H744" t="s">
        <v>82</v>
      </c>
      <c r="J744" t="s">
        <v>260</v>
      </c>
      <c r="K744" s="14">
        <v>1</v>
      </c>
      <c r="L744">
        <v>227.27</v>
      </c>
      <c r="M744">
        <f t="shared" si="78"/>
        <v>227.27</v>
      </c>
      <c r="N744" s="17">
        <f t="shared" si="83"/>
        <v>16000</v>
      </c>
      <c r="O744" s="18" t="str">
        <f t="shared" si="80"/>
        <v>148116000</v>
      </c>
      <c r="P744" t="str">
        <f t="shared" si="81"/>
        <v>10811P23TP06</v>
      </c>
      <c r="S744" t="str">
        <f t="shared" si="82"/>
        <v>2267</v>
      </c>
    </row>
    <row r="745" spans="1:19" ht="15.75">
      <c r="A745" s="1">
        <v>40205</v>
      </c>
      <c r="B745" t="s">
        <v>1277</v>
      </c>
      <c r="C745" s="19">
        <f t="shared" si="79"/>
        <v>1482</v>
      </c>
      <c r="D745" s="1">
        <f t="shared" si="77"/>
        <v>40205</v>
      </c>
      <c r="E745">
        <v>13627</v>
      </c>
      <c r="F745" t="s">
        <v>1619</v>
      </c>
      <c r="G745" s="14" t="s">
        <v>1683</v>
      </c>
      <c r="H745" t="s">
        <v>137</v>
      </c>
      <c r="J745" t="s">
        <v>128</v>
      </c>
      <c r="K745" s="14">
        <v>1</v>
      </c>
      <c r="L745">
        <v>22.73</v>
      </c>
      <c r="M745">
        <f t="shared" si="78"/>
        <v>22.73</v>
      </c>
      <c r="N745" s="17">
        <f t="shared" si="83"/>
        <v>16000</v>
      </c>
      <c r="O745" s="18" t="str">
        <f t="shared" si="80"/>
        <v>148216000</v>
      </c>
      <c r="P745" t="str">
        <f t="shared" si="81"/>
        <v>10871P01 7604</v>
      </c>
      <c r="S745" t="str">
        <f t="shared" si="82"/>
        <v>2268</v>
      </c>
    </row>
    <row r="746" spans="1:19" ht="15.75">
      <c r="A746" s="1">
        <v>40205</v>
      </c>
      <c r="B746" t="s">
        <v>1278</v>
      </c>
      <c r="C746" s="19">
        <f t="shared" si="79"/>
        <v>1483</v>
      </c>
      <c r="D746" s="1">
        <f t="shared" si="77"/>
        <v>40205</v>
      </c>
      <c r="E746">
        <v>13167</v>
      </c>
      <c r="F746" t="s">
        <v>1401</v>
      </c>
      <c r="G746" s="14" t="s">
        <v>1744</v>
      </c>
      <c r="H746" t="s">
        <v>18</v>
      </c>
      <c r="J746" t="s">
        <v>61</v>
      </c>
      <c r="K746" s="14">
        <v>1</v>
      </c>
      <c r="L746">
        <v>250</v>
      </c>
      <c r="M746">
        <f t="shared" si="78"/>
        <v>250</v>
      </c>
      <c r="N746" s="17">
        <f t="shared" si="83"/>
        <v>16000</v>
      </c>
      <c r="O746" s="18" t="str">
        <f t="shared" si="80"/>
        <v>148316000</v>
      </c>
      <c r="P746" t="str">
        <f t="shared" si="81"/>
        <v>10804u42b10102</v>
      </c>
      <c r="S746" t="str">
        <f t="shared" si="82"/>
        <v>2269</v>
      </c>
    </row>
    <row r="747" spans="1:19" ht="15.75">
      <c r="A747" s="1">
        <v>40205</v>
      </c>
      <c r="B747" t="s">
        <v>1279</v>
      </c>
      <c r="C747" s="19">
        <f t="shared" si="79"/>
        <v>1484</v>
      </c>
      <c r="D747" s="1">
        <f t="shared" si="77"/>
        <v>40205</v>
      </c>
      <c r="E747">
        <v>4875</v>
      </c>
      <c r="F747" t="s">
        <v>1602</v>
      </c>
      <c r="G747" s="14" t="s">
        <v>1756</v>
      </c>
      <c r="H747" t="s">
        <v>1757</v>
      </c>
      <c r="J747" t="s">
        <v>1795</v>
      </c>
      <c r="K747" s="14">
        <v>1</v>
      </c>
      <c r="L747">
        <v>100</v>
      </c>
      <c r="M747">
        <f t="shared" si="78"/>
        <v>100</v>
      </c>
      <c r="N747" s="17">
        <f t="shared" si="83"/>
        <v>16000</v>
      </c>
      <c r="O747" s="18" t="str">
        <f t="shared" si="80"/>
        <v>148416000</v>
      </c>
      <c r="P747" t="str">
        <f t="shared" si="81"/>
        <v>10843p047504</v>
      </c>
      <c r="S747" t="str">
        <f t="shared" si="82"/>
        <v>2270</v>
      </c>
    </row>
    <row r="748" spans="1:19" ht="15.75">
      <c r="A748" s="1">
        <v>40205</v>
      </c>
      <c r="B748" t="s">
        <v>1279</v>
      </c>
      <c r="C748" s="19">
        <f t="shared" si="79"/>
        <v>1484</v>
      </c>
      <c r="D748" s="1">
        <f t="shared" si="77"/>
        <v>40205</v>
      </c>
      <c r="E748">
        <v>4875</v>
      </c>
      <c r="F748" t="s">
        <v>1602</v>
      </c>
      <c r="G748" s="14" t="s">
        <v>1752</v>
      </c>
      <c r="H748" t="s">
        <v>1753</v>
      </c>
      <c r="J748" t="s">
        <v>1834</v>
      </c>
      <c r="K748" s="14">
        <v>1</v>
      </c>
      <c r="L748">
        <v>75</v>
      </c>
      <c r="M748">
        <f t="shared" si="78"/>
        <v>75</v>
      </c>
      <c r="N748" s="17">
        <f t="shared" si="83"/>
        <v>17000</v>
      </c>
      <c r="O748" s="18" t="str">
        <f t="shared" si="80"/>
        <v>148417000</v>
      </c>
      <c r="P748" t="str">
        <f t="shared" si="81"/>
        <v>10845P047501</v>
      </c>
      <c r="S748" t="str">
        <f t="shared" si="82"/>
        <v>2270</v>
      </c>
    </row>
    <row r="749" spans="1:19" ht="15.75">
      <c r="A749" s="1">
        <v>40206</v>
      </c>
      <c r="B749" t="s">
        <v>1280</v>
      </c>
      <c r="C749" s="19">
        <f t="shared" si="79"/>
        <v>1485</v>
      </c>
      <c r="D749" s="1">
        <f t="shared" si="77"/>
        <v>40206</v>
      </c>
      <c r="E749">
        <v>6472</v>
      </c>
      <c r="F749" t="s">
        <v>1620</v>
      </c>
      <c r="G749" s="14" t="s">
        <v>81</v>
      </c>
      <c r="H749" t="s">
        <v>82</v>
      </c>
      <c r="J749" t="s">
        <v>833</v>
      </c>
      <c r="K749" s="14">
        <v>1</v>
      </c>
      <c r="L749">
        <v>193.18</v>
      </c>
      <c r="M749">
        <f t="shared" si="78"/>
        <v>193.18</v>
      </c>
      <c r="N749" s="17">
        <f t="shared" si="83"/>
        <v>16000</v>
      </c>
      <c r="O749" s="18" t="str">
        <f t="shared" si="80"/>
        <v>148516000</v>
      </c>
      <c r="P749" t="str">
        <f t="shared" si="81"/>
        <v>10811P23TP07</v>
      </c>
      <c r="S749" t="str">
        <f t="shared" si="82"/>
        <v>2271</v>
      </c>
    </row>
    <row r="750" spans="1:19" ht="15.75">
      <c r="A750" s="1">
        <v>40206</v>
      </c>
      <c r="B750" t="s">
        <v>1281</v>
      </c>
      <c r="C750" s="19">
        <f t="shared" si="79"/>
        <v>1486</v>
      </c>
      <c r="D750" s="1">
        <f t="shared" si="77"/>
        <v>40206</v>
      </c>
      <c r="E750">
        <v>13639</v>
      </c>
      <c r="F750" t="s">
        <v>1621</v>
      </c>
      <c r="G750" s="14" t="s">
        <v>175</v>
      </c>
      <c r="H750" t="s">
        <v>82</v>
      </c>
      <c r="J750" t="s">
        <v>148</v>
      </c>
      <c r="K750" s="14">
        <v>1</v>
      </c>
      <c r="L750">
        <v>227.27</v>
      </c>
      <c r="M750">
        <f t="shared" si="78"/>
        <v>227.27</v>
      </c>
      <c r="N750" s="17">
        <f t="shared" si="83"/>
        <v>16000</v>
      </c>
      <c r="O750" s="18" t="str">
        <f t="shared" si="80"/>
        <v>148616000</v>
      </c>
      <c r="P750" t="str">
        <f t="shared" si="81"/>
        <v>10811P23TP06</v>
      </c>
      <c r="S750" t="str">
        <f t="shared" si="82"/>
        <v>2272</v>
      </c>
    </row>
    <row r="751" spans="1:19" ht="15.75">
      <c r="A751" s="1">
        <v>40206</v>
      </c>
      <c r="B751" t="s">
        <v>1282</v>
      </c>
      <c r="C751" s="19">
        <f t="shared" si="79"/>
        <v>1487</v>
      </c>
      <c r="D751" s="1">
        <f t="shared" si="77"/>
        <v>40206</v>
      </c>
      <c r="E751">
        <v>13644</v>
      </c>
      <c r="F751" t="s">
        <v>1622</v>
      </c>
      <c r="G751" s="14" t="s">
        <v>50</v>
      </c>
      <c r="H751" t="s">
        <v>18</v>
      </c>
      <c r="J751" t="s">
        <v>61</v>
      </c>
      <c r="K751" s="14">
        <v>1</v>
      </c>
      <c r="L751">
        <v>261.36</v>
      </c>
      <c r="M751">
        <f t="shared" si="78"/>
        <v>261.36</v>
      </c>
      <c r="N751" s="17">
        <f t="shared" si="83"/>
        <v>16000</v>
      </c>
      <c r="O751" s="18" t="str">
        <f t="shared" si="80"/>
        <v>148716000</v>
      </c>
      <c r="P751" t="str">
        <f t="shared" si="81"/>
        <v>10804Z37A48103</v>
      </c>
      <c r="S751" t="str">
        <f t="shared" si="82"/>
        <v>2273</v>
      </c>
    </row>
    <row r="752" spans="1:19" ht="15.75">
      <c r="A752" s="1">
        <v>40206</v>
      </c>
      <c r="B752" t="s">
        <v>1282</v>
      </c>
      <c r="C752" s="19">
        <f t="shared" si="79"/>
        <v>1487</v>
      </c>
      <c r="D752" s="1">
        <f t="shared" si="77"/>
        <v>40206</v>
      </c>
      <c r="E752">
        <v>13644</v>
      </c>
      <c r="F752" t="s">
        <v>1622</v>
      </c>
      <c r="G752" s="14" t="s">
        <v>1758</v>
      </c>
      <c r="H752" t="s">
        <v>13</v>
      </c>
      <c r="J752" t="s">
        <v>177</v>
      </c>
      <c r="K752" s="14">
        <v>1</v>
      </c>
      <c r="L752">
        <v>300</v>
      </c>
      <c r="M752">
        <f t="shared" si="78"/>
        <v>300</v>
      </c>
      <c r="N752" s="17">
        <f t="shared" si="83"/>
        <v>17000</v>
      </c>
      <c r="O752" s="18" t="str">
        <f t="shared" si="80"/>
        <v>148717000</v>
      </c>
      <c r="P752" t="str">
        <f t="shared" si="81"/>
        <v>80880P298014</v>
      </c>
      <c r="S752" t="str">
        <f t="shared" si="82"/>
        <v>2273</v>
      </c>
    </row>
    <row r="753" spans="1:19" ht="15.75">
      <c r="A753" s="1">
        <v>40206</v>
      </c>
      <c r="B753" t="s">
        <v>1283</v>
      </c>
      <c r="C753" s="19">
        <f t="shared" si="79"/>
        <v>1488</v>
      </c>
      <c r="D753" s="1">
        <f t="shared" si="77"/>
        <v>40206</v>
      </c>
      <c r="E753">
        <v>13646</v>
      </c>
      <c r="F753" t="s">
        <v>1623</v>
      </c>
      <c r="G753" s="14" t="s">
        <v>258</v>
      </c>
      <c r="H753" t="s">
        <v>170</v>
      </c>
      <c r="J753" t="s">
        <v>296</v>
      </c>
      <c r="K753" s="14">
        <v>1</v>
      </c>
      <c r="L753">
        <v>250</v>
      </c>
      <c r="M753">
        <f t="shared" si="78"/>
        <v>250</v>
      </c>
      <c r="N753" s="17">
        <f t="shared" si="83"/>
        <v>16000</v>
      </c>
      <c r="O753" s="18" t="str">
        <f t="shared" si="80"/>
        <v>148816000</v>
      </c>
      <c r="P753" t="str">
        <f t="shared" si="81"/>
        <v>80820F27C19910</v>
      </c>
      <c r="S753" t="str">
        <f t="shared" si="82"/>
        <v>2274</v>
      </c>
    </row>
    <row r="754" spans="1:19" ht="15.75">
      <c r="A754" s="1">
        <v>40206</v>
      </c>
      <c r="B754" t="s">
        <v>1284</v>
      </c>
      <c r="C754" s="19">
        <f t="shared" si="79"/>
        <v>1489</v>
      </c>
      <c r="D754" s="1">
        <f t="shared" si="77"/>
        <v>40206</v>
      </c>
      <c r="E754">
        <v>142</v>
      </c>
      <c r="F754" t="s">
        <v>1610</v>
      </c>
      <c r="G754" s="14" t="s">
        <v>141</v>
      </c>
      <c r="H754" t="s">
        <v>88</v>
      </c>
      <c r="J754" t="s">
        <v>836</v>
      </c>
      <c r="K754" s="14">
        <v>1</v>
      </c>
      <c r="L754">
        <v>227.27</v>
      </c>
      <c r="M754">
        <f t="shared" si="78"/>
        <v>227.27</v>
      </c>
      <c r="N754" s="17">
        <f t="shared" si="83"/>
        <v>16000</v>
      </c>
      <c r="O754" s="18" t="str">
        <f t="shared" si="80"/>
        <v>148916000</v>
      </c>
      <c r="P754" t="str">
        <f t="shared" si="81"/>
        <v>10804O76K06859</v>
      </c>
      <c r="S754" t="str">
        <f t="shared" si="82"/>
        <v>2275</v>
      </c>
    </row>
    <row r="755" spans="1:19" ht="15.75">
      <c r="A755" s="1">
        <v>40206</v>
      </c>
      <c r="B755" t="s">
        <v>1284</v>
      </c>
      <c r="C755" s="19">
        <f t="shared" si="79"/>
        <v>1489</v>
      </c>
      <c r="D755" s="1">
        <f t="shared" si="77"/>
        <v>40206</v>
      </c>
      <c r="E755">
        <v>142</v>
      </c>
      <c r="F755" t="s">
        <v>1610</v>
      </c>
      <c r="G755" s="14" t="s">
        <v>43</v>
      </c>
      <c r="H755" t="s">
        <v>10</v>
      </c>
      <c r="J755" t="s">
        <v>1829</v>
      </c>
      <c r="K755" s="14">
        <v>1</v>
      </c>
      <c r="L755">
        <v>295.45</v>
      </c>
      <c r="M755">
        <f t="shared" si="78"/>
        <v>295.45</v>
      </c>
      <c r="N755" s="17">
        <f t="shared" si="83"/>
        <v>17000</v>
      </c>
      <c r="O755" s="18" t="str">
        <f t="shared" si="80"/>
        <v>148917000</v>
      </c>
      <c r="P755" t="str">
        <f t="shared" si="81"/>
        <v>10812P01TH37</v>
      </c>
      <c r="S755" t="str">
        <f t="shared" si="82"/>
        <v>2275</v>
      </c>
    </row>
    <row r="756" spans="1:19" ht="15.75">
      <c r="A756" s="1">
        <v>40207</v>
      </c>
      <c r="B756" t="s">
        <v>1285</v>
      </c>
      <c r="C756" s="19">
        <f t="shared" si="79"/>
        <v>1490</v>
      </c>
      <c r="D756" s="1">
        <f t="shared" si="77"/>
        <v>40207</v>
      </c>
      <c r="E756">
        <v>11612</v>
      </c>
      <c r="F756" t="s">
        <v>1352</v>
      </c>
      <c r="G756" s="14" t="s">
        <v>75</v>
      </c>
      <c r="H756" t="s">
        <v>76</v>
      </c>
      <c r="J756" t="s">
        <v>178</v>
      </c>
      <c r="K756" s="14">
        <v>1</v>
      </c>
      <c r="L756">
        <v>250</v>
      </c>
      <c r="M756">
        <f t="shared" si="78"/>
        <v>250</v>
      </c>
      <c r="N756" s="17">
        <f t="shared" si="83"/>
        <v>16000</v>
      </c>
      <c r="O756" s="18" t="str">
        <f t="shared" si="80"/>
        <v>149016000</v>
      </c>
      <c r="P756" t="str">
        <f t="shared" si="81"/>
        <v>10814S029578</v>
      </c>
      <c r="S756" t="str">
        <f t="shared" si="82"/>
        <v>2276</v>
      </c>
    </row>
    <row r="757" spans="1:19" ht="15.75">
      <c r="A757" s="1">
        <v>40207</v>
      </c>
      <c r="B757" t="s">
        <v>1285</v>
      </c>
      <c r="C757" s="19">
        <f t="shared" si="79"/>
        <v>1490</v>
      </c>
      <c r="D757" s="1">
        <f t="shared" si="77"/>
        <v>40207</v>
      </c>
      <c r="E757">
        <v>11612</v>
      </c>
      <c r="F757" t="s">
        <v>1352</v>
      </c>
      <c r="G757" s="14" t="s">
        <v>55</v>
      </c>
      <c r="H757" t="s">
        <v>29</v>
      </c>
      <c r="J757" t="s">
        <v>204</v>
      </c>
      <c r="K757" s="14">
        <v>1</v>
      </c>
      <c r="L757">
        <v>318.18</v>
      </c>
      <c r="M757">
        <f t="shared" si="78"/>
        <v>318.18</v>
      </c>
      <c r="N757" s="17">
        <f t="shared" si="83"/>
        <v>17000</v>
      </c>
      <c r="O757" s="18" t="str">
        <f t="shared" si="80"/>
        <v>149017000</v>
      </c>
      <c r="P757" t="str">
        <f t="shared" si="81"/>
        <v>80841P019501</v>
      </c>
      <c r="S757" t="str">
        <f t="shared" si="82"/>
        <v>2276</v>
      </c>
    </row>
    <row r="758" spans="1:19" ht="15.75">
      <c r="A758" s="1">
        <v>40207</v>
      </c>
      <c r="B758" t="s">
        <v>1286</v>
      </c>
      <c r="C758" s="19">
        <f t="shared" si="79"/>
        <v>1491</v>
      </c>
      <c r="D758" s="1">
        <f t="shared" si="77"/>
        <v>40207</v>
      </c>
      <c r="E758">
        <v>13303</v>
      </c>
      <c r="F758" t="s">
        <v>1498</v>
      </c>
      <c r="G758" s="14" t="s">
        <v>748</v>
      </c>
      <c r="H758" t="s">
        <v>151</v>
      </c>
      <c r="J758" t="s">
        <v>254</v>
      </c>
      <c r="K758" s="14">
        <v>1</v>
      </c>
      <c r="L758">
        <v>295.45</v>
      </c>
      <c r="M758">
        <f t="shared" si="78"/>
        <v>295.45</v>
      </c>
      <c r="N758" s="17">
        <f t="shared" si="83"/>
        <v>16000</v>
      </c>
      <c r="O758" s="18" t="str">
        <f t="shared" si="80"/>
        <v>149116000</v>
      </c>
      <c r="P758" t="str">
        <f t="shared" si="81"/>
        <v>80214S049562</v>
      </c>
      <c r="S758" t="str">
        <f t="shared" si="82"/>
        <v>2277</v>
      </c>
    </row>
    <row r="759" spans="1:19" ht="15.75">
      <c r="A759" s="1">
        <v>40207</v>
      </c>
      <c r="B759" t="s">
        <v>1287</v>
      </c>
      <c r="C759" s="19">
        <f t="shared" si="79"/>
        <v>1492</v>
      </c>
      <c r="D759" s="1">
        <f t="shared" si="77"/>
        <v>40207</v>
      </c>
      <c r="E759">
        <v>7702</v>
      </c>
      <c r="F759" t="s">
        <v>1624</v>
      </c>
      <c r="G759" s="14" t="s">
        <v>1646</v>
      </c>
      <c r="H759" t="s">
        <v>54</v>
      </c>
      <c r="J759" t="s">
        <v>67</v>
      </c>
      <c r="K759" s="14">
        <v>1</v>
      </c>
      <c r="L759">
        <v>772.73</v>
      </c>
      <c r="M759">
        <f t="shared" si="78"/>
        <v>772.73</v>
      </c>
      <c r="N759" s="17">
        <f t="shared" si="83"/>
        <v>16000</v>
      </c>
      <c r="O759" s="18" t="str">
        <f t="shared" si="80"/>
        <v>149216000</v>
      </c>
      <c r="P759" t="str">
        <f t="shared" si="81"/>
        <v>10833S029509</v>
      </c>
      <c r="S759" t="str">
        <f t="shared" si="82"/>
        <v>2278</v>
      </c>
    </row>
    <row r="760" spans="1:19" ht="15.75">
      <c r="A760" s="1">
        <v>40207</v>
      </c>
      <c r="B760" t="s">
        <v>1288</v>
      </c>
      <c r="C760" s="19">
        <f t="shared" si="79"/>
        <v>1493</v>
      </c>
      <c r="D760" s="1">
        <f t="shared" si="77"/>
        <v>40207</v>
      </c>
      <c r="E760">
        <v>7278</v>
      </c>
      <c r="F760" t="s">
        <v>1625</v>
      </c>
      <c r="G760" s="14" t="s">
        <v>1657</v>
      </c>
      <c r="H760" t="s">
        <v>35</v>
      </c>
      <c r="J760" t="s">
        <v>109</v>
      </c>
      <c r="K760" s="14">
        <v>1</v>
      </c>
      <c r="L760">
        <v>250</v>
      </c>
      <c r="M760">
        <f t="shared" si="78"/>
        <v>250</v>
      </c>
      <c r="N760" s="17">
        <f t="shared" si="83"/>
        <v>16000</v>
      </c>
      <c r="O760" s="18" t="str">
        <f t="shared" si="80"/>
        <v>149316000</v>
      </c>
      <c r="P760" t="str">
        <f t="shared" si="81"/>
        <v>10819P088006</v>
      </c>
      <c r="S760" t="str">
        <f t="shared" si="82"/>
        <v>2279</v>
      </c>
    </row>
    <row r="761" spans="1:19" ht="15.75">
      <c r="A761" s="1">
        <v>40207</v>
      </c>
      <c r="B761" t="s">
        <v>1289</v>
      </c>
      <c r="C761" s="19">
        <f t="shared" si="79"/>
        <v>1494</v>
      </c>
      <c r="D761" s="1">
        <f t="shared" si="77"/>
        <v>40207</v>
      </c>
      <c r="E761">
        <v>13675</v>
      </c>
      <c r="F761" t="s">
        <v>1626</v>
      </c>
      <c r="G761" s="14" t="s">
        <v>193</v>
      </c>
      <c r="H761" t="s">
        <v>15</v>
      </c>
      <c r="J761" t="s">
        <v>149</v>
      </c>
      <c r="K761" s="14">
        <v>1</v>
      </c>
      <c r="L761">
        <v>272.73</v>
      </c>
      <c r="M761">
        <f t="shared" si="78"/>
        <v>272.73</v>
      </c>
      <c r="N761" s="17">
        <f t="shared" si="83"/>
        <v>16000</v>
      </c>
      <c r="O761" s="18" t="str">
        <f t="shared" si="80"/>
        <v>149416000</v>
      </c>
      <c r="P761" t="str">
        <f t="shared" si="81"/>
        <v>10882P119537</v>
      </c>
      <c r="S761" t="str">
        <f t="shared" si="82"/>
        <v>2280</v>
      </c>
    </row>
    <row r="762" spans="1:19" ht="15.75">
      <c r="A762" s="1">
        <v>40208</v>
      </c>
      <c r="B762" t="s">
        <v>1290</v>
      </c>
      <c r="C762" s="19">
        <f t="shared" si="79"/>
        <v>1495</v>
      </c>
      <c r="D762" s="1">
        <f t="shared" si="77"/>
        <v>40208</v>
      </c>
      <c r="E762">
        <v>13678</v>
      </c>
      <c r="F762" t="s">
        <v>1627</v>
      </c>
      <c r="G762" s="14" t="s">
        <v>81</v>
      </c>
      <c r="H762" t="s">
        <v>82</v>
      </c>
      <c r="J762" t="s">
        <v>51</v>
      </c>
      <c r="K762" s="14">
        <v>1</v>
      </c>
      <c r="L762">
        <v>193.18</v>
      </c>
      <c r="M762">
        <f t="shared" si="78"/>
        <v>193.18</v>
      </c>
      <c r="N762" s="17">
        <f t="shared" si="83"/>
        <v>16000</v>
      </c>
      <c r="O762" s="18" t="str">
        <f t="shared" si="80"/>
        <v>149516000</v>
      </c>
      <c r="P762" t="str">
        <f t="shared" si="81"/>
        <v>10811P23TP07</v>
      </c>
      <c r="S762" t="str">
        <f t="shared" si="82"/>
        <v>2281</v>
      </c>
    </row>
    <row r="763" spans="1:19" ht="15.75">
      <c r="A763" s="1">
        <v>40208</v>
      </c>
      <c r="B763" t="s">
        <v>1291</v>
      </c>
      <c r="C763" s="19">
        <f t="shared" si="79"/>
        <v>1496</v>
      </c>
      <c r="D763" s="1">
        <f t="shared" si="77"/>
        <v>40208</v>
      </c>
      <c r="E763">
        <v>549</v>
      </c>
      <c r="F763" t="s">
        <v>1628</v>
      </c>
      <c r="G763" s="14" t="s">
        <v>85</v>
      </c>
      <c r="H763" t="s">
        <v>13</v>
      </c>
      <c r="J763" t="s">
        <v>104</v>
      </c>
      <c r="K763" s="14">
        <v>1</v>
      </c>
      <c r="L763">
        <v>295.45</v>
      </c>
      <c r="M763">
        <f t="shared" si="78"/>
        <v>295.45</v>
      </c>
      <c r="N763" s="17">
        <f t="shared" si="83"/>
        <v>16000</v>
      </c>
      <c r="O763" s="18" t="str">
        <f t="shared" si="80"/>
        <v>149616000</v>
      </c>
      <c r="P763" t="str">
        <f t="shared" si="81"/>
        <v>10880P019505</v>
      </c>
      <c r="S763" t="str">
        <f t="shared" si="82"/>
        <v>2282</v>
      </c>
    </row>
    <row r="764" spans="1:19" ht="15.75">
      <c r="A764" s="1">
        <v>40208</v>
      </c>
      <c r="B764" t="s">
        <v>1292</v>
      </c>
      <c r="C764" s="19">
        <f t="shared" si="79"/>
        <v>1497</v>
      </c>
      <c r="D764" s="1">
        <f t="shared" si="77"/>
        <v>40208</v>
      </c>
      <c r="E764">
        <v>7278</v>
      </c>
      <c r="F764" t="s">
        <v>1625</v>
      </c>
      <c r="G764" s="14" t="s">
        <v>1759</v>
      </c>
      <c r="H764" t="s">
        <v>1672</v>
      </c>
      <c r="J764" t="s">
        <v>171</v>
      </c>
      <c r="K764" s="14">
        <v>1</v>
      </c>
      <c r="L764">
        <v>636.36</v>
      </c>
      <c r="M764">
        <f t="shared" si="78"/>
        <v>636.36</v>
      </c>
      <c r="N764" s="17">
        <f t="shared" si="83"/>
        <v>16000</v>
      </c>
      <c r="O764" s="18" t="str">
        <f t="shared" si="80"/>
        <v>149716000</v>
      </c>
      <c r="P764" t="str">
        <f t="shared" si="81"/>
        <v>10838p178003</v>
      </c>
      <c r="S764" t="str">
        <f t="shared" si="82"/>
        <v>2283</v>
      </c>
    </row>
    <row r="765" spans="1:19" ht="15.75">
      <c r="A765" s="1">
        <v>40208</v>
      </c>
      <c r="B765" t="s">
        <v>1292</v>
      </c>
      <c r="C765" s="19">
        <f t="shared" si="79"/>
        <v>1497</v>
      </c>
      <c r="D765" s="1">
        <f t="shared" si="77"/>
        <v>40208</v>
      </c>
      <c r="E765">
        <v>7278</v>
      </c>
      <c r="F765" t="s">
        <v>1625</v>
      </c>
      <c r="G765" s="14" t="s">
        <v>1760</v>
      </c>
      <c r="H765" t="s">
        <v>29</v>
      </c>
      <c r="J765" t="s">
        <v>1835</v>
      </c>
      <c r="K765" s="14">
        <v>1</v>
      </c>
      <c r="L765">
        <v>275</v>
      </c>
      <c r="M765">
        <f t="shared" si="78"/>
        <v>275</v>
      </c>
      <c r="N765" s="17">
        <f t="shared" si="83"/>
        <v>17000</v>
      </c>
      <c r="O765" s="18" t="str">
        <f t="shared" si="80"/>
        <v>149717000</v>
      </c>
      <c r="P765" t="str">
        <f t="shared" si="81"/>
        <v>10841p02 7512</v>
      </c>
      <c r="S765" t="str">
        <f t="shared" si="82"/>
        <v>2283</v>
      </c>
    </row>
    <row r="766" spans="1:19" ht="15.75">
      <c r="A766" s="1">
        <v>40208</v>
      </c>
      <c r="B766" t="s">
        <v>1293</v>
      </c>
      <c r="C766" s="19">
        <f t="shared" si="79"/>
        <v>1498</v>
      </c>
      <c r="D766" s="1">
        <f t="shared" si="77"/>
        <v>40208</v>
      </c>
      <c r="E766">
        <v>13230</v>
      </c>
      <c r="F766" t="s">
        <v>1453</v>
      </c>
      <c r="G766" s="14" t="s">
        <v>813</v>
      </c>
      <c r="H766" t="s">
        <v>229</v>
      </c>
      <c r="J766" t="s">
        <v>1836</v>
      </c>
      <c r="K766" s="14">
        <v>1</v>
      </c>
      <c r="L766">
        <v>250</v>
      </c>
      <c r="M766">
        <f t="shared" si="78"/>
        <v>250</v>
      </c>
      <c r="N766" s="17">
        <f t="shared" si="83"/>
        <v>16000</v>
      </c>
      <c r="O766" s="18" t="str">
        <f t="shared" si="80"/>
        <v>149816000</v>
      </c>
      <c r="P766" t="str">
        <f t="shared" si="81"/>
        <v>10878C83T41015</v>
      </c>
      <c r="S766" t="str">
        <f t="shared" si="82"/>
        <v>2284</v>
      </c>
    </row>
    <row r="767" spans="1:19" ht="15.75">
      <c r="A767" s="1">
        <v>40208</v>
      </c>
      <c r="B767" t="s">
        <v>1294</v>
      </c>
      <c r="C767" s="19">
        <f t="shared" si="79"/>
        <v>1499</v>
      </c>
      <c r="D767" s="1">
        <f t="shared" si="77"/>
        <v>40208</v>
      </c>
      <c r="E767">
        <v>13737</v>
      </c>
      <c r="F767" t="s">
        <v>1629</v>
      </c>
      <c r="G767" s="14" t="s">
        <v>175</v>
      </c>
      <c r="H767" t="s">
        <v>82</v>
      </c>
      <c r="J767" t="s">
        <v>163</v>
      </c>
      <c r="K767" s="14">
        <v>1</v>
      </c>
      <c r="L767">
        <v>227.27</v>
      </c>
      <c r="M767">
        <f t="shared" si="78"/>
        <v>227.27</v>
      </c>
      <c r="N767" s="17">
        <f t="shared" si="83"/>
        <v>16000</v>
      </c>
      <c r="O767" s="18" t="str">
        <f t="shared" si="80"/>
        <v>149916000</v>
      </c>
      <c r="P767" t="str">
        <f t="shared" si="81"/>
        <v>10811P23TP06</v>
      </c>
      <c r="S767" t="str">
        <f t="shared" si="82"/>
        <v>2285</v>
      </c>
    </row>
    <row r="768" spans="1:19" ht="15.75">
      <c r="A768" s="1">
        <v>40208</v>
      </c>
      <c r="B768" t="s">
        <v>1295</v>
      </c>
      <c r="C768" s="19">
        <f t="shared" si="79"/>
        <v>1500</v>
      </c>
      <c r="D768" s="1">
        <f t="shared" si="77"/>
        <v>40208</v>
      </c>
      <c r="E768">
        <v>11619</v>
      </c>
      <c r="F768" t="s">
        <v>1354</v>
      </c>
      <c r="G768" s="14" t="s">
        <v>73</v>
      </c>
      <c r="H768" t="s">
        <v>54</v>
      </c>
      <c r="J768" t="s">
        <v>185</v>
      </c>
      <c r="K768" s="14">
        <v>1</v>
      </c>
      <c r="L768">
        <v>772.73</v>
      </c>
      <c r="M768">
        <f t="shared" si="78"/>
        <v>772.73</v>
      </c>
      <c r="N768" s="17">
        <f t="shared" si="83"/>
        <v>16000</v>
      </c>
      <c r="O768" s="18" t="str">
        <f t="shared" si="80"/>
        <v>150016000</v>
      </c>
      <c r="P768" t="str">
        <f t="shared" si="81"/>
        <v>10833S029504</v>
      </c>
      <c r="S768" t="str">
        <f t="shared" si="82"/>
        <v>2286</v>
      </c>
    </row>
    <row r="769" spans="1:19" ht="15.75">
      <c r="A769" s="1">
        <v>40208</v>
      </c>
      <c r="B769" t="s">
        <v>1296</v>
      </c>
      <c r="C769" s="19">
        <f t="shared" si="79"/>
        <v>1501</v>
      </c>
      <c r="D769" s="1">
        <f t="shared" si="77"/>
        <v>40208</v>
      </c>
      <c r="E769">
        <v>13739</v>
      </c>
      <c r="F769" t="s">
        <v>1630</v>
      </c>
      <c r="G769" s="14" t="s">
        <v>258</v>
      </c>
      <c r="H769" t="s">
        <v>170</v>
      </c>
      <c r="J769" t="s">
        <v>190</v>
      </c>
      <c r="K769" s="14">
        <v>1</v>
      </c>
      <c r="L769">
        <v>250</v>
      </c>
      <c r="M769">
        <f t="shared" si="78"/>
        <v>250</v>
      </c>
      <c r="N769" s="17">
        <f t="shared" si="83"/>
        <v>16000</v>
      </c>
      <c r="O769" s="18" t="str">
        <f t="shared" si="80"/>
        <v>150116000</v>
      </c>
      <c r="P769" t="str">
        <f t="shared" si="81"/>
        <v>80820F27C19910</v>
      </c>
      <c r="S769" t="str">
        <f t="shared" si="82"/>
        <v>2287</v>
      </c>
    </row>
    <row r="770" spans="1:19" ht="15.75">
      <c r="A770" s="1">
        <v>40208</v>
      </c>
      <c r="B770" t="s">
        <v>1297</v>
      </c>
      <c r="C770" s="19">
        <f t="shared" si="79"/>
        <v>1502</v>
      </c>
      <c r="D770" s="1">
        <f t="shared" si="77"/>
        <v>40208</v>
      </c>
      <c r="E770">
        <v>13739</v>
      </c>
      <c r="F770" t="s">
        <v>1630</v>
      </c>
      <c r="G770" s="14" t="s">
        <v>175</v>
      </c>
      <c r="H770" t="s">
        <v>82</v>
      </c>
      <c r="J770" t="s">
        <v>849</v>
      </c>
      <c r="K770" s="14">
        <v>1</v>
      </c>
      <c r="L770">
        <v>227.27</v>
      </c>
      <c r="M770">
        <f t="shared" si="78"/>
        <v>227.27</v>
      </c>
      <c r="N770" s="17">
        <f t="shared" si="83"/>
        <v>16000</v>
      </c>
      <c r="O770" s="18" t="str">
        <f t="shared" si="80"/>
        <v>150216000</v>
      </c>
      <c r="P770" t="str">
        <f t="shared" si="81"/>
        <v>10811P23TP06</v>
      </c>
      <c r="S770" t="str">
        <f t="shared" si="82"/>
        <v>2288</v>
      </c>
    </row>
    <row r="771" spans="1:19" ht="15.75">
      <c r="A771" s="1">
        <v>40208</v>
      </c>
      <c r="B771" t="s">
        <v>1298</v>
      </c>
      <c r="C771" s="19">
        <f t="shared" si="79"/>
        <v>1503</v>
      </c>
      <c r="D771" s="1">
        <f t="shared" si="77"/>
        <v>40208</v>
      </c>
      <c r="E771">
        <v>13741</v>
      </c>
      <c r="F771" t="s">
        <v>1631</v>
      </c>
      <c r="G771" s="14" t="s">
        <v>1761</v>
      </c>
      <c r="H771" t="s">
        <v>170</v>
      </c>
      <c r="J771" t="s">
        <v>248</v>
      </c>
      <c r="K771" s="14">
        <v>1</v>
      </c>
      <c r="L771">
        <v>181.82</v>
      </c>
      <c r="M771">
        <f t="shared" si="78"/>
        <v>181.82</v>
      </c>
      <c r="N771" s="17">
        <f t="shared" si="83"/>
        <v>16000</v>
      </c>
      <c r="O771" s="18" t="str">
        <f t="shared" si="80"/>
        <v>150316000</v>
      </c>
      <c r="P771" t="str">
        <f t="shared" si="81"/>
        <v>10820D68C09159</v>
      </c>
      <c r="S771" t="str">
        <f t="shared" si="82"/>
        <v>2289</v>
      </c>
    </row>
    <row r="772" spans="1:19" ht="15.75">
      <c r="A772" s="1">
        <v>40208</v>
      </c>
      <c r="B772" t="s">
        <v>1298</v>
      </c>
      <c r="C772" s="19">
        <f t="shared" si="79"/>
        <v>1503</v>
      </c>
      <c r="D772" s="1">
        <f t="shared" ref="D772:D835" si="84">+A772</f>
        <v>40208</v>
      </c>
      <c r="E772">
        <v>13741</v>
      </c>
      <c r="F772" t="s">
        <v>1631</v>
      </c>
      <c r="G772" s="14" t="s">
        <v>247</v>
      </c>
      <c r="H772" t="s">
        <v>38</v>
      </c>
      <c r="J772" t="s">
        <v>269</v>
      </c>
      <c r="K772" s="14">
        <v>1</v>
      </c>
      <c r="L772">
        <v>215.91</v>
      </c>
      <c r="M772">
        <f t="shared" ref="M772:M783" si="85">K772*L772</f>
        <v>215.91</v>
      </c>
      <c r="N772" s="17">
        <f t="shared" si="83"/>
        <v>17000</v>
      </c>
      <c r="O772" s="18" t="str">
        <f t="shared" si="80"/>
        <v>150317000</v>
      </c>
      <c r="P772" t="str">
        <f t="shared" si="81"/>
        <v>80820B50BC03</v>
      </c>
      <c r="S772" t="str">
        <f t="shared" si="82"/>
        <v>2289</v>
      </c>
    </row>
    <row r="773" spans="1:19" ht="15.75">
      <c r="A773" s="1">
        <v>40208</v>
      </c>
      <c r="B773" t="s">
        <v>1299</v>
      </c>
      <c r="C773" s="19">
        <f t="shared" ref="C773:C836" si="86">IF(S772=S773,C772,C772+1)</f>
        <v>1504</v>
      </c>
      <c r="D773" s="1">
        <f t="shared" si="84"/>
        <v>40208</v>
      </c>
      <c r="E773">
        <v>13742</v>
      </c>
      <c r="F773" t="s">
        <v>1632</v>
      </c>
      <c r="G773" s="14" t="s">
        <v>289</v>
      </c>
      <c r="H773" t="s">
        <v>38</v>
      </c>
      <c r="J773" t="s">
        <v>412</v>
      </c>
      <c r="K773" s="14">
        <v>1</v>
      </c>
      <c r="L773">
        <v>250</v>
      </c>
      <c r="M773">
        <f t="shared" si="85"/>
        <v>250</v>
      </c>
      <c r="N773" s="17">
        <f t="shared" si="83"/>
        <v>16000</v>
      </c>
      <c r="O773" s="18" t="str">
        <f t="shared" ref="O773:O836" si="87">CONCATENATE(C773,N773)</f>
        <v>150416000</v>
      </c>
      <c r="P773" t="str">
        <f t="shared" ref="P773:P836" si="88">+G773</f>
        <v>80820B50S20088</v>
      </c>
      <c r="S773" t="str">
        <f t="shared" ref="S773:S836" si="89">MID(B773,12,15)</f>
        <v>2290</v>
      </c>
    </row>
    <row r="774" spans="1:19" ht="15.75">
      <c r="A774" s="1">
        <v>40208</v>
      </c>
      <c r="B774" t="s">
        <v>1299</v>
      </c>
      <c r="C774" s="19">
        <f t="shared" si="86"/>
        <v>1504</v>
      </c>
      <c r="D774" s="1">
        <f t="shared" si="84"/>
        <v>40208</v>
      </c>
      <c r="E774">
        <v>13742</v>
      </c>
      <c r="F774" t="s">
        <v>1632</v>
      </c>
      <c r="G774" s="14" t="s">
        <v>258</v>
      </c>
      <c r="H774" t="s">
        <v>170</v>
      </c>
      <c r="J774" t="s">
        <v>264</v>
      </c>
      <c r="K774" s="14">
        <v>1</v>
      </c>
      <c r="L774">
        <v>250</v>
      </c>
      <c r="M774">
        <f t="shared" si="85"/>
        <v>250</v>
      </c>
      <c r="N774" s="17">
        <f t="shared" si="83"/>
        <v>17000</v>
      </c>
      <c r="O774" s="18" t="str">
        <f t="shared" si="87"/>
        <v>150417000</v>
      </c>
      <c r="P774" t="str">
        <f t="shared" si="88"/>
        <v>80820F27C19910</v>
      </c>
      <c r="S774" t="str">
        <f t="shared" si="89"/>
        <v>2290</v>
      </c>
    </row>
    <row r="775" spans="1:19" ht="15.75">
      <c r="A775" s="1">
        <v>40208</v>
      </c>
      <c r="B775" t="s">
        <v>1300</v>
      </c>
      <c r="C775" s="19">
        <f t="shared" si="86"/>
        <v>1505</v>
      </c>
      <c r="D775" s="1">
        <f t="shared" si="84"/>
        <v>40208</v>
      </c>
      <c r="E775">
        <v>13741</v>
      </c>
      <c r="F775" t="s">
        <v>1631</v>
      </c>
      <c r="G775" s="14" t="s">
        <v>1762</v>
      </c>
      <c r="H775" t="s">
        <v>170</v>
      </c>
      <c r="J775" t="s">
        <v>152</v>
      </c>
      <c r="K775" s="14">
        <v>1</v>
      </c>
      <c r="L775">
        <v>250</v>
      </c>
      <c r="M775">
        <f t="shared" si="85"/>
        <v>250</v>
      </c>
      <c r="N775" s="17">
        <f t="shared" ref="N775:N838" si="90">IF(C775=C774,N774+1000,$N$2)</f>
        <v>16000</v>
      </c>
      <c r="O775" s="18" t="str">
        <f t="shared" si="87"/>
        <v>150516000</v>
      </c>
      <c r="P775" t="str">
        <f t="shared" si="88"/>
        <v>80820C16B10386</v>
      </c>
      <c r="S775" t="str">
        <f t="shared" si="89"/>
        <v>2291</v>
      </c>
    </row>
    <row r="776" spans="1:19" ht="15.75">
      <c r="A776" s="1">
        <v>40208</v>
      </c>
      <c r="B776" t="s">
        <v>1301</v>
      </c>
      <c r="C776" s="19">
        <f t="shared" si="86"/>
        <v>1506</v>
      </c>
      <c r="D776" s="1">
        <f t="shared" si="84"/>
        <v>40208</v>
      </c>
      <c r="E776">
        <v>13279</v>
      </c>
      <c r="F776" t="s">
        <v>1481</v>
      </c>
      <c r="G776" s="14" t="s">
        <v>247</v>
      </c>
      <c r="H776" t="s">
        <v>38</v>
      </c>
      <c r="J776" t="s">
        <v>121</v>
      </c>
      <c r="K776" s="14">
        <v>1</v>
      </c>
      <c r="L776">
        <v>215.91</v>
      </c>
      <c r="M776">
        <f t="shared" si="85"/>
        <v>215.91</v>
      </c>
      <c r="N776" s="17">
        <f t="shared" si="90"/>
        <v>16000</v>
      </c>
      <c r="O776" s="18" t="str">
        <f t="shared" si="87"/>
        <v>150616000</v>
      </c>
      <c r="P776" t="str">
        <f t="shared" si="88"/>
        <v>80820B50BC03</v>
      </c>
      <c r="S776" t="str">
        <f t="shared" si="89"/>
        <v>2292</v>
      </c>
    </row>
    <row r="777" spans="1:19" ht="15.75">
      <c r="A777" s="1">
        <v>40208</v>
      </c>
      <c r="B777" t="s">
        <v>1302</v>
      </c>
      <c r="C777" s="19">
        <f t="shared" si="86"/>
        <v>1507</v>
      </c>
      <c r="D777" s="1">
        <f t="shared" si="84"/>
        <v>40208</v>
      </c>
      <c r="E777">
        <v>7572</v>
      </c>
      <c r="F777" t="s">
        <v>1633</v>
      </c>
      <c r="G777" s="14" t="s">
        <v>1763</v>
      </c>
      <c r="H777" t="s">
        <v>29</v>
      </c>
      <c r="J777" t="s">
        <v>105</v>
      </c>
      <c r="K777" s="14">
        <v>1</v>
      </c>
      <c r="L777">
        <v>272.73</v>
      </c>
      <c r="M777">
        <f t="shared" si="85"/>
        <v>272.73</v>
      </c>
      <c r="N777" s="17">
        <f t="shared" si="90"/>
        <v>16000</v>
      </c>
      <c r="O777" s="18" t="str">
        <f t="shared" si="87"/>
        <v>150716000</v>
      </c>
      <c r="P777" t="str">
        <f t="shared" si="88"/>
        <v>10841A02 JN01</v>
      </c>
      <c r="S777" t="str">
        <f t="shared" si="89"/>
        <v>2293</v>
      </c>
    </row>
    <row r="778" spans="1:19" ht="15.75">
      <c r="A778" s="1">
        <v>40209</v>
      </c>
      <c r="B778" t="s">
        <v>1303</v>
      </c>
      <c r="C778" s="19">
        <f t="shared" si="86"/>
        <v>1508</v>
      </c>
      <c r="D778" s="1">
        <f t="shared" si="84"/>
        <v>40209</v>
      </c>
      <c r="E778">
        <v>13782</v>
      </c>
      <c r="F778" t="s">
        <v>1634</v>
      </c>
      <c r="G778" s="14" t="s">
        <v>1652</v>
      </c>
      <c r="H778" t="s">
        <v>97</v>
      </c>
      <c r="J778" t="s">
        <v>74</v>
      </c>
      <c r="K778" s="14">
        <v>1</v>
      </c>
      <c r="L778" s="2">
        <v>1136.3599999999999</v>
      </c>
      <c r="M778">
        <f t="shared" si="85"/>
        <v>1136.3599999999999</v>
      </c>
      <c r="N778" s="17">
        <f t="shared" si="90"/>
        <v>16000</v>
      </c>
      <c r="O778" s="18" t="str">
        <f t="shared" si="87"/>
        <v>150816000</v>
      </c>
      <c r="P778" t="str">
        <f t="shared" si="88"/>
        <v>80821C11J02585</v>
      </c>
      <c r="S778" t="str">
        <f t="shared" si="89"/>
        <v>2294</v>
      </c>
    </row>
    <row r="779" spans="1:19" ht="15.75">
      <c r="A779" s="1">
        <v>40209</v>
      </c>
      <c r="B779" t="s">
        <v>1304</v>
      </c>
      <c r="C779" s="19">
        <f t="shared" si="86"/>
        <v>1509</v>
      </c>
      <c r="D779" s="1">
        <f t="shared" si="84"/>
        <v>40209</v>
      </c>
      <c r="E779">
        <v>9163</v>
      </c>
      <c r="F779" t="s">
        <v>1635</v>
      </c>
      <c r="G779" s="14" t="s">
        <v>244</v>
      </c>
      <c r="H779" t="s">
        <v>54</v>
      </c>
      <c r="J779" t="s">
        <v>74</v>
      </c>
      <c r="K779" s="14">
        <v>1</v>
      </c>
      <c r="L779">
        <v>818.18</v>
      </c>
      <c r="M779">
        <f t="shared" si="85"/>
        <v>818.18</v>
      </c>
      <c r="N779" s="17">
        <f t="shared" si="90"/>
        <v>16000</v>
      </c>
      <c r="O779" s="18" t="str">
        <f t="shared" si="87"/>
        <v>150916000</v>
      </c>
      <c r="P779" t="str">
        <f t="shared" si="88"/>
        <v>10833S029505</v>
      </c>
      <c r="S779" t="str">
        <f t="shared" si="89"/>
        <v>2295</v>
      </c>
    </row>
    <row r="780" spans="1:19" ht="15.75">
      <c r="A780" s="1">
        <v>40209</v>
      </c>
      <c r="B780" t="s">
        <v>1305</v>
      </c>
      <c r="C780" s="19">
        <f t="shared" si="86"/>
        <v>1510</v>
      </c>
      <c r="D780" s="1">
        <f t="shared" si="84"/>
        <v>40209</v>
      </c>
      <c r="E780">
        <v>9163</v>
      </c>
      <c r="F780" t="s">
        <v>1635</v>
      </c>
      <c r="G780" s="14" t="s">
        <v>244</v>
      </c>
      <c r="H780" t="s">
        <v>54</v>
      </c>
      <c r="J780" t="s">
        <v>256</v>
      </c>
      <c r="K780" s="14">
        <v>1</v>
      </c>
      <c r="L780">
        <v>818.18</v>
      </c>
      <c r="M780">
        <f t="shared" si="85"/>
        <v>818.18</v>
      </c>
      <c r="N780" s="17">
        <f t="shared" si="90"/>
        <v>16000</v>
      </c>
      <c r="O780" s="18" t="str">
        <f t="shared" si="87"/>
        <v>151016000</v>
      </c>
      <c r="P780" t="str">
        <f t="shared" si="88"/>
        <v>10833S029505</v>
      </c>
      <c r="S780" t="str">
        <f t="shared" si="89"/>
        <v>2296</v>
      </c>
    </row>
    <row r="781" spans="1:19" ht="15.75">
      <c r="A781" s="1">
        <v>40209</v>
      </c>
      <c r="B781" t="s">
        <v>1306</v>
      </c>
      <c r="C781" s="19">
        <f t="shared" si="86"/>
        <v>1511</v>
      </c>
      <c r="D781" s="1">
        <f t="shared" si="84"/>
        <v>40209</v>
      </c>
      <c r="E781">
        <v>13444</v>
      </c>
      <c r="F781" t="s">
        <v>1561</v>
      </c>
      <c r="G781" s="14" t="s">
        <v>792</v>
      </c>
      <c r="H781" t="s">
        <v>137</v>
      </c>
      <c r="J781" t="s">
        <v>1795</v>
      </c>
      <c r="K781" s="14">
        <v>1</v>
      </c>
      <c r="L781">
        <v>22.73</v>
      </c>
      <c r="M781">
        <f t="shared" si="85"/>
        <v>22.73</v>
      </c>
      <c r="N781" s="17">
        <f t="shared" si="90"/>
        <v>16000</v>
      </c>
      <c r="O781" s="18" t="str">
        <f t="shared" si="87"/>
        <v>151116000</v>
      </c>
      <c r="P781" t="str">
        <f t="shared" si="88"/>
        <v>10871p01 7606</v>
      </c>
      <c r="S781" t="str">
        <f t="shared" si="89"/>
        <v>2297</v>
      </c>
    </row>
    <row r="782" spans="1:19" ht="15.75">
      <c r="A782" s="1">
        <v>40209</v>
      </c>
      <c r="B782" t="s">
        <v>1306</v>
      </c>
      <c r="C782" s="19">
        <f t="shared" si="86"/>
        <v>1511</v>
      </c>
      <c r="D782" s="1">
        <f t="shared" si="84"/>
        <v>40209</v>
      </c>
      <c r="E782">
        <v>13444</v>
      </c>
      <c r="F782" t="s">
        <v>1561</v>
      </c>
      <c r="G782" s="14" t="s">
        <v>1662</v>
      </c>
      <c r="H782" t="s">
        <v>137</v>
      </c>
      <c r="J782" t="s">
        <v>1780</v>
      </c>
      <c r="K782" s="14">
        <v>1</v>
      </c>
      <c r="L782">
        <v>22.73</v>
      </c>
      <c r="M782">
        <f t="shared" si="85"/>
        <v>22.73</v>
      </c>
      <c r="N782" s="17">
        <f t="shared" si="90"/>
        <v>17000</v>
      </c>
      <c r="O782" s="18" t="str">
        <f t="shared" si="87"/>
        <v>151117000</v>
      </c>
      <c r="P782" t="str">
        <f t="shared" si="88"/>
        <v>10871P01 7609</v>
      </c>
      <c r="S782" t="str">
        <f t="shared" si="89"/>
        <v>2297</v>
      </c>
    </row>
    <row r="783" spans="1:19" ht="15.75">
      <c r="A783" s="1">
        <v>40209</v>
      </c>
      <c r="B783" t="s">
        <v>1307</v>
      </c>
      <c r="C783" s="19">
        <f t="shared" si="86"/>
        <v>1512</v>
      </c>
      <c r="D783" s="1">
        <f t="shared" si="84"/>
        <v>40209</v>
      </c>
      <c r="E783">
        <v>13785</v>
      </c>
      <c r="F783" t="s">
        <v>1636</v>
      </c>
      <c r="G783" s="14" t="s">
        <v>382</v>
      </c>
      <c r="H783" t="s">
        <v>13</v>
      </c>
      <c r="J783" t="s">
        <v>223</v>
      </c>
      <c r="K783" s="14">
        <v>1</v>
      </c>
      <c r="L783">
        <v>318.18</v>
      </c>
      <c r="M783">
        <f t="shared" si="85"/>
        <v>318.18</v>
      </c>
      <c r="N783" s="17">
        <f t="shared" si="90"/>
        <v>16000</v>
      </c>
      <c r="O783" s="18" t="str">
        <f t="shared" si="87"/>
        <v>151216000</v>
      </c>
      <c r="P783" t="str">
        <f t="shared" si="88"/>
        <v>10880P018503</v>
      </c>
      <c r="S783" t="str">
        <f t="shared" si="89"/>
        <v>2298</v>
      </c>
    </row>
    <row r="784" spans="1:19" ht="15.75">
      <c r="A784" s="1"/>
      <c r="C784" s="19"/>
      <c r="D784" s="1"/>
      <c r="G784" s="14"/>
      <c r="K784" s="14"/>
      <c r="N784" s="17"/>
      <c r="O784" s="18"/>
      <c r="S784" t="str">
        <f t="shared" si="89"/>
        <v/>
      </c>
    </row>
    <row r="785" spans="1:19" ht="15.75">
      <c r="A785" s="1">
        <v>40179</v>
      </c>
      <c r="B785" t="s">
        <v>1308</v>
      </c>
      <c r="C785" s="19">
        <v>170</v>
      </c>
      <c r="D785" s="1">
        <f t="shared" si="84"/>
        <v>40179</v>
      </c>
      <c r="E785">
        <v>10627</v>
      </c>
      <c r="F785" t="s">
        <v>1353</v>
      </c>
      <c r="G785" s="14" t="s">
        <v>89</v>
      </c>
      <c r="H785" t="s">
        <v>18</v>
      </c>
      <c r="J785" t="s">
        <v>51</v>
      </c>
      <c r="K785" s="14">
        <v>-1</v>
      </c>
      <c r="L785">
        <v>477.27</v>
      </c>
      <c r="M785">
        <f t="shared" ref="M785:M816" si="91">K785*L785</f>
        <v>-477.27</v>
      </c>
      <c r="N785" s="17">
        <f t="shared" si="90"/>
        <v>16000</v>
      </c>
      <c r="O785" s="18" t="str">
        <f t="shared" si="87"/>
        <v>17016000</v>
      </c>
      <c r="P785" t="str">
        <f t="shared" si="88"/>
        <v>10804o76k28368</v>
      </c>
      <c r="S785" t="str">
        <f t="shared" si="89"/>
        <v>0239</v>
      </c>
    </row>
    <row r="786" spans="1:19" ht="15.75">
      <c r="A786" s="1">
        <v>40183</v>
      </c>
      <c r="B786" t="s">
        <v>1309</v>
      </c>
      <c r="C786" s="19">
        <f t="shared" si="86"/>
        <v>171</v>
      </c>
      <c r="D786" s="1">
        <f t="shared" si="84"/>
        <v>40183</v>
      </c>
      <c r="E786">
        <v>10873</v>
      </c>
      <c r="F786" t="s">
        <v>1637</v>
      </c>
      <c r="G786" s="14" t="s">
        <v>215</v>
      </c>
      <c r="H786" t="s">
        <v>18</v>
      </c>
      <c r="J786" t="s">
        <v>33</v>
      </c>
      <c r="K786" s="14">
        <v>-1</v>
      </c>
      <c r="L786">
        <v>500</v>
      </c>
      <c r="M786">
        <f t="shared" si="91"/>
        <v>-500</v>
      </c>
      <c r="N786" s="17">
        <f t="shared" si="90"/>
        <v>16000</v>
      </c>
      <c r="O786" s="18" t="str">
        <f t="shared" si="87"/>
        <v>17116000</v>
      </c>
      <c r="P786" t="str">
        <f t="shared" si="88"/>
        <v>10804e71a48112</v>
      </c>
      <c r="S786" t="str">
        <f t="shared" si="89"/>
        <v>0240</v>
      </c>
    </row>
    <row r="787" spans="1:19" ht="15.75">
      <c r="A787" s="1">
        <v>40183</v>
      </c>
      <c r="B787" t="s">
        <v>1310</v>
      </c>
      <c r="C787" s="19">
        <f t="shared" si="86"/>
        <v>172</v>
      </c>
      <c r="D787" s="1">
        <f t="shared" si="84"/>
        <v>40183</v>
      </c>
      <c r="E787">
        <v>10893</v>
      </c>
      <c r="F787" t="s">
        <v>1365</v>
      </c>
      <c r="G787" s="14" t="s">
        <v>43</v>
      </c>
      <c r="H787" t="s">
        <v>10</v>
      </c>
      <c r="J787" t="s">
        <v>19</v>
      </c>
      <c r="K787" s="14">
        <v>-1</v>
      </c>
      <c r="L787">
        <v>590.91</v>
      </c>
      <c r="M787">
        <f t="shared" si="91"/>
        <v>-590.91</v>
      </c>
      <c r="N787" s="17">
        <f t="shared" si="90"/>
        <v>16000</v>
      </c>
      <c r="O787" s="18" t="str">
        <f t="shared" si="87"/>
        <v>17216000</v>
      </c>
      <c r="P787" t="str">
        <f t="shared" si="88"/>
        <v>10812P01TH37</v>
      </c>
      <c r="S787" t="str">
        <f t="shared" si="89"/>
        <v>0241</v>
      </c>
    </row>
    <row r="788" spans="1:19" ht="15.75">
      <c r="A788" s="1">
        <v>40185</v>
      </c>
      <c r="B788" t="s">
        <v>1311</v>
      </c>
      <c r="C788" s="19">
        <f t="shared" si="86"/>
        <v>173</v>
      </c>
      <c r="D788" s="1">
        <f t="shared" si="84"/>
        <v>40185</v>
      </c>
      <c r="E788">
        <v>11362</v>
      </c>
      <c r="F788" t="s">
        <v>1374</v>
      </c>
      <c r="G788" s="14" t="s">
        <v>46</v>
      </c>
      <c r="H788" t="s">
        <v>18</v>
      </c>
      <c r="J788" t="s">
        <v>161</v>
      </c>
      <c r="K788" s="14">
        <v>-1</v>
      </c>
      <c r="L788">
        <v>500</v>
      </c>
      <c r="M788">
        <f t="shared" si="91"/>
        <v>-500</v>
      </c>
      <c r="N788" s="17">
        <f t="shared" si="90"/>
        <v>16000</v>
      </c>
      <c r="O788" s="18" t="str">
        <f t="shared" si="87"/>
        <v>17316000</v>
      </c>
      <c r="P788" t="str">
        <f t="shared" si="88"/>
        <v>10804o76k28365</v>
      </c>
      <c r="S788" t="str">
        <f t="shared" si="89"/>
        <v>0242</v>
      </c>
    </row>
    <row r="789" spans="1:19" ht="15.75">
      <c r="A789" s="1">
        <v>40191</v>
      </c>
      <c r="B789" t="s">
        <v>1312</v>
      </c>
      <c r="C789" s="19">
        <f t="shared" si="86"/>
        <v>174</v>
      </c>
      <c r="D789" s="1">
        <f t="shared" si="84"/>
        <v>40191</v>
      </c>
      <c r="E789">
        <v>8467</v>
      </c>
      <c r="F789" t="s">
        <v>1380</v>
      </c>
      <c r="G789" s="14" t="s">
        <v>1639</v>
      </c>
      <c r="H789" t="s">
        <v>38</v>
      </c>
      <c r="J789" t="s">
        <v>228</v>
      </c>
      <c r="K789" s="14">
        <v>-1</v>
      </c>
      <c r="L789">
        <v>454.55</v>
      </c>
      <c r="M789">
        <f t="shared" si="91"/>
        <v>-454.55</v>
      </c>
      <c r="N789" s="17">
        <f t="shared" si="90"/>
        <v>16000</v>
      </c>
      <c r="O789" s="18" t="str">
        <f t="shared" si="87"/>
        <v>17416000</v>
      </c>
      <c r="P789" t="str">
        <f t="shared" si="88"/>
        <v>80820f27b10476</v>
      </c>
      <c r="S789" t="str">
        <f t="shared" si="89"/>
        <v>0243</v>
      </c>
    </row>
    <row r="790" spans="1:19" ht="15.75">
      <c r="A790" s="1">
        <v>40192</v>
      </c>
      <c r="B790" t="s">
        <v>1313</v>
      </c>
      <c r="C790" s="19">
        <f t="shared" si="86"/>
        <v>175</v>
      </c>
      <c r="D790" s="1">
        <f t="shared" si="84"/>
        <v>40192</v>
      </c>
      <c r="E790">
        <v>8467</v>
      </c>
      <c r="F790" t="s">
        <v>1380</v>
      </c>
      <c r="G790" s="14" t="s">
        <v>278</v>
      </c>
      <c r="H790" t="s">
        <v>170</v>
      </c>
      <c r="J790" t="s">
        <v>1777</v>
      </c>
      <c r="K790" s="14">
        <v>-1</v>
      </c>
      <c r="L790">
        <v>272.73</v>
      </c>
      <c r="M790">
        <f t="shared" si="91"/>
        <v>-272.73</v>
      </c>
      <c r="N790" s="17">
        <f t="shared" si="90"/>
        <v>16000</v>
      </c>
      <c r="O790" s="18" t="str">
        <f t="shared" si="87"/>
        <v>17516000</v>
      </c>
      <c r="P790" t="str">
        <f t="shared" si="88"/>
        <v>80820D69D25053</v>
      </c>
      <c r="S790" t="str">
        <f t="shared" si="89"/>
        <v>0244</v>
      </c>
    </row>
    <row r="791" spans="1:19" ht="15.75">
      <c r="A791" s="1">
        <v>40192</v>
      </c>
      <c r="B791" t="s">
        <v>1314</v>
      </c>
      <c r="C791" s="19">
        <f t="shared" si="86"/>
        <v>176</v>
      </c>
      <c r="D791" s="1">
        <f t="shared" si="84"/>
        <v>40192</v>
      </c>
      <c r="E791">
        <v>7145</v>
      </c>
      <c r="F791" t="s">
        <v>1421</v>
      </c>
      <c r="G791" s="14" t="s">
        <v>379</v>
      </c>
      <c r="H791" t="s">
        <v>35</v>
      </c>
      <c r="J791" t="s">
        <v>27</v>
      </c>
      <c r="K791" s="14">
        <v>-1</v>
      </c>
      <c r="L791">
        <v>250</v>
      </c>
      <c r="M791">
        <f t="shared" si="91"/>
        <v>-250</v>
      </c>
      <c r="N791" s="17">
        <f t="shared" si="90"/>
        <v>16000</v>
      </c>
      <c r="O791" s="18" t="str">
        <f t="shared" si="87"/>
        <v>17616000</v>
      </c>
      <c r="P791" t="str">
        <f t="shared" si="88"/>
        <v>80819P119510</v>
      </c>
      <c r="S791" t="str">
        <f t="shared" si="89"/>
        <v>0245</v>
      </c>
    </row>
    <row r="792" spans="1:19" ht="15.75">
      <c r="A792" s="1">
        <v>40192</v>
      </c>
      <c r="B792" t="s">
        <v>1314</v>
      </c>
      <c r="C792" s="19">
        <f t="shared" si="86"/>
        <v>176</v>
      </c>
      <c r="D792" s="1">
        <f t="shared" si="84"/>
        <v>40192</v>
      </c>
      <c r="E792">
        <v>7145</v>
      </c>
      <c r="F792" t="s">
        <v>1421</v>
      </c>
      <c r="G792" s="14" t="s">
        <v>40</v>
      </c>
      <c r="H792" t="s">
        <v>35</v>
      </c>
      <c r="J792" t="s">
        <v>36</v>
      </c>
      <c r="K792" s="14">
        <v>-1</v>
      </c>
      <c r="L792">
        <v>250</v>
      </c>
      <c r="M792">
        <f t="shared" si="91"/>
        <v>-250</v>
      </c>
      <c r="N792" s="17">
        <f t="shared" si="90"/>
        <v>17000</v>
      </c>
      <c r="O792" s="18" t="str">
        <f t="shared" si="87"/>
        <v>17617000</v>
      </c>
      <c r="P792" t="str">
        <f t="shared" si="88"/>
        <v>80819P119512</v>
      </c>
      <c r="S792" t="str">
        <f t="shared" si="89"/>
        <v>0245</v>
      </c>
    </row>
    <row r="793" spans="1:19" ht="15.75">
      <c r="A793" s="1">
        <v>40192</v>
      </c>
      <c r="B793" t="s">
        <v>1315</v>
      </c>
      <c r="C793" s="19">
        <f t="shared" si="86"/>
        <v>177</v>
      </c>
      <c r="D793" s="1">
        <f t="shared" si="84"/>
        <v>40192</v>
      </c>
      <c r="E793">
        <v>10098</v>
      </c>
      <c r="F793" t="s">
        <v>1420</v>
      </c>
      <c r="G793" s="14" t="s">
        <v>37</v>
      </c>
      <c r="H793" t="s">
        <v>38</v>
      </c>
      <c r="J793" t="s">
        <v>166</v>
      </c>
      <c r="K793" s="14">
        <v>-1</v>
      </c>
      <c r="L793">
        <v>250</v>
      </c>
      <c r="M793">
        <f t="shared" si="91"/>
        <v>-250</v>
      </c>
      <c r="N793" s="17">
        <f t="shared" si="90"/>
        <v>16000</v>
      </c>
      <c r="O793" s="18" t="str">
        <f t="shared" si="87"/>
        <v>17716000</v>
      </c>
      <c r="P793" t="str">
        <f t="shared" si="88"/>
        <v>80820F27B10573</v>
      </c>
      <c r="S793" t="str">
        <f t="shared" si="89"/>
        <v>0246</v>
      </c>
    </row>
    <row r="794" spans="1:19" ht="15.75">
      <c r="A794" s="1">
        <v>40192</v>
      </c>
      <c r="B794" t="s">
        <v>1316</v>
      </c>
      <c r="C794" s="19">
        <f t="shared" si="86"/>
        <v>178</v>
      </c>
      <c r="D794" s="1">
        <f t="shared" si="84"/>
        <v>40192</v>
      </c>
      <c r="E794">
        <v>13190</v>
      </c>
      <c r="F794" t="s">
        <v>1422</v>
      </c>
      <c r="G794" s="14" t="s">
        <v>46</v>
      </c>
      <c r="H794" t="s">
        <v>18</v>
      </c>
      <c r="J794" t="s">
        <v>161</v>
      </c>
      <c r="K794" s="14">
        <v>-1</v>
      </c>
      <c r="L794">
        <v>250</v>
      </c>
      <c r="M794">
        <f t="shared" si="91"/>
        <v>-250</v>
      </c>
      <c r="N794" s="17">
        <f t="shared" si="90"/>
        <v>16000</v>
      </c>
      <c r="O794" s="18" t="str">
        <f t="shared" si="87"/>
        <v>17816000</v>
      </c>
      <c r="P794" t="str">
        <f t="shared" si="88"/>
        <v>10804o76k28365</v>
      </c>
      <c r="S794" t="str">
        <f t="shared" si="89"/>
        <v>0247</v>
      </c>
    </row>
    <row r="795" spans="1:19" ht="15.75">
      <c r="A795" s="1">
        <v>40192</v>
      </c>
      <c r="B795" t="s">
        <v>1317</v>
      </c>
      <c r="C795" s="19">
        <f t="shared" si="86"/>
        <v>179</v>
      </c>
      <c r="D795" s="1">
        <f t="shared" si="84"/>
        <v>40192</v>
      </c>
      <c r="E795">
        <v>13204</v>
      </c>
      <c r="F795" t="s">
        <v>1436</v>
      </c>
      <c r="G795" s="14" t="s">
        <v>175</v>
      </c>
      <c r="H795" t="s">
        <v>82</v>
      </c>
      <c r="J795" t="s">
        <v>113</v>
      </c>
      <c r="K795" s="14">
        <v>-1</v>
      </c>
      <c r="L795">
        <v>227.27</v>
      </c>
      <c r="M795">
        <f t="shared" si="91"/>
        <v>-227.27</v>
      </c>
      <c r="N795" s="17">
        <f t="shared" si="90"/>
        <v>16000</v>
      </c>
      <c r="O795" s="18" t="str">
        <f t="shared" si="87"/>
        <v>17916000</v>
      </c>
      <c r="P795" t="str">
        <f t="shared" si="88"/>
        <v>10811P23TP06</v>
      </c>
      <c r="S795" t="str">
        <f t="shared" si="89"/>
        <v>0248</v>
      </c>
    </row>
    <row r="796" spans="1:19" ht="15.75">
      <c r="A796" s="1">
        <v>40192</v>
      </c>
      <c r="B796" t="s">
        <v>1318</v>
      </c>
      <c r="C796" s="19">
        <f t="shared" si="86"/>
        <v>180</v>
      </c>
      <c r="D796" s="1">
        <f t="shared" si="84"/>
        <v>40192</v>
      </c>
      <c r="E796">
        <v>7145</v>
      </c>
      <c r="F796" t="s">
        <v>1421</v>
      </c>
      <c r="G796" s="14" t="s">
        <v>1668</v>
      </c>
      <c r="H796" t="s">
        <v>92</v>
      </c>
      <c r="J796" t="s">
        <v>285</v>
      </c>
      <c r="K796" s="14">
        <v>-1</v>
      </c>
      <c r="L796">
        <v>250</v>
      </c>
      <c r="M796">
        <f t="shared" si="91"/>
        <v>-250</v>
      </c>
      <c r="N796" s="17">
        <f t="shared" si="90"/>
        <v>16000</v>
      </c>
      <c r="O796" s="18" t="str">
        <f t="shared" si="87"/>
        <v>18016000</v>
      </c>
      <c r="P796" t="str">
        <f t="shared" si="88"/>
        <v>10826B55 A36004</v>
      </c>
      <c r="S796" t="str">
        <f t="shared" si="89"/>
        <v>0249</v>
      </c>
    </row>
    <row r="797" spans="1:19" ht="15.75">
      <c r="A797" s="1">
        <v>40192</v>
      </c>
      <c r="B797" t="s">
        <v>1318</v>
      </c>
      <c r="C797" s="19">
        <f t="shared" si="86"/>
        <v>180</v>
      </c>
      <c r="D797" s="1">
        <f t="shared" si="84"/>
        <v>40192</v>
      </c>
      <c r="E797">
        <v>7145</v>
      </c>
      <c r="F797" t="s">
        <v>1421</v>
      </c>
      <c r="G797" s="14" t="s">
        <v>198</v>
      </c>
      <c r="H797" t="s">
        <v>38</v>
      </c>
      <c r="J797" t="s">
        <v>211</v>
      </c>
      <c r="K797" s="14">
        <v>-1</v>
      </c>
      <c r="L797">
        <v>250</v>
      </c>
      <c r="M797">
        <f t="shared" si="91"/>
        <v>-250</v>
      </c>
      <c r="N797" s="17">
        <f t="shared" si="90"/>
        <v>17000</v>
      </c>
      <c r="O797" s="18" t="str">
        <f t="shared" si="87"/>
        <v>18017000</v>
      </c>
      <c r="P797" t="str">
        <f t="shared" si="88"/>
        <v>80820B11B10571</v>
      </c>
      <c r="S797" t="str">
        <f t="shared" si="89"/>
        <v>0249</v>
      </c>
    </row>
    <row r="798" spans="1:19" ht="15.75">
      <c r="A798" s="1">
        <v>40192</v>
      </c>
      <c r="B798" t="s">
        <v>1318</v>
      </c>
      <c r="C798" s="19">
        <f t="shared" si="86"/>
        <v>180</v>
      </c>
      <c r="D798" s="1">
        <f t="shared" si="84"/>
        <v>40192</v>
      </c>
      <c r="E798">
        <v>7145</v>
      </c>
      <c r="F798" t="s">
        <v>1421</v>
      </c>
      <c r="G798" s="14" t="s">
        <v>289</v>
      </c>
      <c r="H798" t="s">
        <v>38</v>
      </c>
      <c r="J798" t="s">
        <v>102</v>
      </c>
      <c r="K798" s="14">
        <v>-1</v>
      </c>
      <c r="L798">
        <v>250</v>
      </c>
      <c r="M798">
        <f t="shared" si="91"/>
        <v>-250</v>
      </c>
      <c r="N798" s="17">
        <f t="shared" si="90"/>
        <v>18000</v>
      </c>
      <c r="O798" s="18" t="str">
        <f t="shared" si="87"/>
        <v>18018000</v>
      </c>
      <c r="P798" t="str">
        <f t="shared" si="88"/>
        <v>80820B50S20088</v>
      </c>
      <c r="S798" t="str">
        <f t="shared" si="89"/>
        <v>0249</v>
      </c>
    </row>
    <row r="799" spans="1:19" ht="15.75">
      <c r="A799" s="1">
        <v>40192</v>
      </c>
      <c r="B799" t="s">
        <v>1319</v>
      </c>
      <c r="C799" s="19">
        <f t="shared" si="86"/>
        <v>181</v>
      </c>
      <c r="D799" s="1">
        <f t="shared" si="84"/>
        <v>40192</v>
      </c>
      <c r="E799">
        <v>13192</v>
      </c>
      <c r="F799" t="s">
        <v>1426</v>
      </c>
      <c r="G799" s="14" t="s">
        <v>175</v>
      </c>
      <c r="H799" t="s">
        <v>82</v>
      </c>
      <c r="J799" t="s">
        <v>1775</v>
      </c>
      <c r="K799" s="14">
        <v>-1</v>
      </c>
      <c r="L799">
        <v>227.27</v>
      </c>
      <c r="M799">
        <f t="shared" si="91"/>
        <v>-227.27</v>
      </c>
      <c r="N799" s="17">
        <f t="shared" si="90"/>
        <v>16000</v>
      </c>
      <c r="O799" s="18" t="str">
        <f t="shared" si="87"/>
        <v>18116000</v>
      </c>
      <c r="P799" t="str">
        <f t="shared" si="88"/>
        <v>10811P23TP06</v>
      </c>
      <c r="S799" t="str">
        <f t="shared" si="89"/>
        <v>0250</v>
      </c>
    </row>
    <row r="800" spans="1:19" ht="15.75">
      <c r="A800" s="1">
        <v>40192</v>
      </c>
      <c r="B800" t="s">
        <v>1320</v>
      </c>
      <c r="C800" s="19">
        <f t="shared" si="86"/>
        <v>182</v>
      </c>
      <c r="D800" s="1">
        <f t="shared" si="84"/>
        <v>40192</v>
      </c>
      <c r="E800">
        <v>10101</v>
      </c>
      <c r="F800" t="s">
        <v>1402</v>
      </c>
      <c r="G800" s="14" t="s">
        <v>1656</v>
      </c>
      <c r="H800" t="s">
        <v>18</v>
      </c>
      <c r="J800" t="s">
        <v>174</v>
      </c>
      <c r="K800" s="14">
        <v>-1</v>
      </c>
      <c r="L800">
        <v>238.64</v>
      </c>
      <c r="M800">
        <f t="shared" si="91"/>
        <v>-238.64</v>
      </c>
      <c r="N800" s="17">
        <f t="shared" si="90"/>
        <v>16000</v>
      </c>
      <c r="O800" s="18" t="str">
        <f t="shared" si="87"/>
        <v>18216000</v>
      </c>
      <c r="P800" t="str">
        <f t="shared" si="88"/>
        <v>10804O76C19578</v>
      </c>
      <c r="S800" t="str">
        <f t="shared" si="89"/>
        <v>0251</v>
      </c>
    </row>
    <row r="801" spans="1:19" ht="15.75">
      <c r="A801" s="1">
        <v>40193</v>
      </c>
      <c r="B801" t="s">
        <v>1321</v>
      </c>
      <c r="C801" s="19">
        <f t="shared" si="86"/>
        <v>183</v>
      </c>
      <c r="D801" s="1">
        <f t="shared" si="84"/>
        <v>40193</v>
      </c>
      <c r="E801">
        <v>9110</v>
      </c>
      <c r="F801" t="s">
        <v>1387</v>
      </c>
      <c r="G801" s="14" t="s">
        <v>46</v>
      </c>
      <c r="H801" t="s">
        <v>18</v>
      </c>
      <c r="J801" t="s">
        <v>835</v>
      </c>
      <c r="K801" s="14">
        <v>-1</v>
      </c>
      <c r="L801">
        <v>250</v>
      </c>
      <c r="M801">
        <f t="shared" si="91"/>
        <v>-250</v>
      </c>
      <c r="N801" s="17">
        <f t="shared" si="90"/>
        <v>16000</v>
      </c>
      <c r="O801" s="18" t="str">
        <f t="shared" si="87"/>
        <v>18316000</v>
      </c>
      <c r="P801" t="str">
        <f t="shared" si="88"/>
        <v>10804o76k28365</v>
      </c>
      <c r="S801" t="str">
        <f t="shared" si="89"/>
        <v>0252</v>
      </c>
    </row>
    <row r="802" spans="1:19" ht="15.75">
      <c r="A802" s="1">
        <v>40193</v>
      </c>
      <c r="B802" t="s">
        <v>1322</v>
      </c>
      <c r="C802" s="19">
        <f t="shared" si="86"/>
        <v>184</v>
      </c>
      <c r="D802" s="1">
        <f t="shared" si="84"/>
        <v>40193</v>
      </c>
      <c r="E802">
        <v>13231</v>
      </c>
      <c r="F802" t="s">
        <v>1454</v>
      </c>
      <c r="G802" s="14" t="s">
        <v>20</v>
      </c>
      <c r="H802" t="s">
        <v>13</v>
      </c>
      <c r="J802" t="s">
        <v>86</v>
      </c>
      <c r="K802" s="14">
        <v>-1</v>
      </c>
      <c r="L802">
        <v>318.18</v>
      </c>
      <c r="M802">
        <f t="shared" si="91"/>
        <v>-318.18</v>
      </c>
      <c r="N802" s="17">
        <f t="shared" si="90"/>
        <v>16000</v>
      </c>
      <c r="O802" s="18" t="str">
        <f t="shared" si="87"/>
        <v>18416000</v>
      </c>
      <c r="P802" t="str">
        <f t="shared" si="88"/>
        <v>10880P019504</v>
      </c>
      <c r="S802" t="str">
        <f t="shared" si="89"/>
        <v>0253</v>
      </c>
    </row>
    <row r="803" spans="1:19" ht="15.75">
      <c r="A803" s="1">
        <v>40193</v>
      </c>
      <c r="B803" t="s">
        <v>1322</v>
      </c>
      <c r="C803" s="19">
        <f t="shared" si="86"/>
        <v>184</v>
      </c>
      <c r="D803" s="1">
        <f t="shared" si="84"/>
        <v>40193</v>
      </c>
      <c r="E803">
        <v>13231</v>
      </c>
      <c r="F803" t="s">
        <v>1454</v>
      </c>
      <c r="G803" s="14" t="s">
        <v>85</v>
      </c>
      <c r="H803" t="s">
        <v>13</v>
      </c>
      <c r="J803" t="s">
        <v>86</v>
      </c>
      <c r="K803" s="14">
        <v>-1</v>
      </c>
      <c r="L803">
        <v>295.45</v>
      </c>
      <c r="M803">
        <f t="shared" si="91"/>
        <v>-295.45</v>
      </c>
      <c r="N803" s="17">
        <f t="shared" si="90"/>
        <v>17000</v>
      </c>
      <c r="O803" s="18" t="str">
        <f t="shared" si="87"/>
        <v>18417000</v>
      </c>
      <c r="P803" t="str">
        <f t="shared" si="88"/>
        <v>10880P019505</v>
      </c>
      <c r="S803" t="str">
        <f t="shared" si="89"/>
        <v>0253</v>
      </c>
    </row>
    <row r="804" spans="1:19" ht="15.75">
      <c r="A804" s="1">
        <v>40193</v>
      </c>
      <c r="B804" t="s">
        <v>1322</v>
      </c>
      <c r="C804" s="19">
        <f t="shared" si="86"/>
        <v>184</v>
      </c>
      <c r="D804" s="1">
        <f t="shared" si="84"/>
        <v>40193</v>
      </c>
      <c r="E804">
        <v>13231</v>
      </c>
      <c r="F804" t="s">
        <v>1454</v>
      </c>
      <c r="G804" s="14" t="s">
        <v>26</v>
      </c>
      <c r="H804" t="s">
        <v>15</v>
      </c>
      <c r="J804" t="s">
        <v>19</v>
      </c>
      <c r="K804" s="14">
        <v>-1</v>
      </c>
      <c r="L804">
        <v>272.73</v>
      </c>
      <c r="M804">
        <f t="shared" si="91"/>
        <v>-272.73</v>
      </c>
      <c r="N804" s="17">
        <f t="shared" si="90"/>
        <v>18000</v>
      </c>
      <c r="O804" s="18" t="str">
        <f t="shared" si="87"/>
        <v>18418000</v>
      </c>
      <c r="P804" t="str">
        <f t="shared" si="88"/>
        <v>10882P16TP06</v>
      </c>
      <c r="S804" t="str">
        <f t="shared" si="89"/>
        <v>0253</v>
      </c>
    </row>
    <row r="805" spans="1:19" ht="15.75">
      <c r="A805" s="1">
        <v>40193</v>
      </c>
      <c r="B805" t="s">
        <v>1323</v>
      </c>
      <c r="C805" s="19">
        <f t="shared" si="86"/>
        <v>185</v>
      </c>
      <c r="D805" s="1">
        <f t="shared" si="84"/>
        <v>40193</v>
      </c>
      <c r="E805">
        <v>13255</v>
      </c>
      <c r="F805" t="s">
        <v>1466</v>
      </c>
      <c r="G805" s="14" t="s">
        <v>311</v>
      </c>
      <c r="H805" t="s">
        <v>182</v>
      </c>
      <c r="J805" t="s">
        <v>214</v>
      </c>
      <c r="K805" s="14">
        <v>-1</v>
      </c>
      <c r="L805" s="2">
        <v>1272.73</v>
      </c>
      <c r="M805">
        <f t="shared" si="91"/>
        <v>-1272.73</v>
      </c>
      <c r="N805" s="17">
        <f t="shared" si="90"/>
        <v>16000</v>
      </c>
      <c r="O805" s="18" t="str">
        <f t="shared" si="87"/>
        <v>18516000</v>
      </c>
      <c r="P805" t="str">
        <f t="shared" si="88"/>
        <v>10805C01J02585</v>
      </c>
      <c r="S805" t="str">
        <f t="shared" si="89"/>
        <v>0254</v>
      </c>
    </row>
    <row r="806" spans="1:19" ht="15.75">
      <c r="A806" s="1">
        <v>40193</v>
      </c>
      <c r="B806" t="s">
        <v>1324</v>
      </c>
      <c r="C806" s="19">
        <f t="shared" si="86"/>
        <v>186</v>
      </c>
      <c r="D806" s="1">
        <f t="shared" si="84"/>
        <v>40193</v>
      </c>
      <c r="E806">
        <v>13190</v>
      </c>
      <c r="F806" t="s">
        <v>1422</v>
      </c>
      <c r="G806" s="14" t="s">
        <v>141</v>
      </c>
      <c r="H806" t="s">
        <v>88</v>
      </c>
      <c r="J806" t="s">
        <v>174</v>
      </c>
      <c r="K806" s="14">
        <v>-1</v>
      </c>
      <c r="L806">
        <v>227.27</v>
      </c>
      <c r="M806">
        <f t="shared" si="91"/>
        <v>-227.27</v>
      </c>
      <c r="N806" s="17">
        <f t="shared" si="90"/>
        <v>16000</v>
      </c>
      <c r="O806" s="18" t="str">
        <f t="shared" si="87"/>
        <v>18616000</v>
      </c>
      <c r="P806" t="str">
        <f t="shared" si="88"/>
        <v>10804O76K06859</v>
      </c>
      <c r="S806" t="str">
        <f t="shared" si="89"/>
        <v>0255</v>
      </c>
    </row>
    <row r="807" spans="1:19" ht="15.75">
      <c r="A807" s="1">
        <v>40194</v>
      </c>
      <c r="B807" t="s">
        <v>1325</v>
      </c>
      <c r="C807" s="19">
        <f t="shared" si="86"/>
        <v>187</v>
      </c>
      <c r="D807" s="1">
        <f t="shared" si="84"/>
        <v>40194</v>
      </c>
      <c r="E807">
        <v>12181</v>
      </c>
      <c r="F807" t="s">
        <v>1371</v>
      </c>
      <c r="G807" s="14" t="s">
        <v>734</v>
      </c>
      <c r="H807" t="s">
        <v>735</v>
      </c>
      <c r="J807" t="s">
        <v>184</v>
      </c>
      <c r="K807" s="14">
        <v>-1</v>
      </c>
      <c r="L807" s="2">
        <v>2727.27</v>
      </c>
      <c r="M807">
        <f t="shared" si="91"/>
        <v>-2727.27</v>
      </c>
      <c r="N807" s="17">
        <f t="shared" si="90"/>
        <v>16000</v>
      </c>
      <c r="O807" s="18" t="str">
        <f t="shared" si="87"/>
        <v>18716000</v>
      </c>
      <c r="P807" t="str">
        <f t="shared" si="88"/>
        <v>10805C11J02585</v>
      </c>
      <c r="S807" t="str">
        <f t="shared" si="89"/>
        <v>0256</v>
      </c>
    </row>
    <row r="808" spans="1:19" ht="15.75">
      <c r="A808" s="1">
        <v>40194</v>
      </c>
      <c r="B808" t="s">
        <v>1326</v>
      </c>
      <c r="C808" s="19">
        <f t="shared" si="86"/>
        <v>188</v>
      </c>
      <c r="D808" s="1">
        <f t="shared" si="84"/>
        <v>40194</v>
      </c>
      <c r="E808">
        <v>11502</v>
      </c>
      <c r="F808" t="s">
        <v>1492</v>
      </c>
      <c r="G808" s="14" t="s">
        <v>64</v>
      </c>
      <c r="H808" t="s">
        <v>18</v>
      </c>
      <c r="J808" t="s">
        <v>65</v>
      </c>
      <c r="K808" s="14">
        <v>-1</v>
      </c>
      <c r="L808">
        <v>238.64</v>
      </c>
      <c r="M808">
        <f t="shared" si="91"/>
        <v>-238.64</v>
      </c>
      <c r="N808" s="17">
        <f t="shared" si="90"/>
        <v>16000</v>
      </c>
      <c r="O808" s="18" t="str">
        <f t="shared" si="87"/>
        <v>18816000</v>
      </c>
      <c r="P808" t="str">
        <f t="shared" si="88"/>
        <v>10804O76K28368</v>
      </c>
      <c r="S808" t="str">
        <f t="shared" si="89"/>
        <v>0257</v>
      </c>
    </row>
    <row r="809" spans="1:19" ht="15.75">
      <c r="A809" s="1">
        <v>40194</v>
      </c>
      <c r="B809" t="s">
        <v>1327</v>
      </c>
      <c r="C809" s="19">
        <f t="shared" si="86"/>
        <v>189</v>
      </c>
      <c r="D809" s="1">
        <f t="shared" si="84"/>
        <v>40194</v>
      </c>
      <c r="E809">
        <v>13255</v>
      </c>
      <c r="F809" t="s">
        <v>1466</v>
      </c>
      <c r="G809" s="14" t="s">
        <v>1656</v>
      </c>
      <c r="H809" t="s">
        <v>18</v>
      </c>
      <c r="J809" t="s">
        <v>174</v>
      </c>
      <c r="K809" s="14">
        <v>-1</v>
      </c>
      <c r="L809">
        <v>238.64</v>
      </c>
      <c r="M809">
        <f t="shared" si="91"/>
        <v>-238.64</v>
      </c>
      <c r="N809" s="17">
        <f t="shared" si="90"/>
        <v>16000</v>
      </c>
      <c r="O809" s="18" t="str">
        <f t="shared" si="87"/>
        <v>18916000</v>
      </c>
      <c r="P809" t="str">
        <f t="shared" si="88"/>
        <v>10804O76C19578</v>
      </c>
      <c r="S809" t="str">
        <f t="shared" si="89"/>
        <v>0258</v>
      </c>
    </row>
    <row r="810" spans="1:19" ht="15.75">
      <c r="A810" s="1">
        <v>40194</v>
      </c>
      <c r="B810" t="s">
        <v>1327</v>
      </c>
      <c r="C810" s="19">
        <f t="shared" si="86"/>
        <v>189</v>
      </c>
      <c r="D810" s="1">
        <f t="shared" si="84"/>
        <v>40194</v>
      </c>
      <c r="E810">
        <v>13255</v>
      </c>
      <c r="F810" t="s">
        <v>1466</v>
      </c>
      <c r="G810" s="14" t="s">
        <v>64</v>
      </c>
      <c r="H810" t="s">
        <v>18</v>
      </c>
      <c r="J810" t="s">
        <v>174</v>
      </c>
      <c r="K810" s="14">
        <v>-1</v>
      </c>
      <c r="L810">
        <v>238.64</v>
      </c>
      <c r="M810">
        <f t="shared" si="91"/>
        <v>-238.64</v>
      </c>
      <c r="N810" s="17">
        <f t="shared" si="90"/>
        <v>17000</v>
      </c>
      <c r="O810" s="18" t="str">
        <f t="shared" si="87"/>
        <v>18917000</v>
      </c>
      <c r="P810" t="str">
        <f t="shared" si="88"/>
        <v>10804O76K28368</v>
      </c>
      <c r="S810" t="str">
        <f t="shared" si="89"/>
        <v>0258</v>
      </c>
    </row>
    <row r="811" spans="1:19" ht="15.75">
      <c r="A811" s="1">
        <v>40194</v>
      </c>
      <c r="B811" t="s">
        <v>1328</v>
      </c>
      <c r="C811" s="19">
        <f t="shared" si="86"/>
        <v>190</v>
      </c>
      <c r="D811" s="1">
        <f t="shared" si="84"/>
        <v>40194</v>
      </c>
      <c r="E811">
        <v>13255</v>
      </c>
      <c r="F811" t="s">
        <v>1466</v>
      </c>
      <c r="G811" s="14" t="s">
        <v>1690</v>
      </c>
      <c r="H811" t="s">
        <v>200</v>
      </c>
      <c r="J811" t="s">
        <v>1796</v>
      </c>
      <c r="K811" s="14">
        <v>-1</v>
      </c>
      <c r="L811">
        <v>272.73</v>
      </c>
      <c r="M811">
        <f t="shared" si="91"/>
        <v>-272.73</v>
      </c>
      <c r="N811" s="17">
        <f t="shared" si="90"/>
        <v>16000</v>
      </c>
      <c r="O811" s="18" t="str">
        <f t="shared" si="87"/>
        <v>19016000</v>
      </c>
      <c r="P811" t="str">
        <f t="shared" si="88"/>
        <v>10803B03C09239</v>
      </c>
      <c r="S811" t="str">
        <f t="shared" si="89"/>
        <v>0259</v>
      </c>
    </row>
    <row r="812" spans="1:19" ht="15.75">
      <c r="A812" s="1">
        <v>40194</v>
      </c>
      <c r="B812" t="s">
        <v>1328</v>
      </c>
      <c r="C812" s="19">
        <f t="shared" si="86"/>
        <v>190</v>
      </c>
      <c r="D812" s="1">
        <f t="shared" si="84"/>
        <v>40194</v>
      </c>
      <c r="E812">
        <v>13255</v>
      </c>
      <c r="F812" t="s">
        <v>1466</v>
      </c>
      <c r="G812" s="14" t="s">
        <v>68</v>
      </c>
      <c r="H812" t="s">
        <v>18</v>
      </c>
      <c r="J812" t="s">
        <v>217</v>
      </c>
      <c r="K812" s="14">
        <v>-1</v>
      </c>
      <c r="L812">
        <v>250</v>
      </c>
      <c r="M812">
        <f t="shared" si="91"/>
        <v>-250</v>
      </c>
      <c r="N812" s="17">
        <f t="shared" si="90"/>
        <v>17000</v>
      </c>
      <c r="O812" s="18" t="str">
        <f t="shared" si="87"/>
        <v>19017000</v>
      </c>
      <c r="P812" t="str">
        <f t="shared" si="88"/>
        <v>10804O76A48113</v>
      </c>
      <c r="S812" t="str">
        <f t="shared" si="89"/>
        <v>0259</v>
      </c>
    </row>
    <row r="813" spans="1:19" ht="15.75">
      <c r="A813" s="1">
        <v>40194</v>
      </c>
      <c r="B813" t="s">
        <v>1329</v>
      </c>
      <c r="C813" s="19">
        <f t="shared" si="86"/>
        <v>191</v>
      </c>
      <c r="D813" s="1">
        <f t="shared" si="84"/>
        <v>40194</v>
      </c>
      <c r="E813">
        <v>13341</v>
      </c>
      <c r="F813" t="s">
        <v>1516</v>
      </c>
      <c r="G813" s="14" t="s">
        <v>770</v>
      </c>
      <c r="H813" t="s">
        <v>13</v>
      </c>
      <c r="J813" t="s">
        <v>223</v>
      </c>
      <c r="K813" s="14">
        <v>-1</v>
      </c>
      <c r="L813">
        <v>318.18</v>
      </c>
      <c r="M813">
        <f t="shared" si="91"/>
        <v>-318.18</v>
      </c>
      <c r="N813" s="17">
        <f t="shared" si="90"/>
        <v>16000</v>
      </c>
      <c r="O813" s="18" t="str">
        <f t="shared" si="87"/>
        <v>19116000</v>
      </c>
      <c r="P813" t="str">
        <f t="shared" si="88"/>
        <v>10880P019019</v>
      </c>
      <c r="S813" t="str">
        <f t="shared" si="89"/>
        <v>0260</v>
      </c>
    </row>
    <row r="814" spans="1:19" ht="15.75">
      <c r="A814" s="1">
        <v>40194</v>
      </c>
      <c r="B814" t="s">
        <v>1329</v>
      </c>
      <c r="C814" s="19">
        <f t="shared" si="86"/>
        <v>191</v>
      </c>
      <c r="D814" s="1">
        <f t="shared" si="84"/>
        <v>40194</v>
      </c>
      <c r="E814">
        <v>13341</v>
      </c>
      <c r="F814" t="s">
        <v>1516</v>
      </c>
      <c r="G814" s="14" t="s">
        <v>1641</v>
      </c>
      <c r="H814" t="s">
        <v>13</v>
      </c>
      <c r="J814" t="s">
        <v>86</v>
      </c>
      <c r="K814" s="14">
        <v>-1</v>
      </c>
      <c r="L814">
        <v>318.18</v>
      </c>
      <c r="M814">
        <f t="shared" si="91"/>
        <v>-318.18</v>
      </c>
      <c r="N814" s="17">
        <f t="shared" si="90"/>
        <v>17000</v>
      </c>
      <c r="O814" s="18" t="str">
        <f t="shared" si="87"/>
        <v>19117000</v>
      </c>
      <c r="P814" t="str">
        <f t="shared" si="88"/>
        <v>10880P019501</v>
      </c>
      <c r="S814" t="str">
        <f t="shared" si="89"/>
        <v>0260</v>
      </c>
    </row>
    <row r="815" spans="1:19" ht="15.75">
      <c r="A815" s="1">
        <v>40195</v>
      </c>
      <c r="B815" t="s">
        <v>1330</v>
      </c>
      <c r="C815" s="19">
        <f t="shared" si="86"/>
        <v>192</v>
      </c>
      <c r="D815" s="1">
        <f t="shared" si="84"/>
        <v>40195</v>
      </c>
      <c r="E815">
        <v>9867</v>
      </c>
      <c r="F815" t="s">
        <v>1507</v>
      </c>
      <c r="G815" s="14" t="s">
        <v>117</v>
      </c>
      <c r="H815" t="s">
        <v>38</v>
      </c>
      <c r="J815" t="s">
        <v>118</v>
      </c>
      <c r="K815" s="14">
        <v>-1</v>
      </c>
      <c r="L815">
        <v>215.91</v>
      </c>
      <c r="M815">
        <f t="shared" si="91"/>
        <v>-215.91</v>
      </c>
      <c r="N815" s="17">
        <f t="shared" si="90"/>
        <v>16000</v>
      </c>
      <c r="O815" s="18" t="str">
        <f t="shared" si="87"/>
        <v>19216000</v>
      </c>
      <c r="P815" t="str">
        <f t="shared" si="88"/>
        <v>80820B50BC02</v>
      </c>
      <c r="S815" t="str">
        <f t="shared" si="89"/>
        <v>0261</v>
      </c>
    </row>
    <row r="816" spans="1:19" ht="15.75">
      <c r="A816" s="1">
        <v>40195</v>
      </c>
      <c r="B816" t="s">
        <v>1330</v>
      </c>
      <c r="C816" s="19">
        <f t="shared" si="86"/>
        <v>192</v>
      </c>
      <c r="D816" s="1">
        <f t="shared" si="84"/>
        <v>40195</v>
      </c>
      <c r="E816">
        <v>9867</v>
      </c>
      <c r="F816" t="s">
        <v>1507</v>
      </c>
      <c r="G816" s="14" t="s">
        <v>95</v>
      </c>
      <c r="H816" t="s">
        <v>38</v>
      </c>
      <c r="J816" t="s">
        <v>142</v>
      </c>
      <c r="K816" s="14">
        <v>-1</v>
      </c>
      <c r="L816">
        <v>235.15</v>
      </c>
      <c r="M816">
        <f t="shared" si="91"/>
        <v>-235.15</v>
      </c>
      <c r="N816" s="17">
        <f t="shared" si="90"/>
        <v>17000</v>
      </c>
      <c r="O816" s="18" t="str">
        <f t="shared" si="87"/>
        <v>19217000</v>
      </c>
      <c r="P816" t="str">
        <f t="shared" si="88"/>
        <v>80820B50BC13</v>
      </c>
      <c r="S816" t="str">
        <f t="shared" si="89"/>
        <v>0261</v>
      </c>
    </row>
    <row r="817" spans="1:19" ht="15.75">
      <c r="A817" s="1">
        <v>40195</v>
      </c>
      <c r="B817" t="s">
        <v>1331</v>
      </c>
      <c r="C817" s="19">
        <f t="shared" si="86"/>
        <v>193</v>
      </c>
      <c r="D817" s="1">
        <f t="shared" si="84"/>
        <v>40195</v>
      </c>
      <c r="E817">
        <v>13327</v>
      </c>
      <c r="F817" t="s">
        <v>1510</v>
      </c>
      <c r="G817" s="14" t="s">
        <v>734</v>
      </c>
      <c r="H817" t="s">
        <v>735</v>
      </c>
      <c r="J817" t="s">
        <v>848</v>
      </c>
      <c r="K817" s="14">
        <v>-1</v>
      </c>
      <c r="L817" s="2">
        <v>1363.64</v>
      </c>
      <c r="M817">
        <f t="shared" ref="M817:M840" si="92">K817*L817</f>
        <v>-1363.64</v>
      </c>
      <c r="N817" s="17">
        <f t="shared" si="90"/>
        <v>16000</v>
      </c>
      <c r="O817" s="18" t="str">
        <f t="shared" si="87"/>
        <v>19316000</v>
      </c>
      <c r="P817" t="str">
        <f t="shared" si="88"/>
        <v>10805C11J02585</v>
      </c>
      <c r="S817" t="str">
        <f t="shared" si="89"/>
        <v>0262</v>
      </c>
    </row>
    <row r="818" spans="1:19" ht="15.75">
      <c r="A818" s="1">
        <v>40196</v>
      </c>
      <c r="B818" t="s">
        <v>1332</v>
      </c>
      <c r="C818" s="19">
        <f t="shared" si="86"/>
        <v>194</v>
      </c>
      <c r="D818" s="1">
        <f t="shared" si="84"/>
        <v>40196</v>
      </c>
      <c r="E818">
        <v>9867</v>
      </c>
      <c r="F818" t="s">
        <v>1507</v>
      </c>
      <c r="G818" s="14" t="s">
        <v>75</v>
      </c>
      <c r="H818" t="s">
        <v>76</v>
      </c>
      <c r="J818" t="s">
        <v>178</v>
      </c>
      <c r="K818" s="14">
        <v>-1</v>
      </c>
      <c r="L818">
        <v>250</v>
      </c>
      <c r="M818">
        <f t="shared" si="92"/>
        <v>-250</v>
      </c>
      <c r="N818" s="17">
        <f t="shared" si="90"/>
        <v>16000</v>
      </c>
      <c r="O818" s="18" t="str">
        <f t="shared" si="87"/>
        <v>19416000</v>
      </c>
      <c r="P818" t="str">
        <f t="shared" si="88"/>
        <v>10814S029578</v>
      </c>
      <c r="S818" t="str">
        <f t="shared" si="89"/>
        <v>0263</v>
      </c>
    </row>
    <row r="819" spans="1:19" ht="15.75">
      <c r="A819" s="1">
        <v>40196</v>
      </c>
      <c r="B819" t="s">
        <v>1332</v>
      </c>
      <c r="C819" s="19">
        <f t="shared" si="86"/>
        <v>194</v>
      </c>
      <c r="D819" s="1">
        <f t="shared" si="84"/>
        <v>40196</v>
      </c>
      <c r="E819">
        <v>9867</v>
      </c>
      <c r="F819" t="s">
        <v>1507</v>
      </c>
      <c r="G819" s="14" t="s">
        <v>780</v>
      </c>
      <c r="H819" t="s">
        <v>170</v>
      </c>
      <c r="J819" t="s">
        <v>249</v>
      </c>
      <c r="K819" s="14">
        <v>-1</v>
      </c>
      <c r="L819">
        <v>204.55</v>
      </c>
      <c r="M819">
        <f t="shared" si="92"/>
        <v>-204.55</v>
      </c>
      <c r="N819" s="17">
        <f t="shared" si="90"/>
        <v>17000</v>
      </c>
      <c r="O819" s="18" t="str">
        <f t="shared" si="87"/>
        <v>19417000</v>
      </c>
      <c r="P819" t="str">
        <f t="shared" si="88"/>
        <v>80820B11A48085</v>
      </c>
      <c r="S819" t="str">
        <f t="shared" si="89"/>
        <v>0263</v>
      </c>
    </row>
    <row r="820" spans="1:19" ht="15.75">
      <c r="A820" s="1">
        <v>40196</v>
      </c>
      <c r="B820" t="s">
        <v>1332</v>
      </c>
      <c r="C820" s="19">
        <f t="shared" si="86"/>
        <v>194</v>
      </c>
      <c r="D820" s="1">
        <f t="shared" si="84"/>
        <v>40196</v>
      </c>
      <c r="E820">
        <v>9867</v>
      </c>
      <c r="F820" t="s">
        <v>1507</v>
      </c>
      <c r="G820" s="14" t="s">
        <v>289</v>
      </c>
      <c r="H820" t="s">
        <v>38</v>
      </c>
      <c r="J820" t="s">
        <v>412</v>
      </c>
      <c r="K820" s="14">
        <v>-1</v>
      </c>
      <c r="L820">
        <v>250</v>
      </c>
      <c r="M820">
        <f t="shared" si="92"/>
        <v>-250</v>
      </c>
      <c r="N820" s="17">
        <f t="shared" si="90"/>
        <v>18000</v>
      </c>
      <c r="O820" s="18" t="str">
        <f t="shared" si="87"/>
        <v>19418000</v>
      </c>
      <c r="P820" t="str">
        <f t="shared" si="88"/>
        <v>80820B50S20088</v>
      </c>
      <c r="S820" t="str">
        <f t="shared" si="89"/>
        <v>0263</v>
      </c>
    </row>
    <row r="821" spans="1:19" ht="15.75">
      <c r="A821" s="1">
        <v>40196</v>
      </c>
      <c r="B821" t="s">
        <v>1332</v>
      </c>
      <c r="C821" s="19">
        <f t="shared" si="86"/>
        <v>194</v>
      </c>
      <c r="D821" s="1">
        <f t="shared" si="84"/>
        <v>40196</v>
      </c>
      <c r="E821">
        <v>9867</v>
      </c>
      <c r="F821" t="s">
        <v>1507</v>
      </c>
      <c r="G821" s="14" t="s">
        <v>258</v>
      </c>
      <c r="H821" t="s">
        <v>170</v>
      </c>
      <c r="J821" t="s">
        <v>1807</v>
      </c>
      <c r="K821" s="14">
        <v>-1</v>
      </c>
      <c r="L821">
        <v>250</v>
      </c>
      <c r="M821">
        <f t="shared" si="92"/>
        <v>-250</v>
      </c>
      <c r="N821" s="17">
        <f t="shared" si="90"/>
        <v>19000</v>
      </c>
      <c r="O821" s="18" t="str">
        <f t="shared" si="87"/>
        <v>19419000</v>
      </c>
      <c r="P821" t="str">
        <f t="shared" si="88"/>
        <v>80820F27C19910</v>
      </c>
      <c r="S821" t="str">
        <f t="shared" si="89"/>
        <v>0263</v>
      </c>
    </row>
    <row r="822" spans="1:19" ht="15.75">
      <c r="A822" s="1">
        <v>40196</v>
      </c>
      <c r="B822" t="s">
        <v>1332</v>
      </c>
      <c r="C822" s="19">
        <f t="shared" si="86"/>
        <v>194</v>
      </c>
      <c r="D822" s="1">
        <f t="shared" si="84"/>
        <v>40196</v>
      </c>
      <c r="E822">
        <v>9867</v>
      </c>
      <c r="F822" t="s">
        <v>1507</v>
      </c>
      <c r="G822" s="14" t="s">
        <v>1706</v>
      </c>
      <c r="H822" t="s">
        <v>29</v>
      </c>
      <c r="J822" t="s">
        <v>219</v>
      </c>
      <c r="K822" s="14">
        <v>-1</v>
      </c>
      <c r="L822">
        <v>318.18</v>
      </c>
      <c r="M822">
        <f t="shared" si="92"/>
        <v>-318.18</v>
      </c>
      <c r="N822" s="17">
        <f t="shared" si="90"/>
        <v>20000</v>
      </c>
      <c r="O822" s="18" t="str">
        <f t="shared" si="87"/>
        <v>19420000</v>
      </c>
      <c r="P822" t="str">
        <f t="shared" si="88"/>
        <v>80841P018506</v>
      </c>
      <c r="S822" t="str">
        <f t="shared" si="89"/>
        <v>0263</v>
      </c>
    </row>
    <row r="823" spans="1:19" ht="15.75">
      <c r="A823" s="1">
        <v>40196</v>
      </c>
      <c r="B823" t="s">
        <v>1332</v>
      </c>
      <c r="C823" s="19">
        <f t="shared" si="86"/>
        <v>194</v>
      </c>
      <c r="D823" s="1">
        <f t="shared" si="84"/>
        <v>40196</v>
      </c>
      <c r="E823">
        <v>9867</v>
      </c>
      <c r="F823" t="s">
        <v>1507</v>
      </c>
      <c r="G823" s="14" t="s">
        <v>1707</v>
      </c>
      <c r="H823" t="s">
        <v>29</v>
      </c>
      <c r="J823" t="s">
        <v>1808</v>
      </c>
      <c r="K823" s="14">
        <v>-1</v>
      </c>
      <c r="L823">
        <v>318.18</v>
      </c>
      <c r="M823">
        <f t="shared" si="92"/>
        <v>-318.18</v>
      </c>
      <c r="N823" s="17">
        <f t="shared" si="90"/>
        <v>21000</v>
      </c>
      <c r="O823" s="18" t="str">
        <f t="shared" si="87"/>
        <v>19421000</v>
      </c>
      <c r="P823" t="str">
        <f t="shared" si="88"/>
        <v>80841P478010</v>
      </c>
      <c r="S823" t="str">
        <f t="shared" si="89"/>
        <v>0263</v>
      </c>
    </row>
    <row r="824" spans="1:19" ht="15.75">
      <c r="A824" s="1">
        <v>40196</v>
      </c>
      <c r="B824" t="s">
        <v>1333</v>
      </c>
      <c r="C824" s="19">
        <f t="shared" si="86"/>
        <v>195</v>
      </c>
      <c r="D824" s="1">
        <f t="shared" si="84"/>
        <v>40196</v>
      </c>
      <c r="E824">
        <v>11619</v>
      </c>
      <c r="F824" t="s">
        <v>1354</v>
      </c>
      <c r="G824" s="14" t="s">
        <v>73</v>
      </c>
      <c r="H824" t="s">
        <v>54</v>
      </c>
      <c r="J824" t="s">
        <v>185</v>
      </c>
      <c r="K824" s="14">
        <v>-1</v>
      </c>
      <c r="L824">
        <v>772.73</v>
      </c>
      <c r="M824">
        <f t="shared" si="92"/>
        <v>-772.73</v>
      </c>
      <c r="N824" s="17">
        <f t="shared" si="90"/>
        <v>16000</v>
      </c>
      <c r="O824" s="18" t="str">
        <f t="shared" si="87"/>
        <v>19516000</v>
      </c>
      <c r="P824" t="str">
        <f t="shared" si="88"/>
        <v>10833S029504</v>
      </c>
      <c r="S824" t="str">
        <f t="shared" si="89"/>
        <v>0264</v>
      </c>
    </row>
    <row r="825" spans="1:19" ht="15.75">
      <c r="A825" s="1">
        <v>40198</v>
      </c>
      <c r="B825" t="s">
        <v>1334</v>
      </c>
      <c r="C825" s="19">
        <f t="shared" si="86"/>
        <v>196</v>
      </c>
      <c r="D825" s="1">
        <f t="shared" si="84"/>
        <v>40198</v>
      </c>
      <c r="E825">
        <v>10497</v>
      </c>
      <c r="F825" t="s">
        <v>1638</v>
      </c>
      <c r="G825" s="14" t="s">
        <v>1764</v>
      </c>
      <c r="H825" t="s">
        <v>15</v>
      </c>
      <c r="J825" t="s">
        <v>148</v>
      </c>
      <c r="K825" s="14">
        <v>-1</v>
      </c>
      <c r="L825">
        <v>454.55</v>
      </c>
      <c r="M825">
        <f t="shared" si="92"/>
        <v>-454.55</v>
      </c>
      <c r="N825" s="17">
        <f t="shared" si="90"/>
        <v>16000</v>
      </c>
      <c r="O825" s="18" t="str">
        <f t="shared" si="87"/>
        <v>19616000</v>
      </c>
      <c r="P825" t="str">
        <f t="shared" si="88"/>
        <v>10882P248001</v>
      </c>
      <c r="S825" t="str">
        <f t="shared" si="89"/>
        <v>0265</v>
      </c>
    </row>
    <row r="826" spans="1:19" ht="15.75">
      <c r="A826" s="1">
        <v>40200</v>
      </c>
      <c r="B826" t="s">
        <v>1335</v>
      </c>
      <c r="C826" s="19">
        <f t="shared" si="86"/>
        <v>197</v>
      </c>
      <c r="D826" s="1">
        <f t="shared" si="84"/>
        <v>40200</v>
      </c>
      <c r="E826">
        <v>9157</v>
      </c>
      <c r="F826" t="s">
        <v>1578</v>
      </c>
      <c r="G826" s="14" t="s">
        <v>293</v>
      </c>
      <c r="H826" t="s">
        <v>200</v>
      </c>
      <c r="J826" t="s">
        <v>1821</v>
      </c>
      <c r="K826" s="14">
        <v>-1</v>
      </c>
      <c r="L826">
        <v>272.73</v>
      </c>
      <c r="M826">
        <f t="shared" si="92"/>
        <v>-272.73</v>
      </c>
      <c r="N826" s="17">
        <f t="shared" si="90"/>
        <v>16000</v>
      </c>
      <c r="O826" s="18" t="str">
        <f t="shared" si="87"/>
        <v>19716000</v>
      </c>
      <c r="P826" t="str">
        <f t="shared" si="88"/>
        <v>10873C83GN02</v>
      </c>
      <c r="S826" t="str">
        <f t="shared" si="89"/>
        <v>0266</v>
      </c>
    </row>
    <row r="827" spans="1:19" ht="15.75">
      <c r="A827" s="1">
        <v>40200</v>
      </c>
      <c r="B827" t="s">
        <v>1336</v>
      </c>
      <c r="C827" s="19">
        <f t="shared" si="86"/>
        <v>198</v>
      </c>
      <c r="D827" s="1">
        <f t="shared" si="84"/>
        <v>40200</v>
      </c>
      <c r="E827">
        <v>13327</v>
      </c>
      <c r="F827" t="s">
        <v>1510</v>
      </c>
      <c r="G827" s="14" t="s">
        <v>734</v>
      </c>
      <c r="H827" t="s">
        <v>735</v>
      </c>
      <c r="J827" t="s">
        <v>1772</v>
      </c>
      <c r="K827" s="14">
        <v>-1</v>
      </c>
      <c r="L827" s="2">
        <v>1363.64</v>
      </c>
      <c r="M827">
        <f t="shared" si="92"/>
        <v>-1363.64</v>
      </c>
      <c r="N827" s="17">
        <f t="shared" si="90"/>
        <v>16000</v>
      </c>
      <c r="O827" s="18" t="str">
        <f t="shared" si="87"/>
        <v>19816000</v>
      </c>
      <c r="P827" t="str">
        <f t="shared" si="88"/>
        <v>10805C11J02585</v>
      </c>
      <c r="S827" t="str">
        <f t="shared" si="89"/>
        <v>0267</v>
      </c>
    </row>
    <row r="828" spans="1:19" ht="15.75">
      <c r="A828" s="1">
        <v>40201</v>
      </c>
      <c r="B828" t="s">
        <v>1337</v>
      </c>
      <c r="C828" s="19">
        <f t="shared" si="86"/>
        <v>199</v>
      </c>
      <c r="D828" s="1">
        <f t="shared" si="84"/>
        <v>40201</v>
      </c>
      <c r="E828">
        <v>3288</v>
      </c>
      <c r="F828" t="s">
        <v>1536</v>
      </c>
      <c r="G828" s="14" t="s">
        <v>115</v>
      </c>
      <c r="H828" t="s">
        <v>116</v>
      </c>
      <c r="J828" t="s">
        <v>129</v>
      </c>
      <c r="K828" s="14">
        <v>-1</v>
      </c>
      <c r="L828">
        <v>250</v>
      </c>
      <c r="M828">
        <f t="shared" si="92"/>
        <v>-250</v>
      </c>
      <c r="N828" s="17">
        <f t="shared" si="90"/>
        <v>16000</v>
      </c>
      <c r="O828" s="18" t="str">
        <f t="shared" si="87"/>
        <v>19916000</v>
      </c>
      <c r="P828" t="str">
        <f t="shared" si="88"/>
        <v>80818P029502</v>
      </c>
      <c r="S828" t="str">
        <f t="shared" si="89"/>
        <v>0268</v>
      </c>
    </row>
    <row r="829" spans="1:19" ht="15.75">
      <c r="A829" s="1">
        <v>40202</v>
      </c>
      <c r="B829" t="s">
        <v>1338</v>
      </c>
      <c r="C829" s="19">
        <f t="shared" si="86"/>
        <v>200</v>
      </c>
      <c r="D829" s="1">
        <f t="shared" si="84"/>
        <v>40202</v>
      </c>
      <c r="E829">
        <v>10816</v>
      </c>
      <c r="F829" t="s">
        <v>1568</v>
      </c>
      <c r="G829" s="14" t="s">
        <v>189</v>
      </c>
      <c r="H829" t="s">
        <v>38</v>
      </c>
      <c r="J829" t="s">
        <v>142</v>
      </c>
      <c r="K829" s="14">
        <v>-1</v>
      </c>
      <c r="L829">
        <v>238.64</v>
      </c>
      <c r="M829">
        <f t="shared" si="92"/>
        <v>-238.64</v>
      </c>
      <c r="N829" s="17">
        <f t="shared" si="90"/>
        <v>16000</v>
      </c>
      <c r="O829" s="18" t="str">
        <f t="shared" si="87"/>
        <v>20016000</v>
      </c>
      <c r="P829" t="str">
        <f t="shared" si="88"/>
        <v>80820B50B10555</v>
      </c>
      <c r="S829" t="str">
        <f t="shared" si="89"/>
        <v>0269</v>
      </c>
    </row>
    <row r="830" spans="1:19" ht="15.75">
      <c r="A830" s="1">
        <v>40202</v>
      </c>
      <c r="B830" t="s">
        <v>1339</v>
      </c>
      <c r="C830" s="19">
        <f t="shared" si="86"/>
        <v>201</v>
      </c>
      <c r="D830" s="1">
        <f t="shared" si="84"/>
        <v>40202</v>
      </c>
      <c r="E830">
        <v>13541</v>
      </c>
      <c r="F830" t="s">
        <v>1590</v>
      </c>
      <c r="G830" s="14" t="s">
        <v>193</v>
      </c>
      <c r="H830" t="s">
        <v>15</v>
      </c>
      <c r="J830" t="s">
        <v>149</v>
      </c>
      <c r="K830" s="14">
        <v>-1</v>
      </c>
      <c r="L830">
        <v>272.73</v>
      </c>
      <c r="M830">
        <f t="shared" si="92"/>
        <v>-272.73</v>
      </c>
      <c r="N830" s="17">
        <f t="shared" si="90"/>
        <v>16000</v>
      </c>
      <c r="O830" s="18" t="str">
        <f t="shared" si="87"/>
        <v>20116000</v>
      </c>
      <c r="P830" t="str">
        <f t="shared" si="88"/>
        <v>10882P119537</v>
      </c>
      <c r="S830" t="str">
        <f t="shared" si="89"/>
        <v>0270</v>
      </c>
    </row>
    <row r="831" spans="1:19" ht="15.75">
      <c r="A831" s="1">
        <v>40202</v>
      </c>
      <c r="B831" t="s">
        <v>1340</v>
      </c>
      <c r="C831" s="19">
        <f t="shared" si="86"/>
        <v>202</v>
      </c>
      <c r="D831" s="1">
        <f t="shared" si="84"/>
        <v>40202</v>
      </c>
      <c r="E831">
        <v>8522</v>
      </c>
      <c r="F831" t="s">
        <v>1413</v>
      </c>
      <c r="G831" s="14" t="s">
        <v>258</v>
      </c>
      <c r="H831" t="s">
        <v>170</v>
      </c>
      <c r="J831" t="s">
        <v>190</v>
      </c>
      <c r="K831" s="14">
        <v>-1</v>
      </c>
      <c r="L831">
        <v>250</v>
      </c>
      <c r="M831">
        <f t="shared" si="92"/>
        <v>-250</v>
      </c>
      <c r="N831" s="17">
        <f t="shared" si="90"/>
        <v>16000</v>
      </c>
      <c r="O831" s="18" t="str">
        <f t="shared" si="87"/>
        <v>20216000</v>
      </c>
      <c r="P831" t="str">
        <f t="shared" si="88"/>
        <v>80820F27C19910</v>
      </c>
      <c r="S831" t="str">
        <f t="shared" si="89"/>
        <v>0271</v>
      </c>
    </row>
    <row r="832" spans="1:19" ht="15.75">
      <c r="A832" s="1">
        <v>40202</v>
      </c>
      <c r="B832" t="s">
        <v>1340</v>
      </c>
      <c r="C832" s="19">
        <f t="shared" si="86"/>
        <v>202</v>
      </c>
      <c r="D832" s="1">
        <f t="shared" si="84"/>
        <v>40202</v>
      </c>
      <c r="E832">
        <v>8522</v>
      </c>
      <c r="F832" t="s">
        <v>1413</v>
      </c>
      <c r="G832" s="14" t="s">
        <v>153</v>
      </c>
      <c r="H832" t="s">
        <v>38</v>
      </c>
      <c r="J832" t="s">
        <v>103</v>
      </c>
      <c r="K832" s="14">
        <v>-1</v>
      </c>
      <c r="L832">
        <v>250</v>
      </c>
      <c r="M832">
        <f t="shared" si="92"/>
        <v>-250</v>
      </c>
      <c r="N832" s="17">
        <f t="shared" si="90"/>
        <v>17000</v>
      </c>
      <c r="O832" s="18" t="str">
        <f t="shared" si="87"/>
        <v>20217000</v>
      </c>
      <c r="P832" t="str">
        <f t="shared" si="88"/>
        <v>80820F27J09008</v>
      </c>
      <c r="S832" t="str">
        <f t="shared" si="89"/>
        <v>0271</v>
      </c>
    </row>
    <row r="833" spans="1:19" ht="15.75">
      <c r="A833" s="1">
        <v>40202</v>
      </c>
      <c r="B833" t="s">
        <v>1341</v>
      </c>
      <c r="C833" s="19">
        <f t="shared" si="86"/>
        <v>203</v>
      </c>
      <c r="D833" s="1">
        <f t="shared" si="84"/>
        <v>40202</v>
      </c>
      <c r="E833">
        <v>10658</v>
      </c>
      <c r="F833" t="s">
        <v>1367</v>
      </c>
      <c r="G833" s="14" t="s">
        <v>124</v>
      </c>
      <c r="H833" t="s">
        <v>18</v>
      </c>
      <c r="J833" t="s">
        <v>197</v>
      </c>
      <c r="K833" s="14">
        <v>-1</v>
      </c>
      <c r="L833">
        <v>261.36</v>
      </c>
      <c r="M833">
        <f t="shared" si="92"/>
        <v>-261.36</v>
      </c>
      <c r="N833" s="17">
        <f t="shared" si="90"/>
        <v>16000</v>
      </c>
      <c r="O833" s="18" t="str">
        <f t="shared" si="87"/>
        <v>20316000</v>
      </c>
      <c r="P833" t="str">
        <f t="shared" si="88"/>
        <v>10804Z37K28317</v>
      </c>
      <c r="S833" t="str">
        <f t="shared" si="89"/>
        <v>0272</v>
      </c>
    </row>
    <row r="834" spans="1:19" ht="15.75">
      <c r="A834" s="1">
        <v>40203</v>
      </c>
      <c r="B834" t="s">
        <v>1342</v>
      </c>
      <c r="C834" s="19">
        <f t="shared" si="86"/>
        <v>204</v>
      </c>
      <c r="D834" s="1">
        <f t="shared" si="84"/>
        <v>40203</v>
      </c>
      <c r="E834">
        <v>3262</v>
      </c>
      <c r="F834" t="s">
        <v>1412</v>
      </c>
      <c r="G834" s="14" t="s">
        <v>804</v>
      </c>
      <c r="H834" t="s">
        <v>13</v>
      </c>
      <c r="J834" t="s">
        <v>177</v>
      </c>
      <c r="K834" s="14">
        <v>-1</v>
      </c>
      <c r="L834">
        <v>318.18</v>
      </c>
      <c r="M834">
        <f t="shared" si="92"/>
        <v>-318.18</v>
      </c>
      <c r="N834" s="17">
        <f t="shared" si="90"/>
        <v>16000</v>
      </c>
      <c r="O834" s="18" t="str">
        <f t="shared" si="87"/>
        <v>20416000</v>
      </c>
      <c r="P834" t="str">
        <f t="shared" si="88"/>
        <v>10880P019018</v>
      </c>
      <c r="S834" t="str">
        <f t="shared" si="89"/>
        <v>0273</v>
      </c>
    </row>
    <row r="835" spans="1:19" ht="15.75">
      <c r="A835" s="1">
        <v>40203</v>
      </c>
      <c r="B835" t="s">
        <v>1343</v>
      </c>
      <c r="C835" s="19">
        <f t="shared" si="86"/>
        <v>205</v>
      </c>
      <c r="D835" s="1">
        <f t="shared" si="84"/>
        <v>40203</v>
      </c>
      <c r="E835">
        <v>13516</v>
      </c>
      <c r="F835" t="s">
        <v>1579</v>
      </c>
      <c r="G835" s="14" t="s">
        <v>85</v>
      </c>
      <c r="H835" t="s">
        <v>13</v>
      </c>
      <c r="J835" t="s">
        <v>21</v>
      </c>
      <c r="K835" s="14">
        <v>-1</v>
      </c>
      <c r="L835">
        <v>295.45</v>
      </c>
      <c r="M835">
        <f t="shared" si="92"/>
        <v>-295.45</v>
      </c>
      <c r="N835" s="17">
        <f t="shared" si="90"/>
        <v>16000</v>
      </c>
      <c r="O835" s="18" t="str">
        <f t="shared" si="87"/>
        <v>20516000</v>
      </c>
      <c r="P835" t="str">
        <f t="shared" si="88"/>
        <v>10880P019505</v>
      </c>
      <c r="S835" t="str">
        <f t="shared" si="89"/>
        <v>0274</v>
      </c>
    </row>
    <row r="836" spans="1:19" ht="15.75">
      <c r="A836" s="1">
        <v>40203</v>
      </c>
      <c r="B836" t="s">
        <v>1344</v>
      </c>
      <c r="C836" s="19">
        <f t="shared" si="86"/>
        <v>206</v>
      </c>
      <c r="D836" s="1">
        <f t="shared" ref="D836:D840" si="93">+A836</f>
        <v>40203</v>
      </c>
      <c r="E836">
        <v>142</v>
      </c>
      <c r="F836" t="s">
        <v>1610</v>
      </c>
      <c r="G836" s="14" t="s">
        <v>17</v>
      </c>
      <c r="H836" t="s">
        <v>18</v>
      </c>
      <c r="J836" t="s">
        <v>36</v>
      </c>
      <c r="K836" s="14">
        <v>-1</v>
      </c>
      <c r="L836">
        <v>400</v>
      </c>
      <c r="M836">
        <f t="shared" si="92"/>
        <v>-400</v>
      </c>
      <c r="N836" s="17">
        <f t="shared" si="90"/>
        <v>16000</v>
      </c>
      <c r="O836" s="18" t="str">
        <f t="shared" si="87"/>
        <v>20616000</v>
      </c>
      <c r="P836" t="str">
        <f t="shared" si="88"/>
        <v>10804E71J09006</v>
      </c>
      <c r="S836" t="str">
        <f t="shared" si="89"/>
        <v>0275</v>
      </c>
    </row>
    <row r="837" spans="1:19" ht="15.75">
      <c r="A837" s="1">
        <v>40203</v>
      </c>
      <c r="B837" t="s">
        <v>1345</v>
      </c>
      <c r="C837" s="19">
        <f t="shared" ref="C837:C840" si="94">IF(S836=S837,C836,C836+1)</f>
        <v>207</v>
      </c>
      <c r="D837" s="1">
        <f t="shared" si="93"/>
        <v>40203</v>
      </c>
      <c r="E837">
        <v>142</v>
      </c>
      <c r="F837" t="s">
        <v>1610</v>
      </c>
      <c r="G837" s="14" t="s">
        <v>132</v>
      </c>
      <c r="H837" t="s">
        <v>18</v>
      </c>
      <c r="J837" t="s">
        <v>130</v>
      </c>
      <c r="K837" s="14">
        <v>-1</v>
      </c>
      <c r="L837">
        <v>400</v>
      </c>
      <c r="M837">
        <f t="shared" si="92"/>
        <v>-400</v>
      </c>
      <c r="N837" s="17">
        <f t="shared" si="90"/>
        <v>16000</v>
      </c>
      <c r="O837" s="18" t="str">
        <f t="shared" ref="O837:O840" si="95">CONCATENATE(C837,N837)</f>
        <v>20716000</v>
      </c>
      <c r="P837" t="str">
        <f t="shared" ref="P837:P840" si="96">+G837</f>
        <v>10804E72B10580</v>
      </c>
      <c r="S837" t="str">
        <f t="shared" ref="S837:S840" si="97">MID(B837,12,15)</f>
        <v>0276</v>
      </c>
    </row>
    <row r="838" spans="1:19" ht="15.75">
      <c r="A838" s="1">
        <v>40208</v>
      </c>
      <c r="B838" t="s">
        <v>1346</v>
      </c>
      <c r="C838" s="19">
        <f t="shared" si="94"/>
        <v>208</v>
      </c>
      <c r="D838" s="1">
        <f t="shared" si="93"/>
        <v>40208</v>
      </c>
      <c r="E838">
        <v>7278</v>
      </c>
      <c r="F838" t="s">
        <v>1625</v>
      </c>
      <c r="G838" s="14" t="s">
        <v>1657</v>
      </c>
      <c r="H838" t="s">
        <v>35</v>
      </c>
      <c r="J838" t="s">
        <v>109</v>
      </c>
      <c r="K838" s="14">
        <v>-1</v>
      </c>
      <c r="L838">
        <v>250</v>
      </c>
      <c r="M838">
        <f t="shared" si="92"/>
        <v>-250</v>
      </c>
      <c r="N838" s="17">
        <f t="shared" si="90"/>
        <v>16000</v>
      </c>
      <c r="O838" s="18" t="str">
        <f t="shared" si="95"/>
        <v>20816000</v>
      </c>
      <c r="P838" t="str">
        <f t="shared" si="96"/>
        <v>10819P088006</v>
      </c>
      <c r="S838" t="str">
        <f t="shared" si="97"/>
        <v>0277</v>
      </c>
    </row>
    <row r="839" spans="1:19" ht="15.75">
      <c r="A839" s="1">
        <v>40208</v>
      </c>
      <c r="B839" t="s">
        <v>1347</v>
      </c>
      <c r="C839" s="19">
        <f t="shared" si="94"/>
        <v>209</v>
      </c>
      <c r="D839" s="1">
        <f t="shared" si="93"/>
        <v>40208</v>
      </c>
      <c r="E839">
        <v>11619</v>
      </c>
      <c r="F839" t="s">
        <v>1354</v>
      </c>
      <c r="G839" s="14" t="s">
        <v>73</v>
      </c>
      <c r="H839" t="s">
        <v>54</v>
      </c>
      <c r="J839" t="s">
        <v>185</v>
      </c>
      <c r="K839" s="14">
        <v>-1</v>
      </c>
      <c r="L839">
        <v>772.73</v>
      </c>
      <c r="M839">
        <f t="shared" si="92"/>
        <v>-772.73</v>
      </c>
      <c r="N839" s="17">
        <f t="shared" ref="N839:N840" si="98">IF(C839=C838,N838+1000,$N$2)</f>
        <v>16000</v>
      </c>
      <c r="O839" s="18" t="str">
        <f t="shared" si="95"/>
        <v>20916000</v>
      </c>
      <c r="P839" t="str">
        <f t="shared" si="96"/>
        <v>10833S029504</v>
      </c>
      <c r="S839" t="str">
        <f t="shared" si="97"/>
        <v>0278</v>
      </c>
    </row>
    <row r="840" spans="1:19" ht="15.75">
      <c r="A840" s="1">
        <v>40209</v>
      </c>
      <c r="B840" t="s">
        <v>1348</v>
      </c>
      <c r="C840" s="19">
        <f t="shared" si="94"/>
        <v>210</v>
      </c>
      <c r="D840" s="1">
        <f t="shared" si="93"/>
        <v>40209</v>
      </c>
      <c r="E840">
        <v>9163</v>
      </c>
      <c r="F840" t="s">
        <v>1635</v>
      </c>
      <c r="G840" s="14" t="s">
        <v>244</v>
      </c>
      <c r="H840" t="s">
        <v>54</v>
      </c>
      <c r="J840" t="s">
        <v>74</v>
      </c>
      <c r="K840" s="14">
        <v>-1</v>
      </c>
      <c r="L840">
        <v>818.18</v>
      </c>
      <c r="M840">
        <f t="shared" si="92"/>
        <v>-818.18</v>
      </c>
      <c r="N840" s="17">
        <f t="shared" si="98"/>
        <v>16000</v>
      </c>
      <c r="O840" s="18" t="str">
        <f t="shared" si="95"/>
        <v>21016000</v>
      </c>
      <c r="P840" t="str">
        <f t="shared" si="96"/>
        <v>10833S029505</v>
      </c>
      <c r="S840" t="str">
        <f t="shared" si="97"/>
        <v>0279</v>
      </c>
    </row>
    <row r="841" spans="1:19" ht="15.75">
      <c r="N841" s="17">
        <f t="shared" ref="N841:N904" si="99">IF(C841=C840,N840+1000,$N$2)</f>
        <v>16000</v>
      </c>
      <c r="O841" s="18" t="str">
        <f t="shared" ref="O841:O904" si="100">CONCATENATE(C841,N841)</f>
        <v>16000</v>
      </c>
      <c r="P841">
        <f t="shared" ref="P841:P904" si="101">+G841</f>
        <v>0</v>
      </c>
      <c r="S841" t="str">
        <f t="shared" ref="S841:S904" si="102">MID(B841,12,15)</f>
        <v/>
      </c>
    </row>
    <row r="842" spans="1:19" ht="15.75">
      <c r="N842" s="17">
        <f t="shared" si="99"/>
        <v>17000</v>
      </c>
      <c r="O842" s="18" t="str">
        <f t="shared" si="100"/>
        <v>17000</v>
      </c>
      <c r="P842">
        <f t="shared" si="101"/>
        <v>0</v>
      </c>
      <c r="S842" t="str">
        <f t="shared" si="102"/>
        <v/>
      </c>
    </row>
    <row r="843" spans="1:19" ht="15.75">
      <c r="N843" s="17">
        <f t="shared" si="99"/>
        <v>18000</v>
      </c>
      <c r="O843" s="18" t="str">
        <f t="shared" si="100"/>
        <v>18000</v>
      </c>
      <c r="P843">
        <f t="shared" si="101"/>
        <v>0</v>
      </c>
      <c r="S843" t="str">
        <f t="shared" si="102"/>
        <v/>
      </c>
    </row>
    <row r="844" spans="1:19" ht="15.75">
      <c r="N844" s="17">
        <f t="shared" si="99"/>
        <v>19000</v>
      </c>
      <c r="O844" s="18" t="str">
        <f t="shared" si="100"/>
        <v>19000</v>
      </c>
      <c r="P844">
        <f t="shared" si="101"/>
        <v>0</v>
      </c>
      <c r="S844" t="str">
        <f t="shared" si="102"/>
        <v/>
      </c>
    </row>
    <row r="845" spans="1:19" ht="15.75">
      <c r="N845" s="17">
        <f t="shared" si="99"/>
        <v>20000</v>
      </c>
      <c r="O845" s="18" t="str">
        <f t="shared" si="100"/>
        <v>20000</v>
      </c>
      <c r="P845">
        <f t="shared" si="101"/>
        <v>0</v>
      </c>
      <c r="S845" t="str">
        <f t="shared" si="102"/>
        <v/>
      </c>
    </row>
    <row r="846" spans="1:19" ht="15.75">
      <c r="N846" s="17">
        <f t="shared" si="99"/>
        <v>21000</v>
      </c>
      <c r="O846" s="18" t="str">
        <f t="shared" si="100"/>
        <v>21000</v>
      </c>
      <c r="P846">
        <f t="shared" si="101"/>
        <v>0</v>
      </c>
      <c r="S846" t="str">
        <f t="shared" si="102"/>
        <v/>
      </c>
    </row>
    <row r="847" spans="1:19" ht="15.75">
      <c r="N847" s="17">
        <f t="shared" si="99"/>
        <v>22000</v>
      </c>
      <c r="O847" s="18" t="str">
        <f t="shared" si="100"/>
        <v>22000</v>
      </c>
      <c r="P847">
        <f t="shared" si="101"/>
        <v>0</v>
      </c>
      <c r="S847" t="str">
        <f t="shared" si="102"/>
        <v/>
      </c>
    </row>
    <row r="848" spans="1:19" ht="15.75">
      <c r="N848" s="17">
        <f t="shared" si="99"/>
        <v>23000</v>
      </c>
      <c r="O848" s="18" t="str">
        <f t="shared" si="100"/>
        <v>23000</v>
      </c>
      <c r="P848">
        <f t="shared" si="101"/>
        <v>0</v>
      </c>
      <c r="S848" t="str">
        <f t="shared" si="102"/>
        <v/>
      </c>
    </row>
    <row r="849" spans="14:19" ht="15.75">
      <c r="N849" s="17">
        <f t="shared" si="99"/>
        <v>24000</v>
      </c>
      <c r="O849" s="18" t="str">
        <f t="shared" si="100"/>
        <v>24000</v>
      </c>
      <c r="P849">
        <f t="shared" si="101"/>
        <v>0</v>
      </c>
      <c r="S849" t="str">
        <f t="shared" si="102"/>
        <v/>
      </c>
    </row>
    <row r="850" spans="14:19" ht="15.75">
      <c r="N850" s="17">
        <f t="shared" si="99"/>
        <v>25000</v>
      </c>
      <c r="O850" s="18" t="str">
        <f t="shared" si="100"/>
        <v>25000</v>
      </c>
      <c r="P850">
        <f t="shared" si="101"/>
        <v>0</v>
      </c>
      <c r="S850" t="str">
        <f t="shared" si="102"/>
        <v/>
      </c>
    </row>
    <row r="851" spans="14:19" ht="15.75">
      <c r="N851" s="17">
        <f t="shared" si="99"/>
        <v>26000</v>
      </c>
      <c r="O851" s="18" t="str">
        <f t="shared" si="100"/>
        <v>26000</v>
      </c>
      <c r="P851">
        <f t="shared" si="101"/>
        <v>0</v>
      </c>
      <c r="S851" t="str">
        <f t="shared" si="102"/>
        <v/>
      </c>
    </row>
    <row r="852" spans="14:19" ht="15.75">
      <c r="N852" s="17">
        <f t="shared" si="99"/>
        <v>27000</v>
      </c>
      <c r="O852" s="18" t="str">
        <f t="shared" si="100"/>
        <v>27000</v>
      </c>
      <c r="P852">
        <f t="shared" si="101"/>
        <v>0</v>
      </c>
      <c r="S852" t="str">
        <f t="shared" si="102"/>
        <v/>
      </c>
    </row>
    <row r="853" spans="14:19" ht="15.75">
      <c r="N853" s="17">
        <f t="shared" si="99"/>
        <v>28000</v>
      </c>
      <c r="O853" s="18" t="str">
        <f t="shared" si="100"/>
        <v>28000</v>
      </c>
      <c r="P853">
        <f t="shared" si="101"/>
        <v>0</v>
      </c>
      <c r="S853" t="str">
        <f t="shared" si="102"/>
        <v/>
      </c>
    </row>
    <row r="854" spans="14:19" ht="15.75">
      <c r="N854" s="17">
        <f t="shared" si="99"/>
        <v>29000</v>
      </c>
      <c r="O854" s="18" t="str">
        <f t="shared" si="100"/>
        <v>29000</v>
      </c>
      <c r="P854">
        <f t="shared" si="101"/>
        <v>0</v>
      </c>
      <c r="S854" t="str">
        <f t="shared" si="102"/>
        <v/>
      </c>
    </row>
    <row r="855" spans="14:19" ht="15.75">
      <c r="N855" s="17">
        <f t="shared" si="99"/>
        <v>30000</v>
      </c>
      <c r="O855" s="18" t="str">
        <f t="shared" si="100"/>
        <v>30000</v>
      </c>
      <c r="P855">
        <f t="shared" si="101"/>
        <v>0</v>
      </c>
      <c r="S855" t="str">
        <f t="shared" si="102"/>
        <v/>
      </c>
    </row>
    <row r="856" spans="14:19" ht="15.75">
      <c r="N856" s="17">
        <f t="shared" si="99"/>
        <v>31000</v>
      </c>
      <c r="O856" s="18" t="str">
        <f t="shared" si="100"/>
        <v>31000</v>
      </c>
      <c r="P856">
        <f t="shared" si="101"/>
        <v>0</v>
      </c>
      <c r="S856" t="str">
        <f t="shared" si="102"/>
        <v/>
      </c>
    </row>
    <row r="857" spans="14:19" ht="15.75">
      <c r="N857" s="17">
        <f t="shared" si="99"/>
        <v>32000</v>
      </c>
      <c r="O857" s="18" t="str">
        <f t="shared" si="100"/>
        <v>32000</v>
      </c>
      <c r="P857">
        <f t="shared" si="101"/>
        <v>0</v>
      </c>
      <c r="S857" t="str">
        <f t="shared" si="102"/>
        <v/>
      </c>
    </row>
    <row r="858" spans="14:19" ht="15.75">
      <c r="N858" s="17">
        <f t="shared" si="99"/>
        <v>33000</v>
      </c>
      <c r="O858" s="18" t="str">
        <f t="shared" si="100"/>
        <v>33000</v>
      </c>
      <c r="P858">
        <f t="shared" si="101"/>
        <v>0</v>
      </c>
      <c r="S858" t="str">
        <f t="shared" si="102"/>
        <v/>
      </c>
    </row>
    <row r="859" spans="14:19" ht="15.75">
      <c r="N859" s="17">
        <f t="shared" si="99"/>
        <v>34000</v>
      </c>
      <c r="O859" s="18" t="str">
        <f t="shared" si="100"/>
        <v>34000</v>
      </c>
      <c r="P859">
        <f t="shared" si="101"/>
        <v>0</v>
      </c>
      <c r="S859" t="str">
        <f t="shared" si="102"/>
        <v/>
      </c>
    </row>
    <row r="860" spans="14:19" ht="15.75">
      <c r="N860" s="17">
        <f t="shared" si="99"/>
        <v>35000</v>
      </c>
      <c r="O860" s="18" t="str">
        <f t="shared" si="100"/>
        <v>35000</v>
      </c>
      <c r="P860">
        <f t="shared" si="101"/>
        <v>0</v>
      </c>
      <c r="S860" t="str">
        <f t="shared" si="102"/>
        <v/>
      </c>
    </row>
    <row r="861" spans="14:19" ht="15.75">
      <c r="N861" s="17">
        <f t="shared" si="99"/>
        <v>36000</v>
      </c>
      <c r="O861" s="18" t="str">
        <f t="shared" si="100"/>
        <v>36000</v>
      </c>
      <c r="P861">
        <f t="shared" si="101"/>
        <v>0</v>
      </c>
      <c r="S861" t="str">
        <f t="shared" si="102"/>
        <v/>
      </c>
    </row>
    <row r="862" spans="14:19" ht="15.75">
      <c r="N862" s="17">
        <f t="shared" si="99"/>
        <v>37000</v>
      </c>
      <c r="O862" s="18" t="str">
        <f t="shared" si="100"/>
        <v>37000</v>
      </c>
      <c r="P862">
        <f t="shared" si="101"/>
        <v>0</v>
      </c>
      <c r="S862" t="str">
        <f t="shared" si="102"/>
        <v/>
      </c>
    </row>
    <row r="863" spans="14:19" ht="15.75">
      <c r="N863" s="17">
        <f t="shared" si="99"/>
        <v>38000</v>
      </c>
      <c r="O863" s="18" t="str">
        <f t="shared" si="100"/>
        <v>38000</v>
      </c>
      <c r="P863">
        <f t="shared" si="101"/>
        <v>0</v>
      </c>
      <c r="S863" t="str">
        <f t="shared" si="102"/>
        <v/>
      </c>
    </row>
    <row r="864" spans="14:19" ht="15.75">
      <c r="N864" s="17">
        <f t="shared" si="99"/>
        <v>39000</v>
      </c>
      <c r="O864" s="18" t="str">
        <f t="shared" si="100"/>
        <v>39000</v>
      </c>
      <c r="P864">
        <f t="shared" si="101"/>
        <v>0</v>
      </c>
      <c r="S864" t="str">
        <f t="shared" si="102"/>
        <v/>
      </c>
    </row>
    <row r="865" spans="14:19" ht="15.75">
      <c r="N865" s="17">
        <f t="shared" si="99"/>
        <v>40000</v>
      </c>
      <c r="O865" s="18" t="str">
        <f t="shared" si="100"/>
        <v>40000</v>
      </c>
      <c r="P865">
        <f t="shared" si="101"/>
        <v>0</v>
      </c>
      <c r="S865" t="str">
        <f t="shared" si="102"/>
        <v/>
      </c>
    </row>
    <row r="866" spans="14:19" ht="15.75">
      <c r="N866" s="17">
        <f t="shared" si="99"/>
        <v>41000</v>
      </c>
      <c r="O866" s="18" t="str">
        <f t="shared" si="100"/>
        <v>41000</v>
      </c>
      <c r="P866">
        <f t="shared" si="101"/>
        <v>0</v>
      </c>
      <c r="S866" t="str">
        <f t="shared" si="102"/>
        <v/>
      </c>
    </row>
    <row r="867" spans="14:19" ht="15.75">
      <c r="N867" s="17">
        <f t="shared" si="99"/>
        <v>42000</v>
      </c>
      <c r="O867" s="18" t="str">
        <f t="shared" si="100"/>
        <v>42000</v>
      </c>
      <c r="P867">
        <f t="shared" si="101"/>
        <v>0</v>
      </c>
      <c r="S867" t="str">
        <f t="shared" si="102"/>
        <v/>
      </c>
    </row>
    <row r="868" spans="14:19" ht="15.75">
      <c r="N868" s="17">
        <f t="shared" si="99"/>
        <v>43000</v>
      </c>
      <c r="O868" s="18" t="str">
        <f t="shared" si="100"/>
        <v>43000</v>
      </c>
      <c r="P868">
        <f t="shared" si="101"/>
        <v>0</v>
      </c>
      <c r="S868" t="str">
        <f t="shared" si="102"/>
        <v/>
      </c>
    </row>
    <row r="869" spans="14:19" ht="15.75">
      <c r="N869" s="17">
        <f t="shared" si="99"/>
        <v>44000</v>
      </c>
      <c r="O869" s="18" t="str">
        <f t="shared" si="100"/>
        <v>44000</v>
      </c>
      <c r="P869">
        <f t="shared" si="101"/>
        <v>0</v>
      </c>
      <c r="S869" t="str">
        <f t="shared" si="102"/>
        <v/>
      </c>
    </row>
    <row r="870" spans="14:19" ht="15.75">
      <c r="N870" s="17">
        <f t="shared" si="99"/>
        <v>45000</v>
      </c>
      <c r="O870" s="18" t="str">
        <f t="shared" si="100"/>
        <v>45000</v>
      </c>
      <c r="P870">
        <f t="shared" si="101"/>
        <v>0</v>
      </c>
      <c r="S870" t="str">
        <f t="shared" si="102"/>
        <v/>
      </c>
    </row>
    <row r="871" spans="14:19" ht="15.75">
      <c r="N871" s="17">
        <f t="shared" si="99"/>
        <v>46000</v>
      </c>
      <c r="O871" s="18" t="str">
        <f t="shared" si="100"/>
        <v>46000</v>
      </c>
      <c r="P871">
        <f t="shared" si="101"/>
        <v>0</v>
      </c>
      <c r="S871" t="str">
        <f t="shared" si="102"/>
        <v/>
      </c>
    </row>
    <row r="872" spans="14:19" ht="15.75">
      <c r="N872" s="17">
        <f t="shared" si="99"/>
        <v>47000</v>
      </c>
      <c r="O872" s="18" t="str">
        <f t="shared" si="100"/>
        <v>47000</v>
      </c>
      <c r="P872">
        <f t="shared" si="101"/>
        <v>0</v>
      </c>
      <c r="S872" t="str">
        <f t="shared" si="102"/>
        <v/>
      </c>
    </row>
    <row r="873" spans="14:19" ht="15.75">
      <c r="N873" s="17">
        <f t="shared" si="99"/>
        <v>48000</v>
      </c>
      <c r="O873" s="18" t="str">
        <f t="shared" si="100"/>
        <v>48000</v>
      </c>
      <c r="P873">
        <f t="shared" si="101"/>
        <v>0</v>
      </c>
      <c r="S873" t="str">
        <f t="shared" si="102"/>
        <v/>
      </c>
    </row>
    <row r="874" spans="14:19" ht="15.75">
      <c r="N874" s="17">
        <f t="shared" si="99"/>
        <v>49000</v>
      </c>
      <c r="O874" s="18" t="str">
        <f t="shared" si="100"/>
        <v>49000</v>
      </c>
      <c r="P874">
        <f t="shared" si="101"/>
        <v>0</v>
      </c>
      <c r="S874" t="str">
        <f t="shared" si="102"/>
        <v/>
      </c>
    </row>
    <row r="875" spans="14:19" ht="15.75">
      <c r="N875" s="17">
        <f t="shared" si="99"/>
        <v>50000</v>
      </c>
      <c r="O875" s="18" t="str">
        <f t="shared" si="100"/>
        <v>50000</v>
      </c>
      <c r="P875">
        <f t="shared" si="101"/>
        <v>0</v>
      </c>
      <c r="S875" t="str">
        <f t="shared" si="102"/>
        <v/>
      </c>
    </row>
    <row r="876" spans="14:19" ht="15.75">
      <c r="N876" s="17">
        <f t="shared" si="99"/>
        <v>51000</v>
      </c>
      <c r="O876" s="18" t="str">
        <f t="shared" si="100"/>
        <v>51000</v>
      </c>
      <c r="P876">
        <f t="shared" si="101"/>
        <v>0</v>
      </c>
      <c r="S876" t="str">
        <f t="shared" si="102"/>
        <v/>
      </c>
    </row>
    <row r="877" spans="14:19" ht="15.75">
      <c r="N877" s="17">
        <f t="shared" si="99"/>
        <v>52000</v>
      </c>
      <c r="O877" s="18" t="str">
        <f t="shared" si="100"/>
        <v>52000</v>
      </c>
      <c r="P877">
        <f t="shared" si="101"/>
        <v>0</v>
      </c>
      <c r="S877" t="str">
        <f t="shared" si="102"/>
        <v/>
      </c>
    </row>
    <row r="878" spans="14:19" ht="15.75">
      <c r="N878" s="17">
        <f t="shared" si="99"/>
        <v>53000</v>
      </c>
      <c r="O878" s="18" t="str">
        <f t="shared" si="100"/>
        <v>53000</v>
      </c>
      <c r="P878">
        <f t="shared" si="101"/>
        <v>0</v>
      </c>
      <c r="S878" t="str">
        <f t="shared" si="102"/>
        <v/>
      </c>
    </row>
    <row r="879" spans="14:19" ht="15.75">
      <c r="N879" s="17">
        <f t="shared" si="99"/>
        <v>54000</v>
      </c>
      <c r="O879" s="18" t="str">
        <f t="shared" si="100"/>
        <v>54000</v>
      </c>
      <c r="P879">
        <f t="shared" si="101"/>
        <v>0</v>
      </c>
      <c r="S879" t="str">
        <f t="shared" si="102"/>
        <v/>
      </c>
    </row>
    <row r="880" spans="14:19" ht="15.75">
      <c r="N880" s="17">
        <f t="shared" si="99"/>
        <v>55000</v>
      </c>
      <c r="O880" s="18" t="str">
        <f t="shared" si="100"/>
        <v>55000</v>
      </c>
      <c r="P880">
        <f t="shared" si="101"/>
        <v>0</v>
      </c>
      <c r="S880" t="str">
        <f t="shared" si="102"/>
        <v/>
      </c>
    </row>
    <row r="881" spans="14:19" ht="15.75">
      <c r="N881" s="17">
        <f t="shared" si="99"/>
        <v>56000</v>
      </c>
      <c r="O881" s="18" t="str">
        <f t="shared" si="100"/>
        <v>56000</v>
      </c>
      <c r="P881">
        <f t="shared" si="101"/>
        <v>0</v>
      </c>
      <c r="S881" t="str">
        <f t="shared" si="102"/>
        <v/>
      </c>
    </row>
    <row r="882" spans="14:19" ht="15.75">
      <c r="N882" s="17">
        <f t="shared" si="99"/>
        <v>57000</v>
      </c>
      <c r="O882" s="18" t="str">
        <f t="shared" si="100"/>
        <v>57000</v>
      </c>
      <c r="P882">
        <f t="shared" si="101"/>
        <v>0</v>
      </c>
      <c r="S882" t="str">
        <f t="shared" si="102"/>
        <v/>
      </c>
    </row>
    <row r="883" spans="14:19" ht="15.75">
      <c r="N883" s="17">
        <f t="shared" si="99"/>
        <v>58000</v>
      </c>
      <c r="O883" s="18" t="str">
        <f t="shared" si="100"/>
        <v>58000</v>
      </c>
      <c r="P883">
        <f t="shared" si="101"/>
        <v>0</v>
      </c>
      <c r="S883" t="str">
        <f t="shared" si="102"/>
        <v/>
      </c>
    </row>
    <row r="884" spans="14:19" ht="15.75">
      <c r="N884" s="17">
        <f t="shared" si="99"/>
        <v>59000</v>
      </c>
      <c r="O884" s="18" t="str">
        <f t="shared" si="100"/>
        <v>59000</v>
      </c>
      <c r="P884">
        <f t="shared" si="101"/>
        <v>0</v>
      </c>
      <c r="S884" t="str">
        <f t="shared" si="102"/>
        <v/>
      </c>
    </row>
    <row r="885" spans="14:19" ht="15.75">
      <c r="N885" s="17">
        <f t="shared" si="99"/>
        <v>60000</v>
      </c>
      <c r="O885" s="18" t="str">
        <f t="shared" si="100"/>
        <v>60000</v>
      </c>
      <c r="P885">
        <f t="shared" si="101"/>
        <v>0</v>
      </c>
      <c r="S885" t="str">
        <f t="shared" si="102"/>
        <v/>
      </c>
    </row>
    <row r="886" spans="14:19" ht="15.75">
      <c r="N886" s="17">
        <f t="shared" si="99"/>
        <v>61000</v>
      </c>
      <c r="O886" s="18" t="str">
        <f t="shared" si="100"/>
        <v>61000</v>
      </c>
      <c r="P886">
        <f t="shared" si="101"/>
        <v>0</v>
      </c>
      <c r="S886" t="str">
        <f t="shared" si="102"/>
        <v/>
      </c>
    </row>
    <row r="887" spans="14:19" ht="15.75">
      <c r="N887" s="17">
        <f t="shared" si="99"/>
        <v>62000</v>
      </c>
      <c r="O887" s="18" t="str">
        <f t="shared" si="100"/>
        <v>62000</v>
      </c>
      <c r="P887">
        <f t="shared" si="101"/>
        <v>0</v>
      </c>
      <c r="S887" t="str">
        <f t="shared" si="102"/>
        <v/>
      </c>
    </row>
    <row r="888" spans="14:19" ht="15.75">
      <c r="N888" s="17">
        <f t="shared" si="99"/>
        <v>63000</v>
      </c>
      <c r="O888" s="18" t="str">
        <f t="shared" si="100"/>
        <v>63000</v>
      </c>
      <c r="P888">
        <f t="shared" si="101"/>
        <v>0</v>
      </c>
      <c r="S888" t="str">
        <f t="shared" si="102"/>
        <v/>
      </c>
    </row>
    <row r="889" spans="14:19" ht="15.75">
      <c r="N889" s="17">
        <f t="shared" si="99"/>
        <v>64000</v>
      </c>
      <c r="O889" s="18" t="str">
        <f t="shared" si="100"/>
        <v>64000</v>
      </c>
      <c r="P889">
        <f t="shared" si="101"/>
        <v>0</v>
      </c>
      <c r="S889" t="str">
        <f t="shared" si="102"/>
        <v/>
      </c>
    </row>
    <row r="890" spans="14:19" ht="15.75">
      <c r="N890" s="17">
        <f t="shared" si="99"/>
        <v>65000</v>
      </c>
      <c r="O890" s="18" t="str">
        <f t="shared" si="100"/>
        <v>65000</v>
      </c>
      <c r="P890">
        <f t="shared" si="101"/>
        <v>0</v>
      </c>
      <c r="S890" t="str">
        <f t="shared" si="102"/>
        <v/>
      </c>
    </row>
    <row r="891" spans="14:19" ht="15.75">
      <c r="N891" s="17">
        <f t="shared" si="99"/>
        <v>66000</v>
      </c>
      <c r="O891" s="18" t="str">
        <f t="shared" si="100"/>
        <v>66000</v>
      </c>
      <c r="P891">
        <f t="shared" si="101"/>
        <v>0</v>
      </c>
      <c r="S891" t="str">
        <f t="shared" si="102"/>
        <v/>
      </c>
    </row>
    <row r="892" spans="14:19" ht="15.75">
      <c r="N892" s="17">
        <f t="shared" si="99"/>
        <v>67000</v>
      </c>
      <c r="O892" s="18" t="str">
        <f t="shared" si="100"/>
        <v>67000</v>
      </c>
      <c r="P892">
        <f t="shared" si="101"/>
        <v>0</v>
      </c>
      <c r="S892" t="str">
        <f t="shared" si="102"/>
        <v/>
      </c>
    </row>
    <row r="893" spans="14:19" ht="15.75">
      <c r="N893" s="17">
        <f t="shared" si="99"/>
        <v>68000</v>
      </c>
      <c r="O893" s="18" t="str">
        <f t="shared" si="100"/>
        <v>68000</v>
      </c>
      <c r="P893">
        <f t="shared" si="101"/>
        <v>0</v>
      </c>
      <c r="S893" t="str">
        <f t="shared" si="102"/>
        <v/>
      </c>
    </row>
    <row r="894" spans="14:19" ht="15.75">
      <c r="N894" s="17">
        <f t="shared" si="99"/>
        <v>69000</v>
      </c>
      <c r="O894" s="18" t="str">
        <f t="shared" si="100"/>
        <v>69000</v>
      </c>
      <c r="P894">
        <f t="shared" si="101"/>
        <v>0</v>
      </c>
      <c r="S894" t="str">
        <f t="shared" si="102"/>
        <v/>
      </c>
    </row>
    <row r="895" spans="14:19" ht="15.75">
      <c r="N895" s="17">
        <f t="shared" si="99"/>
        <v>70000</v>
      </c>
      <c r="O895" s="18" t="str">
        <f t="shared" si="100"/>
        <v>70000</v>
      </c>
      <c r="P895">
        <f t="shared" si="101"/>
        <v>0</v>
      </c>
      <c r="S895" t="str">
        <f t="shared" si="102"/>
        <v/>
      </c>
    </row>
    <row r="896" spans="14:19" ht="15.75">
      <c r="N896" s="17">
        <f t="shared" si="99"/>
        <v>71000</v>
      </c>
      <c r="O896" s="18" t="str">
        <f t="shared" si="100"/>
        <v>71000</v>
      </c>
      <c r="P896">
        <f t="shared" si="101"/>
        <v>0</v>
      </c>
      <c r="S896" t="str">
        <f t="shared" si="102"/>
        <v/>
      </c>
    </row>
    <row r="897" spans="14:19" ht="15.75">
      <c r="N897" s="17">
        <f t="shared" si="99"/>
        <v>72000</v>
      </c>
      <c r="O897" s="18" t="str">
        <f t="shared" si="100"/>
        <v>72000</v>
      </c>
      <c r="P897">
        <f t="shared" si="101"/>
        <v>0</v>
      </c>
      <c r="S897" t="str">
        <f t="shared" si="102"/>
        <v/>
      </c>
    </row>
    <row r="898" spans="14:19" ht="15.75">
      <c r="N898" s="17">
        <f t="shared" si="99"/>
        <v>73000</v>
      </c>
      <c r="O898" s="18" t="str">
        <f t="shared" si="100"/>
        <v>73000</v>
      </c>
      <c r="P898">
        <f t="shared" si="101"/>
        <v>0</v>
      </c>
      <c r="S898" t="str">
        <f t="shared" si="102"/>
        <v/>
      </c>
    </row>
    <row r="899" spans="14:19" ht="15.75">
      <c r="N899" s="17">
        <f t="shared" si="99"/>
        <v>74000</v>
      </c>
      <c r="O899" s="18" t="str">
        <f t="shared" si="100"/>
        <v>74000</v>
      </c>
      <c r="P899">
        <f t="shared" si="101"/>
        <v>0</v>
      </c>
      <c r="S899" t="str">
        <f t="shared" si="102"/>
        <v/>
      </c>
    </row>
    <row r="900" spans="14:19" ht="15.75">
      <c r="N900" s="17">
        <f t="shared" si="99"/>
        <v>75000</v>
      </c>
      <c r="O900" s="18" t="str">
        <f t="shared" si="100"/>
        <v>75000</v>
      </c>
      <c r="P900">
        <f t="shared" si="101"/>
        <v>0</v>
      </c>
      <c r="S900" t="str">
        <f t="shared" si="102"/>
        <v/>
      </c>
    </row>
    <row r="901" spans="14:19" ht="15.75">
      <c r="N901" s="17">
        <f t="shared" si="99"/>
        <v>76000</v>
      </c>
      <c r="O901" s="18" t="str">
        <f t="shared" si="100"/>
        <v>76000</v>
      </c>
      <c r="P901">
        <f t="shared" si="101"/>
        <v>0</v>
      </c>
      <c r="S901" t="str">
        <f t="shared" si="102"/>
        <v/>
      </c>
    </row>
    <row r="902" spans="14:19" ht="15.75">
      <c r="N902" s="17">
        <f t="shared" si="99"/>
        <v>77000</v>
      </c>
      <c r="O902" s="18" t="str">
        <f t="shared" si="100"/>
        <v>77000</v>
      </c>
      <c r="P902">
        <f t="shared" si="101"/>
        <v>0</v>
      </c>
      <c r="S902" t="str">
        <f t="shared" si="102"/>
        <v/>
      </c>
    </row>
    <row r="903" spans="14:19" ht="15.75">
      <c r="N903" s="17">
        <f t="shared" si="99"/>
        <v>78000</v>
      </c>
      <c r="O903" s="18" t="str">
        <f t="shared" si="100"/>
        <v>78000</v>
      </c>
      <c r="P903">
        <f t="shared" si="101"/>
        <v>0</v>
      </c>
      <c r="S903" t="str">
        <f t="shared" si="102"/>
        <v/>
      </c>
    </row>
    <row r="904" spans="14:19" ht="15.75">
      <c r="N904" s="17">
        <f t="shared" si="99"/>
        <v>79000</v>
      </c>
      <c r="O904" s="18" t="str">
        <f t="shared" si="100"/>
        <v>79000</v>
      </c>
      <c r="P904">
        <f t="shared" si="101"/>
        <v>0</v>
      </c>
      <c r="S904" t="str">
        <f t="shared" si="102"/>
        <v/>
      </c>
    </row>
    <row r="905" spans="14:19" ht="15.75">
      <c r="N905" s="17">
        <f t="shared" ref="N905:N968" si="103">IF(C905=C904,N904+1000,$N$2)</f>
        <v>80000</v>
      </c>
      <c r="O905" s="18" t="str">
        <f t="shared" ref="O905:O968" si="104">CONCATENATE(C905,N905)</f>
        <v>80000</v>
      </c>
      <c r="P905">
        <f t="shared" ref="P905:P968" si="105">+G905</f>
        <v>0</v>
      </c>
      <c r="S905" t="str">
        <f t="shared" ref="S905:S968" si="106">MID(B905,12,15)</f>
        <v/>
      </c>
    </row>
    <row r="906" spans="14:19" ht="15.75">
      <c r="N906" s="17">
        <f t="shared" si="103"/>
        <v>81000</v>
      </c>
      <c r="O906" s="18" t="str">
        <f t="shared" si="104"/>
        <v>81000</v>
      </c>
      <c r="P906">
        <f t="shared" si="105"/>
        <v>0</v>
      </c>
      <c r="S906" t="str">
        <f t="shared" si="106"/>
        <v/>
      </c>
    </row>
    <row r="907" spans="14:19" ht="15.75">
      <c r="N907" s="17">
        <f t="shared" si="103"/>
        <v>82000</v>
      </c>
      <c r="O907" s="18" t="str">
        <f t="shared" si="104"/>
        <v>82000</v>
      </c>
      <c r="P907">
        <f t="shared" si="105"/>
        <v>0</v>
      </c>
      <c r="S907" t="str">
        <f t="shared" si="106"/>
        <v/>
      </c>
    </row>
    <row r="908" spans="14:19" ht="15.75">
      <c r="N908" s="17">
        <f t="shared" si="103"/>
        <v>83000</v>
      </c>
      <c r="O908" s="18" t="str">
        <f t="shared" si="104"/>
        <v>83000</v>
      </c>
      <c r="P908">
        <f t="shared" si="105"/>
        <v>0</v>
      </c>
      <c r="S908" t="str">
        <f t="shared" si="106"/>
        <v/>
      </c>
    </row>
    <row r="909" spans="14:19" ht="15.75">
      <c r="N909" s="17">
        <f t="shared" si="103"/>
        <v>84000</v>
      </c>
      <c r="O909" s="18" t="str">
        <f t="shared" si="104"/>
        <v>84000</v>
      </c>
      <c r="P909">
        <f t="shared" si="105"/>
        <v>0</v>
      </c>
      <c r="S909" t="str">
        <f t="shared" si="106"/>
        <v/>
      </c>
    </row>
    <row r="910" spans="14:19" ht="15.75">
      <c r="N910" s="17">
        <f t="shared" si="103"/>
        <v>85000</v>
      </c>
      <c r="O910" s="18" t="str">
        <f t="shared" si="104"/>
        <v>85000</v>
      </c>
      <c r="P910">
        <f t="shared" si="105"/>
        <v>0</v>
      </c>
      <c r="S910" t="str">
        <f t="shared" si="106"/>
        <v/>
      </c>
    </row>
    <row r="911" spans="14:19" ht="15.75">
      <c r="N911" s="17">
        <f t="shared" si="103"/>
        <v>86000</v>
      </c>
      <c r="O911" s="18" t="str">
        <f t="shared" si="104"/>
        <v>86000</v>
      </c>
      <c r="P911">
        <f t="shared" si="105"/>
        <v>0</v>
      </c>
      <c r="S911" t="str">
        <f t="shared" si="106"/>
        <v/>
      </c>
    </row>
    <row r="912" spans="14:19" ht="15.75">
      <c r="N912" s="17">
        <f t="shared" si="103"/>
        <v>87000</v>
      </c>
      <c r="O912" s="18" t="str">
        <f t="shared" si="104"/>
        <v>87000</v>
      </c>
      <c r="P912">
        <f t="shared" si="105"/>
        <v>0</v>
      </c>
      <c r="S912" t="str">
        <f t="shared" si="106"/>
        <v/>
      </c>
    </row>
    <row r="913" spans="14:19" ht="15.75">
      <c r="N913" s="17">
        <f t="shared" si="103"/>
        <v>88000</v>
      </c>
      <c r="O913" s="18" t="str">
        <f t="shared" si="104"/>
        <v>88000</v>
      </c>
      <c r="P913">
        <f t="shared" si="105"/>
        <v>0</v>
      </c>
      <c r="S913" t="str">
        <f t="shared" si="106"/>
        <v/>
      </c>
    </row>
    <row r="914" spans="14:19" ht="15.75">
      <c r="N914" s="17">
        <f t="shared" si="103"/>
        <v>89000</v>
      </c>
      <c r="O914" s="18" t="str">
        <f t="shared" si="104"/>
        <v>89000</v>
      </c>
      <c r="P914">
        <f t="shared" si="105"/>
        <v>0</v>
      </c>
      <c r="S914" t="str">
        <f t="shared" si="106"/>
        <v/>
      </c>
    </row>
    <row r="915" spans="14:19" ht="15.75">
      <c r="N915" s="17">
        <f t="shared" si="103"/>
        <v>90000</v>
      </c>
      <c r="O915" s="18" t="str">
        <f t="shared" si="104"/>
        <v>90000</v>
      </c>
      <c r="P915">
        <f t="shared" si="105"/>
        <v>0</v>
      </c>
      <c r="S915" t="str">
        <f t="shared" si="106"/>
        <v/>
      </c>
    </row>
    <row r="916" spans="14:19" ht="15.75">
      <c r="N916" s="17">
        <f t="shared" si="103"/>
        <v>91000</v>
      </c>
      <c r="O916" s="18" t="str">
        <f t="shared" si="104"/>
        <v>91000</v>
      </c>
      <c r="P916">
        <f t="shared" si="105"/>
        <v>0</v>
      </c>
      <c r="S916" t="str">
        <f t="shared" si="106"/>
        <v/>
      </c>
    </row>
    <row r="917" spans="14:19" ht="15.75">
      <c r="N917" s="17">
        <f t="shared" si="103"/>
        <v>92000</v>
      </c>
      <c r="O917" s="18" t="str">
        <f t="shared" si="104"/>
        <v>92000</v>
      </c>
      <c r="P917">
        <f t="shared" si="105"/>
        <v>0</v>
      </c>
      <c r="S917" t="str">
        <f t="shared" si="106"/>
        <v/>
      </c>
    </row>
    <row r="918" spans="14:19" ht="15.75">
      <c r="N918" s="17">
        <f t="shared" si="103"/>
        <v>93000</v>
      </c>
      <c r="O918" s="18" t="str">
        <f t="shared" si="104"/>
        <v>93000</v>
      </c>
      <c r="P918">
        <f t="shared" si="105"/>
        <v>0</v>
      </c>
      <c r="S918" t="str">
        <f t="shared" si="106"/>
        <v/>
      </c>
    </row>
    <row r="919" spans="14:19" ht="15.75">
      <c r="N919" s="17">
        <f t="shared" si="103"/>
        <v>94000</v>
      </c>
      <c r="O919" s="18" t="str">
        <f t="shared" si="104"/>
        <v>94000</v>
      </c>
      <c r="P919">
        <f t="shared" si="105"/>
        <v>0</v>
      </c>
      <c r="S919" t="str">
        <f t="shared" si="106"/>
        <v/>
      </c>
    </row>
    <row r="920" spans="14:19" ht="15.75">
      <c r="N920" s="17">
        <f t="shared" si="103"/>
        <v>95000</v>
      </c>
      <c r="O920" s="18" t="str">
        <f t="shared" si="104"/>
        <v>95000</v>
      </c>
      <c r="P920">
        <f t="shared" si="105"/>
        <v>0</v>
      </c>
      <c r="S920" t="str">
        <f t="shared" si="106"/>
        <v/>
      </c>
    </row>
    <row r="921" spans="14:19" ht="15.75">
      <c r="N921" s="17">
        <f t="shared" si="103"/>
        <v>96000</v>
      </c>
      <c r="O921" s="18" t="str">
        <f t="shared" si="104"/>
        <v>96000</v>
      </c>
      <c r="P921">
        <f t="shared" si="105"/>
        <v>0</v>
      </c>
      <c r="S921" t="str">
        <f t="shared" si="106"/>
        <v/>
      </c>
    </row>
    <row r="922" spans="14:19" ht="15.75">
      <c r="N922" s="17">
        <f t="shared" si="103"/>
        <v>97000</v>
      </c>
      <c r="O922" s="18" t="str">
        <f t="shared" si="104"/>
        <v>97000</v>
      </c>
      <c r="P922">
        <f t="shared" si="105"/>
        <v>0</v>
      </c>
      <c r="S922" t="str">
        <f t="shared" si="106"/>
        <v/>
      </c>
    </row>
    <row r="923" spans="14:19" ht="15.75">
      <c r="N923" s="17">
        <f t="shared" si="103"/>
        <v>98000</v>
      </c>
      <c r="O923" s="18" t="str">
        <f t="shared" si="104"/>
        <v>98000</v>
      </c>
      <c r="P923">
        <f t="shared" si="105"/>
        <v>0</v>
      </c>
      <c r="S923" t="str">
        <f t="shared" si="106"/>
        <v/>
      </c>
    </row>
    <row r="924" spans="14:19" ht="15.75">
      <c r="N924" s="17">
        <f t="shared" si="103"/>
        <v>99000</v>
      </c>
      <c r="O924" s="18" t="str">
        <f t="shared" si="104"/>
        <v>99000</v>
      </c>
      <c r="P924">
        <f t="shared" si="105"/>
        <v>0</v>
      </c>
      <c r="S924" t="str">
        <f t="shared" si="106"/>
        <v/>
      </c>
    </row>
    <row r="925" spans="14:19" ht="15.75">
      <c r="N925" s="17">
        <f t="shared" si="103"/>
        <v>100000</v>
      </c>
      <c r="O925" s="18" t="str">
        <f t="shared" si="104"/>
        <v>100000</v>
      </c>
      <c r="P925">
        <f t="shared" si="105"/>
        <v>0</v>
      </c>
      <c r="S925" t="str">
        <f t="shared" si="106"/>
        <v/>
      </c>
    </row>
    <row r="926" spans="14:19" ht="15.75">
      <c r="N926" s="17">
        <f t="shared" si="103"/>
        <v>101000</v>
      </c>
      <c r="O926" s="18" t="str">
        <f t="shared" si="104"/>
        <v>101000</v>
      </c>
      <c r="P926">
        <f t="shared" si="105"/>
        <v>0</v>
      </c>
      <c r="S926" t="str">
        <f t="shared" si="106"/>
        <v/>
      </c>
    </row>
    <row r="927" spans="14:19" ht="15.75">
      <c r="N927" s="17">
        <f t="shared" si="103"/>
        <v>102000</v>
      </c>
      <c r="O927" s="18" t="str">
        <f t="shared" si="104"/>
        <v>102000</v>
      </c>
      <c r="P927">
        <f t="shared" si="105"/>
        <v>0</v>
      </c>
      <c r="S927" t="str">
        <f t="shared" si="106"/>
        <v/>
      </c>
    </row>
    <row r="928" spans="14:19" ht="15.75">
      <c r="N928" s="17">
        <f t="shared" si="103"/>
        <v>103000</v>
      </c>
      <c r="O928" s="18" t="str">
        <f t="shared" si="104"/>
        <v>103000</v>
      </c>
      <c r="P928">
        <f t="shared" si="105"/>
        <v>0</v>
      </c>
      <c r="S928" t="str">
        <f t="shared" si="106"/>
        <v/>
      </c>
    </row>
    <row r="929" spans="14:19" ht="15.75">
      <c r="N929" s="17">
        <f t="shared" si="103"/>
        <v>104000</v>
      </c>
      <c r="O929" s="18" t="str">
        <f t="shared" si="104"/>
        <v>104000</v>
      </c>
      <c r="P929">
        <f t="shared" si="105"/>
        <v>0</v>
      </c>
      <c r="S929" t="str">
        <f t="shared" si="106"/>
        <v/>
      </c>
    </row>
    <row r="930" spans="14:19" ht="15.75">
      <c r="N930" s="17">
        <f t="shared" si="103"/>
        <v>105000</v>
      </c>
      <c r="O930" s="18" t="str">
        <f t="shared" si="104"/>
        <v>105000</v>
      </c>
      <c r="P930">
        <f t="shared" si="105"/>
        <v>0</v>
      </c>
      <c r="S930" t="str">
        <f t="shared" si="106"/>
        <v/>
      </c>
    </row>
    <row r="931" spans="14:19" ht="15.75">
      <c r="N931" s="17">
        <f t="shared" si="103"/>
        <v>106000</v>
      </c>
      <c r="O931" s="18" t="str">
        <f t="shared" si="104"/>
        <v>106000</v>
      </c>
      <c r="P931">
        <f t="shared" si="105"/>
        <v>0</v>
      </c>
      <c r="S931" t="str">
        <f t="shared" si="106"/>
        <v/>
      </c>
    </row>
    <row r="932" spans="14:19" ht="15.75">
      <c r="N932" s="17">
        <f t="shared" si="103"/>
        <v>107000</v>
      </c>
      <c r="O932" s="18" t="str">
        <f t="shared" si="104"/>
        <v>107000</v>
      </c>
      <c r="P932">
        <f t="shared" si="105"/>
        <v>0</v>
      </c>
      <c r="S932" t="str">
        <f t="shared" si="106"/>
        <v/>
      </c>
    </row>
    <row r="933" spans="14:19" ht="15.75">
      <c r="N933" s="17">
        <f t="shared" si="103"/>
        <v>108000</v>
      </c>
      <c r="O933" s="18" t="str">
        <f t="shared" si="104"/>
        <v>108000</v>
      </c>
      <c r="P933">
        <f t="shared" si="105"/>
        <v>0</v>
      </c>
      <c r="S933" t="str">
        <f t="shared" si="106"/>
        <v/>
      </c>
    </row>
    <row r="934" spans="14:19" ht="15.75">
      <c r="N934" s="17">
        <f t="shared" si="103"/>
        <v>109000</v>
      </c>
      <c r="O934" s="18" t="str">
        <f t="shared" si="104"/>
        <v>109000</v>
      </c>
      <c r="P934">
        <f t="shared" si="105"/>
        <v>0</v>
      </c>
      <c r="S934" t="str">
        <f t="shared" si="106"/>
        <v/>
      </c>
    </row>
    <row r="935" spans="14:19" ht="15.75">
      <c r="N935" s="17">
        <f t="shared" si="103"/>
        <v>110000</v>
      </c>
      <c r="O935" s="18" t="str">
        <f t="shared" si="104"/>
        <v>110000</v>
      </c>
      <c r="P935">
        <f t="shared" si="105"/>
        <v>0</v>
      </c>
      <c r="S935" t="str">
        <f t="shared" si="106"/>
        <v/>
      </c>
    </row>
    <row r="936" spans="14:19" ht="15.75">
      <c r="N936" s="17">
        <f t="shared" si="103"/>
        <v>111000</v>
      </c>
      <c r="O936" s="18" t="str">
        <f t="shared" si="104"/>
        <v>111000</v>
      </c>
      <c r="P936">
        <f t="shared" si="105"/>
        <v>0</v>
      </c>
      <c r="S936" t="str">
        <f t="shared" si="106"/>
        <v/>
      </c>
    </row>
    <row r="937" spans="14:19" ht="15.75">
      <c r="N937" s="17">
        <f t="shared" si="103"/>
        <v>112000</v>
      </c>
      <c r="O937" s="18" t="str">
        <f t="shared" si="104"/>
        <v>112000</v>
      </c>
      <c r="P937">
        <f t="shared" si="105"/>
        <v>0</v>
      </c>
      <c r="S937" t="str">
        <f t="shared" si="106"/>
        <v/>
      </c>
    </row>
    <row r="938" spans="14:19" ht="15.75">
      <c r="N938" s="17">
        <f t="shared" si="103"/>
        <v>113000</v>
      </c>
      <c r="O938" s="18" t="str">
        <f t="shared" si="104"/>
        <v>113000</v>
      </c>
      <c r="P938">
        <f t="shared" si="105"/>
        <v>0</v>
      </c>
      <c r="S938" t="str">
        <f t="shared" si="106"/>
        <v/>
      </c>
    </row>
    <row r="939" spans="14:19" ht="15.75">
      <c r="N939" s="17">
        <f t="shared" si="103"/>
        <v>114000</v>
      </c>
      <c r="O939" s="18" t="str">
        <f t="shared" si="104"/>
        <v>114000</v>
      </c>
      <c r="P939">
        <f t="shared" si="105"/>
        <v>0</v>
      </c>
      <c r="S939" t="str">
        <f t="shared" si="106"/>
        <v/>
      </c>
    </row>
    <row r="940" spans="14:19" ht="15.75">
      <c r="N940" s="17">
        <f t="shared" si="103"/>
        <v>115000</v>
      </c>
      <c r="O940" s="18" t="str">
        <f t="shared" si="104"/>
        <v>115000</v>
      </c>
      <c r="P940">
        <f t="shared" si="105"/>
        <v>0</v>
      </c>
      <c r="S940" t="str">
        <f t="shared" si="106"/>
        <v/>
      </c>
    </row>
    <row r="941" spans="14:19" ht="15.75">
      <c r="N941" s="17">
        <f t="shared" si="103"/>
        <v>116000</v>
      </c>
      <c r="O941" s="18" t="str">
        <f t="shared" si="104"/>
        <v>116000</v>
      </c>
      <c r="P941">
        <f t="shared" si="105"/>
        <v>0</v>
      </c>
      <c r="S941" t="str">
        <f t="shared" si="106"/>
        <v/>
      </c>
    </row>
    <row r="942" spans="14:19" ht="15.75">
      <c r="N942" s="17">
        <f t="shared" si="103"/>
        <v>117000</v>
      </c>
      <c r="O942" s="18" t="str">
        <f t="shared" si="104"/>
        <v>117000</v>
      </c>
      <c r="P942">
        <f t="shared" si="105"/>
        <v>0</v>
      </c>
      <c r="S942" t="str">
        <f t="shared" si="106"/>
        <v/>
      </c>
    </row>
    <row r="943" spans="14:19" ht="15.75">
      <c r="N943" s="17">
        <f t="shared" si="103"/>
        <v>118000</v>
      </c>
      <c r="O943" s="18" t="str">
        <f t="shared" si="104"/>
        <v>118000</v>
      </c>
      <c r="P943">
        <f t="shared" si="105"/>
        <v>0</v>
      </c>
      <c r="S943" t="str">
        <f t="shared" si="106"/>
        <v/>
      </c>
    </row>
    <row r="944" spans="14:19" ht="15.75">
      <c r="N944" s="17">
        <f t="shared" si="103"/>
        <v>119000</v>
      </c>
      <c r="O944" s="18" t="str">
        <f t="shared" si="104"/>
        <v>119000</v>
      </c>
      <c r="P944">
        <f t="shared" si="105"/>
        <v>0</v>
      </c>
      <c r="S944" t="str">
        <f t="shared" si="106"/>
        <v/>
      </c>
    </row>
    <row r="945" spans="14:19" ht="15.75">
      <c r="N945" s="17">
        <f t="shared" si="103"/>
        <v>120000</v>
      </c>
      <c r="O945" s="18" t="str">
        <f t="shared" si="104"/>
        <v>120000</v>
      </c>
      <c r="P945">
        <f t="shared" si="105"/>
        <v>0</v>
      </c>
      <c r="S945" t="str">
        <f t="shared" si="106"/>
        <v/>
      </c>
    </row>
    <row r="946" spans="14:19" ht="15.75">
      <c r="N946" s="17">
        <f t="shared" si="103"/>
        <v>121000</v>
      </c>
      <c r="O946" s="18" t="str">
        <f t="shared" si="104"/>
        <v>121000</v>
      </c>
      <c r="P946">
        <f t="shared" si="105"/>
        <v>0</v>
      </c>
      <c r="S946" t="str">
        <f t="shared" si="106"/>
        <v/>
      </c>
    </row>
    <row r="947" spans="14:19" ht="15.75">
      <c r="N947" s="17">
        <f t="shared" si="103"/>
        <v>122000</v>
      </c>
      <c r="O947" s="18" t="str">
        <f t="shared" si="104"/>
        <v>122000</v>
      </c>
      <c r="P947">
        <f t="shared" si="105"/>
        <v>0</v>
      </c>
      <c r="S947" t="str">
        <f t="shared" si="106"/>
        <v/>
      </c>
    </row>
    <row r="948" spans="14:19" ht="15.75">
      <c r="N948" s="17">
        <f t="shared" si="103"/>
        <v>123000</v>
      </c>
      <c r="O948" s="18" t="str">
        <f t="shared" si="104"/>
        <v>123000</v>
      </c>
      <c r="P948">
        <f t="shared" si="105"/>
        <v>0</v>
      </c>
      <c r="S948" t="str">
        <f t="shared" si="106"/>
        <v/>
      </c>
    </row>
    <row r="949" spans="14:19" ht="15.75">
      <c r="N949" s="17">
        <f t="shared" si="103"/>
        <v>124000</v>
      </c>
      <c r="O949" s="18" t="str">
        <f t="shared" si="104"/>
        <v>124000</v>
      </c>
      <c r="P949">
        <f t="shared" si="105"/>
        <v>0</v>
      </c>
      <c r="S949" t="str">
        <f t="shared" si="106"/>
        <v/>
      </c>
    </row>
    <row r="950" spans="14:19" ht="15.75">
      <c r="N950" s="17">
        <f t="shared" si="103"/>
        <v>125000</v>
      </c>
      <c r="O950" s="18" t="str">
        <f t="shared" si="104"/>
        <v>125000</v>
      </c>
      <c r="P950">
        <f t="shared" si="105"/>
        <v>0</v>
      </c>
      <c r="S950" t="str">
        <f t="shared" si="106"/>
        <v/>
      </c>
    </row>
    <row r="951" spans="14:19" ht="15.75">
      <c r="N951" s="17">
        <f t="shared" si="103"/>
        <v>126000</v>
      </c>
      <c r="O951" s="18" t="str">
        <f t="shared" si="104"/>
        <v>126000</v>
      </c>
      <c r="P951">
        <f t="shared" si="105"/>
        <v>0</v>
      </c>
      <c r="S951" t="str">
        <f t="shared" si="106"/>
        <v/>
      </c>
    </row>
    <row r="952" spans="14:19" ht="15.75">
      <c r="N952" s="17">
        <f t="shared" si="103"/>
        <v>127000</v>
      </c>
      <c r="O952" s="18" t="str">
        <f t="shared" si="104"/>
        <v>127000</v>
      </c>
      <c r="P952">
        <f t="shared" si="105"/>
        <v>0</v>
      </c>
      <c r="S952" t="str">
        <f t="shared" si="106"/>
        <v/>
      </c>
    </row>
    <row r="953" spans="14:19" ht="15.75">
      <c r="N953" s="17">
        <f t="shared" si="103"/>
        <v>128000</v>
      </c>
      <c r="O953" s="18" t="str">
        <f t="shared" si="104"/>
        <v>128000</v>
      </c>
      <c r="P953">
        <f t="shared" si="105"/>
        <v>0</v>
      </c>
      <c r="S953" t="str">
        <f t="shared" si="106"/>
        <v/>
      </c>
    </row>
    <row r="954" spans="14:19" ht="15.75">
      <c r="N954" s="17">
        <f t="shared" si="103"/>
        <v>129000</v>
      </c>
      <c r="O954" s="18" t="str">
        <f t="shared" si="104"/>
        <v>129000</v>
      </c>
      <c r="P954">
        <f t="shared" si="105"/>
        <v>0</v>
      </c>
      <c r="S954" t="str">
        <f t="shared" si="106"/>
        <v/>
      </c>
    </row>
    <row r="955" spans="14:19" ht="15.75">
      <c r="N955" s="17">
        <f t="shared" si="103"/>
        <v>130000</v>
      </c>
      <c r="O955" s="18" t="str">
        <f t="shared" si="104"/>
        <v>130000</v>
      </c>
      <c r="P955">
        <f t="shared" si="105"/>
        <v>0</v>
      </c>
      <c r="S955" t="str">
        <f t="shared" si="106"/>
        <v/>
      </c>
    </row>
    <row r="956" spans="14:19" ht="15.75">
      <c r="N956" s="17">
        <f t="shared" si="103"/>
        <v>131000</v>
      </c>
      <c r="O956" s="18" t="str">
        <f t="shared" si="104"/>
        <v>131000</v>
      </c>
      <c r="P956">
        <f t="shared" si="105"/>
        <v>0</v>
      </c>
      <c r="S956" t="str">
        <f t="shared" si="106"/>
        <v/>
      </c>
    </row>
    <row r="957" spans="14:19" ht="15.75">
      <c r="N957" s="17">
        <f t="shared" si="103"/>
        <v>132000</v>
      </c>
      <c r="O957" s="18" t="str">
        <f t="shared" si="104"/>
        <v>132000</v>
      </c>
      <c r="P957">
        <f t="shared" si="105"/>
        <v>0</v>
      </c>
      <c r="S957" t="str">
        <f t="shared" si="106"/>
        <v/>
      </c>
    </row>
    <row r="958" spans="14:19" ht="15.75">
      <c r="N958" s="17">
        <f t="shared" si="103"/>
        <v>133000</v>
      </c>
      <c r="O958" s="18" t="str">
        <f t="shared" si="104"/>
        <v>133000</v>
      </c>
      <c r="P958">
        <f t="shared" si="105"/>
        <v>0</v>
      </c>
      <c r="S958" t="str">
        <f t="shared" si="106"/>
        <v/>
      </c>
    </row>
    <row r="959" spans="14:19" ht="15.75">
      <c r="N959" s="17">
        <f t="shared" si="103"/>
        <v>134000</v>
      </c>
      <c r="O959" s="18" t="str">
        <f t="shared" si="104"/>
        <v>134000</v>
      </c>
      <c r="P959">
        <f t="shared" si="105"/>
        <v>0</v>
      </c>
      <c r="S959" t="str">
        <f t="shared" si="106"/>
        <v/>
      </c>
    </row>
    <row r="960" spans="14:19" ht="15.75">
      <c r="N960" s="17">
        <f t="shared" si="103"/>
        <v>135000</v>
      </c>
      <c r="O960" s="18" t="str">
        <f t="shared" si="104"/>
        <v>135000</v>
      </c>
      <c r="P960">
        <f t="shared" si="105"/>
        <v>0</v>
      </c>
      <c r="S960" t="str">
        <f t="shared" si="106"/>
        <v/>
      </c>
    </row>
    <row r="961" spans="14:19" ht="15.75">
      <c r="N961" s="17">
        <f t="shared" si="103"/>
        <v>136000</v>
      </c>
      <c r="O961" s="18" t="str">
        <f t="shared" si="104"/>
        <v>136000</v>
      </c>
      <c r="P961">
        <f t="shared" si="105"/>
        <v>0</v>
      </c>
      <c r="S961" t="str">
        <f t="shared" si="106"/>
        <v/>
      </c>
    </row>
    <row r="962" spans="14:19" ht="15.75">
      <c r="N962" s="17">
        <f t="shared" si="103"/>
        <v>137000</v>
      </c>
      <c r="O962" s="18" t="str">
        <f t="shared" si="104"/>
        <v>137000</v>
      </c>
      <c r="P962">
        <f t="shared" si="105"/>
        <v>0</v>
      </c>
      <c r="S962" t="str">
        <f t="shared" si="106"/>
        <v/>
      </c>
    </row>
    <row r="963" spans="14:19" ht="15.75">
      <c r="N963" s="17">
        <f t="shared" si="103"/>
        <v>138000</v>
      </c>
      <c r="O963" s="18" t="str">
        <f t="shared" si="104"/>
        <v>138000</v>
      </c>
      <c r="P963">
        <f t="shared" si="105"/>
        <v>0</v>
      </c>
      <c r="S963" t="str">
        <f t="shared" si="106"/>
        <v/>
      </c>
    </row>
    <row r="964" spans="14:19" ht="15.75">
      <c r="N964" s="17">
        <f t="shared" si="103"/>
        <v>139000</v>
      </c>
      <c r="O964" s="18" t="str">
        <f t="shared" si="104"/>
        <v>139000</v>
      </c>
      <c r="P964">
        <f t="shared" si="105"/>
        <v>0</v>
      </c>
      <c r="S964" t="str">
        <f t="shared" si="106"/>
        <v/>
      </c>
    </row>
    <row r="965" spans="14:19" ht="15.75">
      <c r="N965" s="17">
        <f t="shared" si="103"/>
        <v>140000</v>
      </c>
      <c r="O965" s="18" t="str">
        <f t="shared" si="104"/>
        <v>140000</v>
      </c>
      <c r="P965">
        <f t="shared" si="105"/>
        <v>0</v>
      </c>
      <c r="S965" t="str">
        <f t="shared" si="106"/>
        <v/>
      </c>
    </row>
    <row r="966" spans="14:19" ht="15.75">
      <c r="N966" s="17">
        <f t="shared" si="103"/>
        <v>141000</v>
      </c>
      <c r="O966" s="18" t="str">
        <f t="shared" si="104"/>
        <v>141000</v>
      </c>
      <c r="P966">
        <f t="shared" si="105"/>
        <v>0</v>
      </c>
      <c r="S966" t="str">
        <f t="shared" si="106"/>
        <v/>
      </c>
    </row>
    <row r="967" spans="14:19" ht="15.75">
      <c r="N967" s="17">
        <f t="shared" si="103"/>
        <v>142000</v>
      </c>
      <c r="O967" s="18" t="str">
        <f t="shared" si="104"/>
        <v>142000</v>
      </c>
      <c r="P967">
        <f t="shared" si="105"/>
        <v>0</v>
      </c>
      <c r="S967" t="str">
        <f t="shared" si="106"/>
        <v/>
      </c>
    </row>
    <row r="968" spans="14:19" ht="15.75">
      <c r="N968" s="17">
        <f t="shared" si="103"/>
        <v>143000</v>
      </c>
      <c r="O968" s="18" t="str">
        <f t="shared" si="104"/>
        <v>143000</v>
      </c>
      <c r="P968">
        <f t="shared" si="105"/>
        <v>0</v>
      </c>
      <c r="S968" t="str">
        <f t="shared" si="106"/>
        <v/>
      </c>
    </row>
    <row r="969" spans="14:19" ht="15.75">
      <c r="N969" s="17">
        <f t="shared" ref="N969:N1032" si="107">IF(C969=C968,N968+1000,$N$2)</f>
        <v>144000</v>
      </c>
      <c r="O969" s="18" t="str">
        <f t="shared" ref="O969:O1032" si="108">CONCATENATE(C969,N969)</f>
        <v>144000</v>
      </c>
      <c r="P969">
        <f t="shared" ref="P969:P1032" si="109">+G969</f>
        <v>0</v>
      </c>
      <c r="S969" t="str">
        <f t="shared" ref="S969:S1032" si="110">MID(B969,12,15)</f>
        <v/>
      </c>
    </row>
    <row r="970" spans="14:19" ht="15.75">
      <c r="N970" s="17">
        <f t="shared" si="107"/>
        <v>145000</v>
      </c>
      <c r="O970" s="18" t="str">
        <f t="shared" si="108"/>
        <v>145000</v>
      </c>
      <c r="P970">
        <f t="shared" si="109"/>
        <v>0</v>
      </c>
      <c r="S970" t="str">
        <f t="shared" si="110"/>
        <v/>
      </c>
    </row>
    <row r="971" spans="14:19" ht="15.75">
      <c r="N971" s="17">
        <f t="shared" si="107"/>
        <v>146000</v>
      </c>
      <c r="O971" s="18" t="str">
        <f t="shared" si="108"/>
        <v>146000</v>
      </c>
      <c r="P971">
        <f t="shared" si="109"/>
        <v>0</v>
      </c>
      <c r="S971" t="str">
        <f t="shared" si="110"/>
        <v/>
      </c>
    </row>
    <row r="972" spans="14:19" ht="15.75">
      <c r="N972" s="17">
        <f t="shared" si="107"/>
        <v>147000</v>
      </c>
      <c r="O972" s="18" t="str">
        <f t="shared" si="108"/>
        <v>147000</v>
      </c>
      <c r="P972">
        <f t="shared" si="109"/>
        <v>0</v>
      </c>
      <c r="S972" t="str">
        <f t="shared" si="110"/>
        <v/>
      </c>
    </row>
    <row r="973" spans="14:19" ht="15.75">
      <c r="N973" s="17">
        <f t="shared" si="107"/>
        <v>148000</v>
      </c>
      <c r="O973" s="18" t="str">
        <f t="shared" si="108"/>
        <v>148000</v>
      </c>
      <c r="P973">
        <f t="shared" si="109"/>
        <v>0</v>
      </c>
      <c r="S973" t="str">
        <f t="shared" si="110"/>
        <v/>
      </c>
    </row>
    <row r="974" spans="14:19" ht="15.75">
      <c r="N974" s="17">
        <f t="shared" si="107"/>
        <v>149000</v>
      </c>
      <c r="O974" s="18" t="str">
        <f t="shared" si="108"/>
        <v>149000</v>
      </c>
      <c r="P974">
        <f t="shared" si="109"/>
        <v>0</v>
      </c>
      <c r="S974" t="str">
        <f t="shared" si="110"/>
        <v/>
      </c>
    </row>
    <row r="975" spans="14:19" ht="15.75">
      <c r="N975" s="17">
        <f t="shared" si="107"/>
        <v>150000</v>
      </c>
      <c r="O975" s="18" t="str">
        <f t="shared" si="108"/>
        <v>150000</v>
      </c>
      <c r="P975">
        <f t="shared" si="109"/>
        <v>0</v>
      </c>
      <c r="S975" t="str">
        <f t="shared" si="110"/>
        <v/>
      </c>
    </row>
    <row r="976" spans="14:19" ht="15.75">
      <c r="N976" s="17">
        <f t="shared" si="107"/>
        <v>151000</v>
      </c>
      <c r="O976" s="18" t="str">
        <f t="shared" si="108"/>
        <v>151000</v>
      </c>
      <c r="P976">
        <f t="shared" si="109"/>
        <v>0</v>
      </c>
      <c r="S976" t="str">
        <f t="shared" si="110"/>
        <v/>
      </c>
    </row>
    <row r="977" spans="14:19" ht="15.75">
      <c r="N977" s="17">
        <f t="shared" si="107"/>
        <v>152000</v>
      </c>
      <c r="O977" s="18" t="str">
        <f t="shared" si="108"/>
        <v>152000</v>
      </c>
      <c r="P977">
        <f t="shared" si="109"/>
        <v>0</v>
      </c>
      <c r="S977" t="str">
        <f t="shared" si="110"/>
        <v/>
      </c>
    </row>
    <row r="978" spans="14:19" ht="15.75">
      <c r="N978" s="17">
        <f t="shared" si="107"/>
        <v>153000</v>
      </c>
      <c r="O978" s="18" t="str">
        <f t="shared" si="108"/>
        <v>153000</v>
      </c>
      <c r="P978">
        <f t="shared" si="109"/>
        <v>0</v>
      </c>
      <c r="S978" t="str">
        <f t="shared" si="110"/>
        <v/>
      </c>
    </row>
    <row r="979" spans="14:19" ht="15.75">
      <c r="N979" s="17">
        <f t="shared" si="107"/>
        <v>154000</v>
      </c>
      <c r="O979" s="18" t="str">
        <f t="shared" si="108"/>
        <v>154000</v>
      </c>
      <c r="P979">
        <f t="shared" si="109"/>
        <v>0</v>
      </c>
      <c r="S979" t="str">
        <f t="shared" si="110"/>
        <v/>
      </c>
    </row>
    <row r="980" spans="14:19" ht="15.75">
      <c r="N980" s="17">
        <f t="shared" si="107"/>
        <v>155000</v>
      </c>
      <c r="O980" s="18" t="str">
        <f t="shared" si="108"/>
        <v>155000</v>
      </c>
      <c r="P980">
        <f t="shared" si="109"/>
        <v>0</v>
      </c>
      <c r="S980" t="str">
        <f t="shared" si="110"/>
        <v/>
      </c>
    </row>
    <row r="981" spans="14:19" ht="15.75">
      <c r="N981" s="17">
        <f t="shared" si="107"/>
        <v>156000</v>
      </c>
      <c r="O981" s="18" t="str">
        <f t="shared" si="108"/>
        <v>156000</v>
      </c>
      <c r="P981">
        <f t="shared" si="109"/>
        <v>0</v>
      </c>
      <c r="S981" t="str">
        <f t="shared" si="110"/>
        <v/>
      </c>
    </row>
    <row r="982" spans="14:19" ht="15.75">
      <c r="N982" s="17">
        <f t="shared" si="107"/>
        <v>157000</v>
      </c>
      <c r="O982" s="18" t="str">
        <f t="shared" si="108"/>
        <v>157000</v>
      </c>
      <c r="P982">
        <f t="shared" si="109"/>
        <v>0</v>
      </c>
      <c r="S982" t="str">
        <f t="shared" si="110"/>
        <v/>
      </c>
    </row>
    <row r="983" spans="14:19" ht="15.75">
      <c r="N983" s="17">
        <f t="shared" si="107"/>
        <v>158000</v>
      </c>
      <c r="O983" s="18" t="str">
        <f t="shared" si="108"/>
        <v>158000</v>
      </c>
      <c r="P983">
        <f t="shared" si="109"/>
        <v>0</v>
      </c>
      <c r="S983" t="str">
        <f t="shared" si="110"/>
        <v/>
      </c>
    </row>
    <row r="984" spans="14:19" ht="15.75">
      <c r="N984" s="17">
        <f t="shared" si="107"/>
        <v>159000</v>
      </c>
      <c r="O984" s="18" t="str">
        <f t="shared" si="108"/>
        <v>159000</v>
      </c>
      <c r="P984">
        <f t="shared" si="109"/>
        <v>0</v>
      </c>
      <c r="S984" t="str">
        <f t="shared" si="110"/>
        <v/>
      </c>
    </row>
    <row r="985" spans="14:19" ht="15.75">
      <c r="N985" s="17">
        <f t="shared" si="107"/>
        <v>160000</v>
      </c>
      <c r="O985" s="18" t="str">
        <f t="shared" si="108"/>
        <v>160000</v>
      </c>
      <c r="P985">
        <f t="shared" si="109"/>
        <v>0</v>
      </c>
      <c r="S985" t="str">
        <f t="shared" si="110"/>
        <v/>
      </c>
    </row>
    <row r="986" spans="14:19" ht="15.75">
      <c r="N986" s="17">
        <f t="shared" si="107"/>
        <v>161000</v>
      </c>
      <c r="O986" s="18" t="str">
        <f t="shared" si="108"/>
        <v>161000</v>
      </c>
      <c r="P986">
        <f t="shared" si="109"/>
        <v>0</v>
      </c>
      <c r="S986" t="str">
        <f t="shared" si="110"/>
        <v/>
      </c>
    </row>
    <row r="987" spans="14:19" ht="15.75">
      <c r="N987" s="17">
        <f t="shared" si="107"/>
        <v>162000</v>
      </c>
      <c r="O987" s="18" t="str">
        <f t="shared" si="108"/>
        <v>162000</v>
      </c>
      <c r="P987">
        <f t="shared" si="109"/>
        <v>0</v>
      </c>
      <c r="S987" t="str">
        <f t="shared" si="110"/>
        <v/>
      </c>
    </row>
    <row r="988" spans="14:19" ht="15.75">
      <c r="N988" s="17">
        <f t="shared" si="107"/>
        <v>163000</v>
      </c>
      <c r="O988" s="18" t="str">
        <f t="shared" si="108"/>
        <v>163000</v>
      </c>
      <c r="P988">
        <f t="shared" si="109"/>
        <v>0</v>
      </c>
      <c r="S988" t="str">
        <f t="shared" si="110"/>
        <v/>
      </c>
    </row>
    <row r="989" spans="14:19" ht="15.75">
      <c r="N989" s="17">
        <f t="shared" si="107"/>
        <v>164000</v>
      </c>
      <c r="O989" s="18" t="str">
        <f t="shared" si="108"/>
        <v>164000</v>
      </c>
      <c r="P989">
        <f t="shared" si="109"/>
        <v>0</v>
      </c>
      <c r="S989" t="str">
        <f t="shared" si="110"/>
        <v/>
      </c>
    </row>
    <row r="990" spans="14:19" ht="15.75">
      <c r="N990" s="17">
        <f t="shared" si="107"/>
        <v>165000</v>
      </c>
      <c r="O990" s="18" t="str">
        <f t="shared" si="108"/>
        <v>165000</v>
      </c>
      <c r="P990">
        <f t="shared" si="109"/>
        <v>0</v>
      </c>
      <c r="S990" t="str">
        <f t="shared" si="110"/>
        <v/>
      </c>
    </row>
    <row r="991" spans="14:19" ht="15.75">
      <c r="N991" s="17">
        <f t="shared" si="107"/>
        <v>166000</v>
      </c>
      <c r="O991" s="18" t="str">
        <f t="shared" si="108"/>
        <v>166000</v>
      </c>
      <c r="P991">
        <f t="shared" si="109"/>
        <v>0</v>
      </c>
      <c r="S991" t="str">
        <f t="shared" si="110"/>
        <v/>
      </c>
    </row>
    <row r="992" spans="14:19" ht="15.75">
      <c r="N992" s="17">
        <f t="shared" si="107"/>
        <v>167000</v>
      </c>
      <c r="O992" s="18" t="str">
        <f t="shared" si="108"/>
        <v>167000</v>
      </c>
      <c r="P992">
        <f t="shared" si="109"/>
        <v>0</v>
      </c>
      <c r="S992" t="str">
        <f t="shared" si="110"/>
        <v/>
      </c>
    </row>
    <row r="993" spans="14:19" ht="15.75">
      <c r="N993" s="17">
        <f t="shared" si="107"/>
        <v>168000</v>
      </c>
      <c r="O993" s="18" t="str">
        <f t="shared" si="108"/>
        <v>168000</v>
      </c>
      <c r="P993">
        <f t="shared" si="109"/>
        <v>0</v>
      </c>
      <c r="S993" t="str">
        <f t="shared" si="110"/>
        <v/>
      </c>
    </row>
    <row r="994" spans="14:19" ht="15.75">
      <c r="N994" s="17">
        <f t="shared" si="107"/>
        <v>169000</v>
      </c>
      <c r="O994" s="18" t="str">
        <f t="shared" si="108"/>
        <v>169000</v>
      </c>
      <c r="P994">
        <f t="shared" si="109"/>
        <v>0</v>
      </c>
      <c r="S994" t="str">
        <f t="shared" si="110"/>
        <v/>
      </c>
    </row>
    <row r="995" spans="14:19" ht="15.75">
      <c r="N995" s="17">
        <f t="shared" si="107"/>
        <v>170000</v>
      </c>
      <c r="O995" s="18" t="str">
        <f t="shared" si="108"/>
        <v>170000</v>
      </c>
      <c r="P995">
        <f t="shared" si="109"/>
        <v>0</v>
      </c>
      <c r="S995" t="str">
        <f t="shared" si="110"/>
        <v/>
      </c>
    </row>
    <row r="996" spans="14:19" ht="15.75">
      <c r="N996" s="17">
        <f t="shared" si="107"/>
        <v>171000</v>
      </c>
      <c r="O996" s="18" t="str">
        <f t="shared" si="108"/>
        <v>171000</v>
      </c>
      <c r="P996">
        <f t="shared" si="109"/>
        <v>0</v>
      </c>
      <c r="S996" t="str">
        <f t="shared" si="110"/>
        <v/>
      </c>
    </row>
    <row r="997" spans="14:19" ht="15.75">
      <c r="N997" s="17">
        <f t="shared" si="107"/>
        <v>172000</v>
      </c>
      <c r="O997" s="18" t="str">
        <f t="shared" si="108"/>
        <v>172000</v>
      </c>
      <c r="P997">
        <f t="shared" si="109"/>
        <v>0</v>
      </c>
      <c r="S997" t="str">
        <f t="shared" si="110"/>
        <v/>
      </c>
    </row>
    <row r="998" spans="14:19" ht="15.75">
      <c r="N998" s="17">
        <f t="shared" si="107"/>
        <v>173000</v>
      </c>
      <c r="O998" s="18" t="str">
        <f t="shared" si="108"/>
        <v>173000</v>
      </c>
      <c r="P998">
        <f t="shared" si="109"/>
        <v>0</v>
      </c>
      <c r="S998" t="str">
        <f t="shared" si="110"/>
        <v/>
      </c>
    </row>
    <row r="999" spans="14:19" ht="15.75">
      <c r="N999" s="17">
        <f t="shared" si="107"/>
        <v>174000</v>
      </c>
      <c r="O999" s="18" t="str">
        <f t="shared" si="108"/>
        <v>174000</v>
      </c>
      <c r="P999">
        <f t="shared" si="109"/>
        <v>0</v>
      </c>
      <c r="S999" t="str">
        <f t="shared" si="110"/>
        <v/>
      </c>
    </row>
    <row r="1000" spans="14:19" ht="15.75">
      <c r="N1000" s="17">
        <f t="shared" si="107"/>
        <v>175000</v>
      </c>
      <c r="O1000" s="18" t="str">
        <f t="shared" si="108"/>
        <v>175000</v>
      </c>
      <c r="P1000">
        <f t="shared" si="109"/>
        <v>0</v>
      </c>
      <c r="S1000" t="str">
        <f t="shared" si="110"/>
        <v/>
      </c>
    </row>
    <row r="1001" spans="14:19" ht="15.75">
      <c r="N1001" s="17">
        <f t="shared" si="107"/>
        <v>176000</v>
      </c>
      <c r="O1001" s="18" t="str">
        <f t="shared" si="108"/>
        <v>176000</v>
      </c>
      <c r="P1001">
        <f t="shared" si="109"/>
        <v>0</v>
      </c>
      <c r="S1001" t="str">
        <f t="shared" si="110"/>
        <v/>
      </c>
    </row>
    <row r="1002" spans="14:19" ht="15.75">
      <c r="N1002" s="17">
        <f t="shared" si="107"/>
        <v>177000</v>
      </c>
      <c r="O1002" s="18" t="str">
        <f t="shared" si="108"/>
        <v>177000</v>
      </c>
      <c r="P1002">
        <f t="shared" si="109"/>
        <v>0</v>
      </c>
      <c r="S1002" t="str">
        <f t="shared" si="110"/>
        <v/>
      </c>
    </row>
    <row r="1003" spans="14:19" ht="15.75">
      <c r="N1003" s="17">
        <f t="shared" si="107"/>
        <v>178000</v>
      </c>
      <c r="O1003" s="18" t="str">
        <f t="shared" si="108"/>
        <v>178000</v>
      </c>
      <c r="P1003">
        <f t="shared" si="109"/>
        <v>0</v>
      </c>
      <c r="S1003" t="str">
        <f t="shared" si="110"/>
        <v/>
      </c>
    </row>
    <row r="1004" spans="14:19" ht="15.75">
      <c r="N1004" s="17">
        <f t="shared" si="107"/>
        <v>179000</v>
      </c>
      <c r="O1004" s="18" t="str">
        <f t="shared" si="108"/>
        <v>179000</v>
      </c>
      <c r="P1004">
        <f t="shared" si="109"/>
        <v>0</v>
      </c>
      <c r="S1004" t="str">
        <f t="shared" si="110"/>
        <v/>
      </c>
    </row>
    <row r="1005" spans="14:19" ht="15.75">
      <c r="N1005" s="17">
        <f t="shared" si="107"/>
        <v>180000</v>
      </c>
      <c r="O1005" s="18" t="str">
        <f t="shared" si="108"/>
        <v>180000</v>
      </c>
      <c r="P1005">
        <f t="shared" si="109"/>
        <v>0</v>
      </c>
      <c r="S1005" t="str">
        <f t="shared" si="110"/>
        <v/>
      </c>
    </row>
    <row r="1006" spans="14:19" ht="15.75">
      <c r="N1006" s="17">
        <f t="shared" si="107"/>
        <v>181000</v>
      </c>
      <c r="O1006" s="18" t="str">
        <f t="shared" si="108"/>
        <v>181000</v>
      </c>
      <c r="P1006">
        <f t="shared" si="109"/>
        <v>0</v>
      </c>
      <c r="S1006" t="str">
        <f t="shared" si="110"/>
        <v/>
      </c>
    </row>
    <row r="1007" spans="14:19" ht="15.75">
      <c r="N1007" s="17">
        <f t="shared" si="107"/>
        <v>182000</v>
      </c>
      <c r="O1007" s="18" t="str">
        <f t="shared" si="108"/>
        <v>182000</v>
      </c>
      <c r="P1007">
        <f t="shared" si="109"/>
        <v>0</v>
      </c>
      <c r="S1007" t="str">
        <f t="shared" si="110"/>
        <v/>
      </c>
    </row>
    <row r="1008" spans="14:19" ht="15.75">
      <c r="N1008" s="17">
        <f t="shared" si="107"/>
        <v>183000</v>
      </c>
      <c r="O1008" s="18" t="str">
        <f t="shared" si="108"/>
        <v>183000</v>
      </c>
      <c r="P1008">
        <f t="shared" si="109"/>
        <v>0</v>
      </c>
      <c r="S1008" t="str">
        <f t="shared" si="110"/>
        <v/>
      </c>
    </row>
    <row r="1009" spans="14:19" ht="15.75">
      <c r="N1009" s="17">
        <f t="shared" si="107"/>
        <v>184000</v>
      </c>
      <c r="O1009" s="18" t="str">
        <f t="shared" si="108"/>
        <v>184000</v>
      </c>
      <c r="P1009">
        <f t="shared" si="109"/>
        <v>0</v>
      </c>
      <c r="S1009" t="str">
        <f t="shared" si="110"/>
        <v/>
      </c>
    </row>
    <row r="1010" spans="14:19" ht="15.75">
      <c r="N1010" s="17">
        <f t="shared" si="107"/>
        <v>185000</v>
      </c>
      <c r="O1010" s="18" t="str">
        <f t="shared" si="108"/>
        <v>185000</v>
      </c>
      <c r="P1010">
        <f t="shared" si="109"/>
        <v>0</v>
      </c>
      <c r="S1010" t="str">
        <f t="shared" si="110"/>
        <v/>
      </c>
    </row>
    <row r="1011" spans="14:19" ht="15.75">
      <c r="N1011" s="17">
        <f t="shared" si="107"/>
        <v>186000</v>
      </c>
      <c r="O1011" s="18" t="str">
        <f t="shared" si="108"/>
        <v>186000</v>
      </c>
      <c r="P1011">
        <f t="shared" si="109"/>
        <v>0</v>
      </c>
      <c r="S1011" t="str">
        <f t="shared" si="110"/>
        <v/>
      </c>
    </row>
    <row r="1012" spans="14:19" ht="15.75">
      <c r="N1012" s="17">
        <f t="shared" si="107"/>
        <v>187000</v>
      </c>
      <c r="O1012" s="18" t="str">
        <f t="shared" si="108"/>
        <v>187000</v>
      </c>
      <c r="P1012">
        <f t="shared" si="109"/>
        <v>0</v>
      </c>
      <c r="S1012" t="str">
        <f t="shared" si="110"/>
        <v/>
      </c>
    </row>
    <row r="1013" spans="14:19" ht="15.75">
      <c r="N1013" s="17">
        <f t="shared" si="107"/>
        <v>188000</v>
      </c>
      <c r="O1013" s="18" t="str">
        <f t="shared" si="108"/>
        <v>188000</v>
      </c>
      <c r="P1013">
        <f t="shared" si="109"/>
        <v>0</v>
      </c>
      <c r="S1013" t="str">
        <f t="shared" si="110"/>
        <v/>
      </c>
    </row>
    <row r="1014" spans="14:19" ht="15.75">
      <c r="N1014" s="17">
        <f t="shared" si="107"/>
        <v>189000</v>
      </c>
      <c r="O1014" s="18" t="str">
        <f t="shared" si="108"/>
        <v>189000</v>
      </c>
      <c r="P1014">
        <f t="shared" si="109"/>
        <v>0</v>
      </c>
      <c r="S1014" t="str">
        <f t="shared" si="110"/>
        <v/>
      </c>
    </row>
    <row r="1015" spans="14:19" ht="15.75">
      <c r="N1015" s="17">
        <f t="shared" si="107"/>
        <v>190000</v>
      </c>
      <c r="O1015" s="18" t="str">
        <f t="shared" si="108"/>
        <v>190000</v>
      </c>
      <c r="P1015">
        <f t="shared" si="109"/>
        <v>0</v>
      </c>
      <c r="S1015" t="str">
        <f t="shared" si="110"/>
        <v/>
      </c>
    </row>
    <row r="1016" spans="14:19" ht="15.75">
      <c r="N1016" s="17">
        <f t="shared" si="107"/>
        <v>191000</v>
      </c>
      <c r="O1016" s="18" t="str">
        <f t="shared" si="108"/>
        <v>191000</v>
      </c>
      <c r="P1016">
        <f t="shared" si="109"/>
        <v>0</v>
      </c>
      <c r="S1016" t="str">
        <f t="shared" si="110"/>
        <v/>
      </c>
    </row>
    <row r="1017" spans="14:19" ht="15.75">
      <c r="N1017" s="17">
        <f t="shared" si="107"/>
        <v>192000</v>
      </c>
      <c r="O1017" s="18" t="str">
        <f t="shared" si="108"/>
        <v>192000</v>
      </c>
      <c r="P1017">
        <f t="shared" si="109"/>
        <v>0</v>
      </c>
      <c r="S1017" t="str">
        <f t="shared" si="110"/>
        <v/>
      </c>
    </row>
    <row r="1018" spans="14:19" ht="15.75">
      <c r="N1018" s="17">
        <f t="shared" si="107"/>
        <v>193000</v>
      </c>
      <c r="O1018" s="18" t="str">
        <f t="shared" si="108"/>
        <v>193000</v>
      </c>
      <c r="P1018">
        <f t="shared" si="109"/>
        <v>0</v>
      </c>
      <c r="S1018" t="str">
        <f t="shared" si="110"/>
        <v/>
      </c>
    </row>
    <row r="1019" spans="14:19" ht="15.75">
      <c r="N1019" s="17">
        <f t="shared" si="107"/>
        <v>194000</v>
      </c>
      <c r="O1019" s="18" t="str">
        <f t="shared" si="108"/>
        <v>194000</v>
      </c>
      <c r="P1019">
        <f t="shared" si="109"/>
        <v>0</v>
      </c>
      <c r="S1019" t="str">
        <f t="shared" si="110"/>
        <v/>
      </c>
    </row>
    <row r="1020" spans="14:19" ht="15.75">
      <c r="N1020" s="17">
        <f t="shared" si="107"/>
        <v>195000</v>
      </c>
      <c r="O1020" s="18" t="str">
        <f t="shared" si="108"/>
        <v>195000</v>
      </c>
      <c r="P1020">
        <f t="shared" si="109"/>
        <v>0</v>
      </c>
      <c r="S1020" t="str">
        <f t="shared" si="110"/>
        <v/>
      </c>
    </row>
    <row r="1021" spans="14:19" ht="15.75">
      <c r="N1021" s="17">
        <f t="shared" si="107"/>
        <v>196000</v>
      </c>
      <c r="O1021" s="18" t="str">
        <f t="shared" si="108"/>
        <v>196000</v>
      </c>
      <c r="P1021">
        <f t="shared" si="109"/>
        <v>0</v>
      </c>
      <c r="S1021" t="str">
        <f t="shared" si="110"/>
        <v/>
      </c>
    </row>
    <row r="1022" spans="14:19" ht="15.75">
      <c r="N1022" s="17">
        <f t="shared" si="107"/>
        <v>197000</v>
      </c>
      <c r="O1022" s="18" t="str">
        <f t="shared" si="108"/>
        <v>197000</v>
      </c>
      <c r="P1022">
        <f t="shared" si="109"/>
        <v>0</v>
      </c>
      <c r="S1022" t="str">
        <f t="shared" si="110"/>
        <v/>
      </c>
    </row>
    <row r="1023" spans="14:19" ht="15.75">
      <c r="N1023" s="17">
        <f t="shared" si="107"/>
        <v>198000</v>
      </c>
      <c r="O1023" s="18" t="str">
        <f t="shared" si="108"/>
        <v>198000</v>
      </c>
      <c r="P1023">
        <f t="shared" si="109"/>
        <v>0</v>
      </c>
      <c r="S1023" t="str">
        <f t="shared" si="110"/>
        <v/>
      </c>
    </row>
    <row r="1024" spans="14:19" ht="15.75">
      <c r="N1024" s="17">
        <f t="shared" si="107"/>
        <v>199000</v>
      </c>
      <c r="O1024" s="18" t="str">
        <f t="shared" si="108"/>
        <v>199000</v>
      </c>
      <c r="P1024">
        <f t="shared" si="109"/>
        <v>0</v>
      </c>
      <c r="S1024" t="str">
        <f t="shared" si="110"/>
        <v/>
      </c>
    </row>
    <row r="1025" spans="14:19" ht="15.75">
      <c r="N1025" s="17">
        <f t="shared" si="107"/>
        <v>200000</v>
      </c>
      <c r="O1025" s="18" t="str">
        <f t="shared" si="108"/>
        <v>200000</v>
      </c>
      <c r="P1025">
        <f t="shared" si="109"/>
        <v>0</v>
      </c>
      <c r="S1025" t="str">
        <f t="shared" si="110"/>
        <v/>
      </c>
    </row>
    <row r="1026" spans="14:19" ht="15.75">
      <c r="N1026" s="17">
        <f t="shared" si="107"/>
        <v>201000</v>
      </c>
      <c r="O1026" s="18" t="str">
        <f t="shared" si="108"/>
        <v>201000</v>
      </c>
      <c r="P1026">
        <f t="shared" si="109"/>
        <v>0</v>
      </c>
      <c r="S1026" t="str">
        <f t="shared" si="110"/>
        <v/>
      </c>
    </row>
    <row r="1027" spans="14:19" ht="15.75">
      <c r="N1027" s="17">
        <f t="shared" si="107"/>
        <v>202000</v>
      </c>
      <c r="O1027" s="18" t="str">
        <f t="shared" si="108"/>
        <v>202000</v>
      </c>
      <c r="P1027">
        <f t="shared" si="109"/>
        <v>0</v>
      </c>
      <c r="S1027" t="str">
        <f t="shared" si="110"/>
        <v/>
      </c>
    </row>
    <row r="1028" spans="14:19" ht="15.75">
      <c r="N1028" s="17">
        <f t="shared" si="107"/>
        <v>203000</v>
      </c>
      <c r="O1028" s="18" t="str">
        <f t="shared" si="108"/>
        <v>203000</v>
      </c>
      <c r="P1028">
        <f t="shared" si="109"/>
        <v>0</v>
      </c>
      <c r="S1028" t="str">
        <f t="shared" si="110"/>
        <v/>
      </c>
    </row>
    <row r="1029" spans="14:19" ht="15.75">
      <c r="N1029" s="17">
        <f t="shared" si="107"/>
        <v>204000</v>
      </c>
      <c r="O1029" s="18" t="str">
        <f t="shared" si="108"/>
        <v>204000</v>
      </c>
      <c r="P1029">
        <f t="shared" si="109"/>
        <v>0</v>
      </c>
      <c r="S1029" t="str">
        <f t="shared" si="110"/>
        <v/>
      </c>
    </row>
    <row r="1030" spans="14:19" ht="15.75">
      <c r="N1030" s="17">
        <f t="shared" si="107"/>
        <v>205000</v>
      </c>
      <c r="O1030" s="18" t="str">
        <f t="shared" si="108"/>
        <v>205000</v>
      </c>
      <c r="P1030">
        <f t="shared" si="109"/>
        <v>0</v>
      </c>
      <c r="S1030" t="str">
        <f t="shared" si="110"/>
        <v/>
      </c>
    </row>
    <row r="1031" spans="14:19" ht="15.75">
      <c r="N1031" s="17">
        <f t="shared" si="107"/>
        <v>206000</v>
      </c>
      <c r="O1031" s="18" t="str">
        <f t="shared" si="108"/>
        <v>206000</v>
      </c>
      <c r="P1031">
        <f t="shared" si="109"/>
        <v>0</v>
      </c>
      <c r="S1031" t="str">
        <f t="shared" si="110"/>
        <v/>
      </c>
    </row>
    <row r="1032" spans="14:19" ht="15.75">
      <c r="N1032" s="17">
        <f t="shared" si="107"/>
        <v>207000</v>
      </c>
      <c r="O1032" s="18" t="str">
        <f t="shared" si="108"/>
        <v>207000</v>
      </c>
      <c r="P1032">
        <f t="shared" si="109"/>
        <v>0</v>
      </c>
      <c r="S1032" t="str">
        <f t="shared" si="110"/>
        <v/>
      </c>
    </row>
    <row r="1033" spans="14:19" ht="15.75">
      <c r="N1033" s="17">
        <f t="shared" ref="N1033:N1096" si="111">IF(C1033=C1032,N1032+1000,$N$2)</f>
        <v>208000</v>
      </c>
      <c r="O1033" s="18" t="str">
        <f t="shared" ref="O1033:O1096" si="112">CONCATENATE(C1033,N1033)</f>
        <v>208000</v>
      </c>
      <c r="P1033">
        <f t="shared" ref="P1033:P1096" si="113">+G1033</f>
        <v>0</v>
      </c>
      <c r="S1033" t="str">
        <f t="shared" ref="S1033:S1096" si="114">MID(B1033,12,15)</f>
        <v/>
      </c>
    </row>
    <row r="1034" spans="14:19" ht="15.75">
      <c r="N1034" s="17">
        <f t="shared" si="111"/>
        <v>209000</v>
      </c>
      <c r="O1034" s="18" t="str">
        <f t="shared" si="112"/>
        <v>209000</v>
      </c>
      <c r="P1034">
        <f t="shared" si="113"/>
        <v>0</v>
      </c>
      <c r="S1034" t="str">
        <f t="shared" si="114"/>
        <v/>
      </c>
    </row>
    <row r="1035" spans="14:19" ht="15.75">
      <c r="N1035" s="17">
        <f t="shared" si="111"/>
        <v>210000</v>
      </c>
      <c r="O1035" s="18" t="str">
        <f t="shared" si="112"/>
        <v>210000</v>
      </c>
      <c r="P1035">
        <f t="shared" si="113"/>
        <v>0</v>
      </c>
      <c r="S1035" t="str">
        <f t="shared" si="114"/>
        <v/>
      </c>
    </row>
    <row r="1036" spans="14:19" ht="15.75">
      <c r="N1036" s="17">
        <f t="shared" si="111"/>
        <v>211000</v>
      </c>
      <c r="O1036" s="18" t="str">
        <f t="shared" si="112"/>
        <v>211000</v>
      </c>
      <c r="P1036">
        <f t="shared" si="113"/>
        <v>0</v>
      </c>
      <c r="S1036" t="str">
        <f t="shared" si="114"/>
        <v/>
      </c>
    </row>
    <row r="1037" spans="14:19" ht="15.75">
      <c r="N1037" s="17">
        <f t="shared" si="111"/>
        <v>212000</v>
      </c>
      <c r="O1037" s="18" t="str">
        <f t="shared" si="112"/>
        <v>212000</v>
      </c>
      <c r="P1037">
        <f t="shared" si="113"/>
        <v>0</v>
      </c>
      <c r="S1037" t="str">
        <f t="shared" si="114"/>
        <v/>
      </c>
    </row>
    <row r="1038" spans="14:19" ht="15.75">
      <c r="N1038" s="17">
        <f t="shared" si="111"/>
        <v>213000</v>
      </c>
      <c r="O1038" s="18" t="str">
        <f t="shared" si="112"/>
        <v>213000</v>
      </c>
      <c r="P1038">
        <f t="shared" si="113"/>
        <v>0</v>
      </c>
      <c r="S1038" t="str">
        <f t="shared" si="114"/>
        <v/>
      </c>
    </row>
    <row r="1039" spans="14:19" ht="15.75">
      <c r="N1039" s="17">
        <f t="shared" si="111"/>
        <v>214000</v>
      </c>
      <c r="O1039" s="18" t="str">
        <f t="shared" si="112"/>
        <v>214000</v>
      </c>
      <c r="P1039">
        <f t="shared" si="113"/>
        <v>0</v>
      </c>
      <c r="S1039" t="str">
        <f t="shared" si="114"/>
        <v/>
      </c>
    </row>
    <row r="1040" spans="14:19" ht="15.75">
      <c r="N1040" s="17">
        <f t="shared" si="111"/>
        <v>215000</v>
      </c>
      <c r="O1040" s="18" t="str">
        <f t="shared" si="112"/>
        <v>215000</v>
      </c>
      <c r="P1040">
        <f t="shared" si="113"/>
        <v>0</v>
      </c>
      <c r="S1040" t="str">
        <f t="shared" si="114"/>
        <v/>
      </c>
    </row>
    <row r="1041" spans="14:19" ht="15.75">
      <c r="N1041" s="17">
        <f t="shared" si="111"/>
        <v>216000</v>
      </c>
      <c r="O1041" s="18" t="str">
        <f t="shared" si="112"/>
        <v>216000</v>
      </c>
      <c r="P1041">
        <f t="shared" si="113"/>
        <v>0</v>
      </c>
      <c r="S1041" t="str">
        <f t="shared" si="114"/>
        <v/>
      </c>
    </row>
    <row r="1042" spans="14:19" ht="15.75">
      <c r="N1042" s="17">
        <f t="shared" si="111"/>
        <v>217000</v>
      </c>
      <c r="O1042" s="18" t="str">
        <f t="shared" si="112"/>
        <v>217000</v>
      </c>
      <c r="P1042">
        <f t="shared" si="113"/>
        <v>0</v>
      </c>
      <c r="S1042" t="str">
        <f t="shared" si="114"/>
        <v/>
      </c>
    </row>
    <row r="1043" spans="14:19" ht="15.75">
      <c r="N1043" s="17">
        <f t="shared" si="111"/>
        <v>218000</v>
      </c>
      <c r="O1043" s="18" t="str">
        <f t="shared" si="112"/>
        <v>218000</v>
      </c>
      <c r="P1043">
        <f t="shared" si="113"/>
        <v>0</v>
      </c>
      <c r="S1043" t="str">
        <f t="shared" si="114"/>
        <v/>
      </c>
    </row>
    <row r="1044" spans="14:19" ht="15.75">
      <c r="N1044" s="17">
        <f t="shared" si="111"/>
        <v>219000</v>
      </c>
      <c r="O1044" s="18" t="str">
        <f t="shared" si="112"/>
        <v>219000</v>
      </c>
      <c r="P1044">
        <f t="shared" si="113"/>
        <v>0</v>
      </c>
      <c r="S1044" t="str">
        <f t="shared" si="114"/>
        <v/>
      </c>
    </row>
    <row r="1045" spans="14:19" ht="15.75">
      <c r="N1045" s="17">
        <f t="shared" si="111"/>
        <v>220000</v>
      </c>
      <c r="O1045" s="18" t="str">
        <f t="shared" si="112"/>
        <v>220000</v>
      </c>
      <c r="P1045">
        <f t="shared" si="113"/>
        <v>0</v>
      </c>
      <c r="S1045" t="str">
        <f t="shared" si="114"/>
        <v/>
      </c>
    </row>
    <row r="1046" spans="14:19" ht="15.75">
      <c r="N1046" s="17">
        <f t="shared" si="111"/>
        <v>221000</v>
      </c>
      <c r="O1046" s="18" t="str">
        <f t="shared" si="112"/>
        <v>221000</v>
      </c>
      <c r="P1046">
        <f t="shared" si="113"/>
        <v>0</v>
      </c>
      <c r="S1046" t="str">
        <f t="shared" si="114"/>
        <v/>
      </c>
    </row>
    <row r="1047" spans="14:19" ht="15.75">
      <c r="N1047" s="17">
        <f t="shared" si="111"/>
        <v>222000</v>
      </c>
      <c r="O1047" s="18" t="str">
        <f t="shared" si="112"/>
        <v>222000</v>
      </c>
      <c r="P1047">
        <f t="shared" si="113"/>
        <v>0</v>
      </c>
      <c r="S1047" t="str">
        <f t="shared" si="114"/>
        <v/>
      </c>
    </row>
    <row r="1048" spans="14:19" ht="15.75">
      <c r="N1048" s="17">
        <f t="shared" si="111"/>
        <v>223000</v>
      </c>
      <c r="O1048" s="18" t="str">
        <f t="shared" si="112"/>
        <v>223000</v>
      </c>
      <c r="P1048">
        <f t="shared" si="113"/>
        <v>0</v>
      </c>
      <c r="S1048" t="str">
        <f t="shared" si="114"/>
        <v/>
      </c>
    </row>
    <row r="1049" spans="14:19" ht="15.75">
      <c r="N1049" s="17">
        <f t="shared" si="111"/>
        <v>224000</v>
      </c>
      <c r="O1049" s="18" t="str">
        <f t="shared" si="112"/>
        <v>224000</v>
      </c>
      <c r="P1049">
        <f t="shared" si="113"/>
        <v>0</v>
      </c>
      <c r="S1049" t="str">
        <f t="shared" si="114"/>
        <v/>
      </c>
    </row>
    <row r="1050" spans="14:19" ht="15.75">
      <c r="N1050" s="17">
        <f t="shared" si="111"/>
        <v>225000</v>
      </c>
      <c r="O1050" s="18" t="str">
        <f t="shared" si="112"/>
        <v>225000</v>
      </c>
      <c r="P1050">
        <f t="shared" si="113"/>
        <v>0</v>
      </c>
      <c r="S1050" t="str">
        <f t="shared" si="114"/>
        <v/>
      </c>
    </row>
    <row r="1051" spans="14:19" ht="15.75">
      <c r="N1051" s="17">
        <f t="shared" si="111"/>
        <v>226000</v>
      </c>
      <c r="O1051" s="18" t="str">
        <f t="shared" si="112"/>
        <v>226000</v>
      </c>
      <c r="P1051">
        <f t="shared" si="113"/>
        <v>0</v>
      </c>
      <c r="S1051" t="str">
        <f t="shared" si="114"/>
        <v/>
      </c>
    </row>
    <row r="1052" spans="14:19" ht="15.75">
      <c r="N1052" s="17">
        <f t="shared" si="111"/>
        <v>227000</v>
      </c>
      <c r="O1052" s="18" t="str">
        <f t="shared" si="112"/>
        <v>227000</v>
      </c>
      <c r="P1052">
        <f t="shared" si="113"/>
        <v>0</v>
      </c>
      <c r="S1052" t="str">
        <f t="shared" si="114"/>
        <v/>
      </c>
    </row>
    <row r="1053" spans="14:19" ht="15.75">
      <c r="N1053" s="17">
        <f t="shared" si="111"/>
        <v>228000</v>
      </c>
      <c r="O1053" s="18" t="str">
        <f t="shared" si="112"/>
        <v>228000</v>
      </c>
      <c r="P1053">
        <f t="shared" si="113"/>
        <v>0</v>
      </c>
      <c r="S1053" t="str">
        <f t="shared" si="114"/>
        <v/>
      </c>
    </row>
    <row r="1054" spans="14:19" ht="15.75">
      <c r="N1054" s="17">
        <f t="shared" si="111"/>
        <v>229000</v>
      </c>
      <c r="O1054" s="18" t="str">
        <f t="shared" si="112"/>
        <v>229000</v>
      </c>
      <c r="P1054">
        <f t="shared" si="113"/>
        <v>0</v>
      </c>
      <c r="S1054" t="str">
        <f t="shared" si="114"/>
        <v/>
      </c>
    </row>
    <row r="1055" spans="14:19" ht="15.75">
      <c r="N1055" s="17">
        <f t="shared" si="111"/>
        <v>230000</v>
      </c>
      <c r="O1055" s="18" t="str">
        <f t="shared" si="112"/>
        <v>230000</v>
      </c>
      <c r="P1055">
        <f t="shared" si="113"/>
        <v>0</v>
      </c>
      <c r="S1055" t="str">
        <f t="shared" si="114"/>
        <v/>
      </c>
    </row>
    <row r="1056" spans="14:19" ht="15.75">
      <c r="N1056" s="17">
        <f t="shared" si="111"/>
        <v>231000</v>
      </c>
      <c r="O1056" s="18" t="str">
        <f t="shared" si="112"/>
        <v>231000</v>
      </c>
      <c r="P1056">
        <f t="shared" si="113"/>
        <v>0</v>
      </c>
      <c r="S1056" t="str">
        <f t="shared" si="114"/>
        <v/>
      </c>
    </row>
    <row r="1057" spans="14:19" ht="15.75">
      <c r="N1057" s="17">
        <f t="shared" si="111"/>
        <v>232000</v>
      </c>
      <c r="O1057" s="18" t="str">
        <f t="shared" si="112"/>
        <v>232000</v>
      </c>
      <c r="P1057">
        <f t="shared" si="113"/>
        <v>0</v>
      </c>
      <c r="S1057" t="str">
        <f t="shared" si="114"/>
        <v/>
      </c>
    </row>
    <row r="1058" spans="14:19" ht="15.75">
      <c r="N1058" s="17">
        <f t="shared" si="111"/>
        <v>233000</v>
      </c>
      <c r="O1058" s="18" t="str">
        <f t="shared" si="112"/>
        <v>233000</v>
      </c>
      <c r="P1058">
        <f t="shared" si="113"/>
        <v>0</v>
      </c>
      <c r="S1058" t="str">
        <f t="shared" si="114"/>
        <v/>
      </c>
    </row>
    <row r="1059" spans="14:19" ht="15.75">
      <c r="N1059" s="17">
        <f t="shared" si="111"/>
        <v>234000</v>
      </c>
      <c r="O1059" s="18" t="str">
        <f t="shared" si="112"/>
        <v>234000</v>
      </c>
      <c r="P1059">
        <f t="shared" si="113"/>
        <v>0</v>
      </c>
      <c r="S1059" t="str">
        <f t="shared" si="114"/>
        <v/>
      </c>
    </row>
    <row r="1060" spans="14:19" ht="15.75">
      <c r="N1060" s="17">
        <f t="shared" si="111"/>
        <v>235000</v>
      </c>
      <c r="O1060" s="18" t="str">
        <f t="shared" si="112"/>
        <v>235000</v>
      </c>
      <c r="P1060">
        <f t="shared" si="113"/>
        <v>0</v>
      </c>
      <c r="S1060" t="str">
        <f t="shared" si="114"/>
        <v/>
      </c>
    </row>
    <row r="1061" spans="14:19" ht="15.75">
      <c r="N1061" s="17">
        <f t="shared" si="111"/>
        <v>236000</v>
      </c>
      <c r="O1061" s="18" t="str">
        <f t="shared" si="112"/>
        <v>236000</v>
      </c>
      <c r="P1061">
        <f t="shared" si="113"/>
        <v>0</v>
      </c>
      <c r="S1061" t="str">
        <f t="shared" si="114"/>
        <v/>
      </c>
    </row>
    <row r="1062" spans="14:19" ht="15.75">
      <c r="N1062" s="17">
        <f t="shared" si="111"/>
        <v>237000</v>
      </c>
      <c r="O1062" s="18" t="str">
        <f t="shared" si="112"/>
        <v>237000</v>
      </c>
      <c r="P1062">
        <f t="shared" si="113"/>
        <v>0</v>
      </c>
      <c r="S1062" t="str">
        <f t="shared" si="114"/>
        <v/>
      </c>
    </row>
    <row r="1063" spans="14:19" ht="15.75">
      <c r="N1063" s="17">
        <f t="shared" si="111"/>
        <v>238000</v>
      </c>
      <c r="O1063" s="18" t="str">
        <f t="shared" si="112"/>
        <v>238000</v>
      </c>
      <c r="P1063">
        <f t="shared" si="113"/>
        <v>0</v>
      </c>
      <c r="S1063" t="str">
        <f t="shared" si="114"/>
        <v/>
      </c>
    </row>
    <row r="1064" spans="14:19" ht="15.75">
      <c r="N1064" s="17">
        <f t="shared" si="111"/>
        <v>239000</v>
      </c>
      <c r="O1064" s="18" t="str">
        <f t="shared" si="112"/>
        <v>239000</v>
      </c>
      <c r="P1064">
        <f t="shared" si="113"/>
        <v>0</v>
      </c>
      <c r="S1064" t="str">
        <f t="shared" si="114"/>
        <v/>
      </c>
    </row>
    <row r="1065" spans="14:19" ht="15.75">
      <c r="N1065" s="17">
        <f t="shared" si="111"/>
        <v>240000</v>
      </c>
      <c r="O1065" s="18" t="str">
        <f t="shared" si="112"/>
        <v>240000</v>
      </c>
      <c r="P1065">
        <f t="shared" si="113"/>
        <v>0</v>
      </c>
      <c r="S1065" t="str">
        <f t="shared" si="114"/>
        <v/>
      </c>
    </row>
    <row r="1066" spans="14:19" ht="15.75">
      <c r="N1066" s="17">
        <f t="shared" si="111"/>
        <v>241000</v>
      </c>
      <c r="O1066" s="18" t="str">
        <f t="shared" si="112"/>
        <v>241000</v>
      </c>
      <c r="P1066">
        <f t="shared" si="113"/>
        <v>0</v>
      </c>
      <c r="S1066" t="str">
        <f t="shared" si="114"/>
        <v/>
      </c>
    </row>
    <row r="1067" spans="14:19" ht="15.75">
      <c r="N1067" s="17">
        <f t="shared" si="111"/>
        <v>242000</v>
      </c>
      <c r="O1067" s="18" t="str">
        <f t="shared" si="112"/>
        <v>242000</v>
      </c>
      <c r="P1067">
        <f t="shared" si="113"/>
        <v>0</v>
      </c>
      <c r="S1067" t="str">
        <f t="shared" si="114"/>
        <v/>
      </c>
    </row>
    <row r="1068" spans="14:19" ht="15.75">
      <c r="N1068" s="17">
        <f t="shared" si="111"/>
        <v>243000</v>
      </c>
      <c r="O1068" s="18" t="str">
        <f t="shared" si="112"/>
        <v>243000</v>
      </c>
      <c r="P1068">
        <f t="shared" si="113"/>
        <v>0</v>
      </c>
      <c r="S1068" t="str">
        <f t="shared" si="114"/>
        <v/>
      </c>
    </row>
    <row r="1069" spans="14:19" ht="15.75">
      <c r="N1069" s="17">
        <f t="shared" si="111"/>
        <v>244000</v>
      </c>
      <c r="O1069" s="18" t="str">
        <f t="shared" si="112"/>
        <v>244000</v>
      </c>
      <c r="P1069">
        <f t="shared" si="113"/>
        <v>0</v>
      </c>
      <c r="S1069" t="str">
        <f t="shared" si="114"/>
        <v/>
      </c>
    </row>
    <row r="1070" spans="14:19" ht="15.75">
      <c r="N1070" s="17">
        <f t="shared" si="111"/>
        <v>245000</v>
      </c>
      <c r="O1070" s="18" t="str">
        <f t="shared" si="112"/>
        <v>245000</v>
      </c>
      <c r="P1070">
        <f t="shared" si="113"/>
        <v>0</v>
      </c>
      <c r="S1070" t="str">
        <f t="shared" si="114"/>
        <v/>
      </c>
    </row>
    <row r="1071" spans="14:19" ht="15.75">
      <c r="N1071" s="17">
        <f t="shared" si="111"/>
        <v>246000</v>
      </c>
      <c r="O1071" s="18" t="str">
        <f t="shared" si="112"/>
        <v>246000</v>
      </c>
      <c r="P1071">
        <f t="shared" si="113"/>
        <v>0</v>
      </c>
      <c r="S1071" t="str">
        <f t="shared" si="114"/>
        <v/>
      </c>
    </row>
    <row r="1072" spans="14:19" ht="15.75">
      <c r="N1072" s="17">
        <f t="shared" si="111"/>
        <v>247000</v>
      </c>
      <c r="O1072" s="18" t="str">
        <f t="shared" si="112"/>
        <v>247000</v>
      </c>
      <c r="P1072">
        <f t="shared" si="113"/>
        <v>0</v>
      </c>
      <c r="S1072" t="str">
        <f t="shared" si="114"/>
        <v/>
      </c>
    </row>
    <row r="1073" spans="14:19" ht="15.75">
      <c r="N1073" s="17">
        <f t="shared" si="111"/>
        <v>248000</v>
      </c>
      <c r="O1073" s="18" t="str">
        <f t="shared" si="112"/>
        <v>248000</v>
      </c>
      <c r="P1073">
        <f t="shared" si="113"/>
        <v>0</v>
      </c>
      <c r="S1073" t="str">
        <f t="shared" si="114"/>
        <v/>
      </c>
    </row>
    <row r="1074" spans="14:19" ht="15.75">
      <c r="N1074" s="17">
        <f t="shared" si="111"/>
        <v>249000</v>
      </c>
      <c r="O1074" s="18" t="str">
        <f t="shared" si="112"/>
        <v>249000</v>
      </c>
      <c r="P1074">
        <f t="shared" si="113"/>
        <v>0</v>
      </c>
      <c r="S1074" t="str">
        <f t="shared" si="114"/>
        <v/>
      </c>
    </row>
    <row r="1075" spans="14:19" ht="15.75">
      <c r="N1075" s="17">
        <f t="shared" si="111"/>
        <v>250000</v>
      </c>
      <c r="O1075" s="18" t="str">
        <f t="shared" si="112"/>
        <v>250000</v>
      </c>
      <c r="P1075">
        <f t="shared" si="113"/>
        <v>0</v>
      </c>
      <c r="S1075" t="str">
        <f t="shared" si="114"/>
        <v/>
      </c>
    </row>
    <row r="1076" spans="14:19" ht="15.75">
      <c r="N1076" s="17">
        <f t="shared" si="111"/>
        <v>251000</v>
      </c>
      <c r="O1076" s="18" t="str">
        <f t="shared" si="112"/>
        <v>251000</v>
      </c>
      <c r="P1076">
        <f t="shared" si="113"/>
        <v>0</v>
      </c>
      <c r="S1076" t="str">
        <f t="shared" si="114"/>
        <v/>
      </c>
    </row>
    <row r="1077" spans="14:19" ht="15.75">
      <c r="N1077" s="17">
        <f t="shared" si="111"/>
        <v>252000</v>
      </c>
      <c r="O1077" s="18" t="str">
        <f t="shared" si="112"/>
        <v>252000</v>
      </c>
      <c r="P1077">
        <f t="shared" si="113"/>
        <v>0</v>
      </c>
      <c r="S1077" t="str">
        <f t="shared" si="114"/>
        <v/>
      </c>
    </row>
    <row r="1078" spans="14:19" ht="15.75">
      <c r="N1078" s="17">
        <f t="shared" si="111"/>
        <v>253000</v>
      </c>
      <c r="O1078" s="18" t="str">
        <f t="shared" si="112"/>
        <v>253000</v>
      </c>
      <c r="P1078">
        <f t="shared" si="113"/>
        <v>0</v>
      </c>
      <c r="S1078" t="str">
        <f t="shared" si="114"/>
        <v/>
      </c>
    </row>
    <row r="1079" spans="14:19" ht="15.75">
      <c r="N1079" s="17">
        <f t="shared" si="111"/>
        <v>254000</v>
      </c>
      <c r="O1079" s="18" t="str">
        <f t="shared" si="112"/>
        <v>254000</v>
      </c>
      <c r="P1079">
        <f t="shared" si="113"/>
        <v>0</v>
      </c>
      <c r="S1079" t="str">
        <f t="shared" si="114"/>
        <v/>
      </c>
    </row>
    <row r="1080" spans="14:19" ht="15.75">
      <c r="N1080" s="17">
        <f t="shared" si="111"/>
        <v>255000</v>
      </c>
      <c r="O1080" s="18" t="str">
        <f t="shared" si="112"/>
        <v>255000</v>
      </c>
      <c r="P1080">
        <f t="shared" si="113"/>
        <v>0</v>
      </c>
      <c r="S1080" t="str">
        <f t="shared" si="114"/>
        <v/>
      </c>
    </row>
    <row r="1081" spans="14:19" ht="15.75">
      <c r="N1081" s="17">
        <f t="shared" si="111"/>
        <v>256000</v>
      </c>
      <c r="O1081" s="18" t="str">
        <f t="shared" si="112"/>
        <v>256000</v>
      </c>
      <c r="P1081">
        <f t="shared" si="113"/>
        <v>0</v>
      </c>
      <c r="S1081" t="str">
        <f t="shared" si="114"/>
        <v/>
      </c>
    </row>
    <row r="1082" spans="14:19" ht="15.75">
      <c r="N1082" s="17">
        <f t="shared" si="111"/>
        <v>257000</v>
      </c>
      <c r="O1082" s="18" t="str">
        <f t="shared" si="112"/>
        <v>257000</v>
      </c>
      <c r="P1082">
        <f t="shared" si="113"/>
        <v>0</v>
      </c>
      <c r="S1082" t="str">
        <f t="shared" si="114"/>
        <v/>
      </c>
    </row>
    <row r="1083" spans="14:19" ht="15.75">
      <c r="N1083" s="17">
        <f t="shared" si="111"/>
        <v>258000</v>
      </c>
      <c r="O1083" s="18" t="str">
        <f t="shared" si="112"/>
        <v>258000</v>
      </c>
      <c r="P1083">
        <f t="shared" si="113"/>
        <v>0</v>
      </c>
      <c r="S1083" t="str">
        <f t="shared" si="114"/>
        <v/>
      </c>
    </row>
    <row r="1084" spans="14:19" ht="15.75">
      <c r="N1084" s="17">
        <f t="shared" si="111"/>
        <v>259000</v>
      </c>
      <c r="O1084" s="18" t="str">
        <f t="shared" si="112"/>
        <v>259000</v>
      </c>
      <c r="P1084">
        <f t="shared" si="113"/>
        <v>0</v>
      </c>
      <c r="S1084" t="str">
        <f t="shared" si="114"/>
        <v/>
      </c>
    </row>
    <row r="1085" spans="14:19" ht="15.75">
      <c r="N1085" s="17">
        <f t="shared" si="111"/>
        <v>260000</v>
      </c>
      <c r="O1085" s="18" t="str">
        <f t="shared" si="112"/>
        <v>260000</v>
      </c>
      <c r="P1085">
        <f t="shared" si="113"/>
        <v>0</v>
      </c>
      <c r="S1085" t="str">
        <f t="shared" si="114"/>
        <v/>
      </c>
    </row>
    <row r="1086" spans="14:19" ht="15.75">
      <c r="N1086" s="17">
        <f t="shared" si="111"/>
        <v>261000</v>
      </c>
      <c r="O1086" s="18" t="str">
        <f t="shared" si="112"/>
        <v>261000</v>
      </c>
      <c r="P1086">
        <f t="shared" si="113"/>
        <v>0</v>
      </c>
      <c r="S1086" t="str">
        <f t="shared" si="114"/>
        <v/>
      </c>
    </row>
    <row r="1087" spans="14:19" ht="15.75">
      <c r="N1087" s="17">
        <f t="shared" si="111"/>
        <v>262000</v>
      </c>
      <c r="O1087" s="18" t="str">
        <f t="shared" si="112"/>
        <v>262000</v>
      </c>
      <c r="P1087">
        <f t="shared" si="113"/>
        <v>0</v>
      </c>
      <c r="S1087" t="str">
        <f t="shared" si="114"/>
        <v/>
      </c>
    </row>
    <row r="1088" spans="14:19" ht="15.75">
      <c r="N1088" s="17">
        <f t="shared" si="111"/>
        <v>263000</v>
      </c>
      <c r="O1088" s="18" t="str">
        <f t="shared" si="112"/>
        <v>263000</v>
      </c>
      <c r="P1088">
        <f t="shared" si="113"/>
        <v>0</v>
      </c>
      <c r="S1088" t="str">
        <f t="shared" si="114"/>
        <v/>
      </c>
    </row>
    <row r="1089" spans="14:19" ht="15.75">
      <c r="N1089" s="17">
        <f t="shared" si="111"/>
        <v>264000</v>
      </c>
      <c r="O1089" s="18" t="str">
        <f t="shared" si="112"/>
        <v>264000</v>
      </c>
      <c r="P1089">
        <f t="shared" si="113"/>
        <v>0</v>
      </c>
      <c r="S1089" t="str">
        <f t="shared" si="114"/>
        <v/>
      </c>
    </row>
    <row r="1090" spans="14:19" ht="15.75">
      <c r="N1090" s="17">
        <f t="shared" si="111"/>
        <v>265000</v>
      </c>
      <c r="O1090" s="18" t="str">
        <f t="shared" si="112"/>
        <v>265000</v>
      </c>
      <c r="P1090">
        <f t="shared" si="113"/>
        <v>0</v>
      </c>
      <c r="S1090" t="str">
        <f t="shared" si="114"/>
        <v/>
      </c>
    </row>
    <row r="1091" spans="14:19" ht="15.75">
      <c r="N1091" s="17">
        <f t="shared" si="111"/>
        <v>266000</v>
      </c>
      <c r="O1091" s="18" t="str">
        <f t="shared" si="112"/>
        <v>266000</v>
      </c>
      <c r="P1091">
        <f t="shared" si="113"/>
        <v>0</v>
      </c>
      <c r="S1091" t="str">
        <f t="shared" si="114"/>
        <v/>
      </c>
    </row>
    <row r="1092" spans="14:19" ht="15.75">
      <c r="N1092" s="17">
        <f t="shared" si="111"/>
        <v>267000</v>
      </c>
      <c r="O1092" s="18" t="str">
        <f t="shared" si="112"/>
        <v>267000</v>
      </c>
      <c r="P1092">
        <f t="shared" si="113"/>
        <v>0</v>
      </c>
      <c r="S1092" t="str">
        <f t="shared" si="114"/>
        <v/>
      </c>
    </row>
    <row r="1093" spans="14:19" ht="15.75">
      <c r="N1093" s="17">
        <f t="shared" si="111"/>
        <v>268000</v>
      </c>
      <c r="O1093" s="18" t="str">
        <f t="shared" si="112"/>
        <v>268000</v>
      </c>
      <c r="P1093">
        <f t="shared" si="113"/>
        <v>0</v>
      </c>
      <c r="S1093" t="str">
        <f t="shared" si="114"/>
        <v/>
      </c>
    </row>
    <row r="1094" spans="14:19" ht="15.75">
      <c r="N1094" s="17">
        <f t="shared" si="111"/>
        <v>269000</v>
      </c>
      <c r="O1094" s="18" t="str">
        <f t="shared" si="112"/>
        <v>269000</v>
      </c>
      <c r="P1094">
        <f t="shared" si="113"/>
        <v>0</v>
      </c>
      <c r="S1094" t="str">
        <f t="shared" si="114"/>
        <v/>
      </c>
    </row>
    <row r="1095" spans="14:19" ht="15.75">
      <c r="N1095" s="17">
        <f t="shared" si="111"/>
        <v>270000</v>
      </c>
      <c r="O1095" s="18" t="str">
        <f t="shared" si="112"/>
        <v>270000</v>
      </c>
      <c r="P1095">
        <f t="shared" si="113"/>
        <v>0</v>
      </c>
      <c r="S1095" t="str">
        <f t="shared" si="114"/>
        <v/>
      </c>
    </row>
    <row r="1096" spans="14:19" ht="15.75">
      <c r="N1096" s="17">
        <f t="shared" si="111"/>
        <v>271000</v>
      </c>
      <c r="O1096" s="18" t="str">
        <f t="shared" si="112"/>
        <v>271000</v>
      </c>
      <c r="P1096">
        <f t="shared" si="113"/>
        <v>0</v>
      </c>
      <c r="S1096" t="str">
        <f t="shared" si="114"/>
        <v/>
      </c>
    </row>
    <row r="1097" spans="14:19" ht="15.75">
      <c r="N1097" s="17">
        <f t="shared" ref="N1097:N1160" si="115">IF(C1097=C1096,N1096+1000,$N$2)</f>
        <v>272000</v>
      </c>
      <c r="O1097" s="18" t="str">
        <f t="shared" ref="O1097:O1160" si="116">CONCATENATE(C1097,N1097)</f>
        <v>272000</v>
      </c>
      <c r="P1097">
        <f t="shared" ref="P1097:P1160" si="117">+G1097</f>
        <v>0</v>
      </c>
      <c r="S1097" t="str">
        <f t="shared" ref="S1097:S1160" si="118">MID(B1097,12,15)</f>
        <v/>
      </c>
    </row>
    <row r="1098" spans="14:19" ht="15.75">
      <c r="N1098" s="17">
        <f t="shared" si="115"/>
        <v>273000</v>
      </c>
      <c r="O1098" s="18" t="str">
        <f t="shared" si="116"/>
        <v>273000</v>
      </c>
      <c r="P1098">
        <f t="shared" si="117"/>
        <v>0</v>
      </c>
      <c r="S1098" t="str">
        <f t="shared" si="118"/>
        <v/>
      </c>
    </row>
    <row r="1099" spans="14:19" ht="15.75">
      <c r="N1099" s="17">
        <f t="shared" si="115"/>
        <v>274000</v>
      </c>
      <c r="O1099" s="18" t="str">
        <f t="shared" si="116"/>
        <v>274000</v>
      </c>
      <c r="P1099">
        <f t="shared" si="117"/>
        <v>0</v>
      </c>
      <c r="S1099" t="str">
        <f t="shared" si="118"/>
        <v/>
      </c>
    </row>
    <row r="1100" spans="14:19" ht="15.75">
      <c r="N1100" s="17">
        <f t="shared" si="115"/>
        <v>275000</v>
      </c>
      <c r="O1100" s="18" t="str">
        <f t="shared" si="116"/>
        <v>275000</v>
      </c>
      <c r="P1100">
        <f t="shared" si="117"/>
        <v>0</v>
      </c>
      <c r="S1100" t="str">
        <f t="shared" si="118"/>
        <v/>
      </c>
    </row>
    <row r="1101" spans="14:19" ht="15.75">
      <c r="N1101" s="17">
        <f t="shared" si="115"/>
        <v>276000</v>
      </c>
      <c r="O1101" s="18" t="str">
        <f t="shared" si="116"/>
        <v>276000</v>
      </c>
      <c r="P1101">
        <f t="shared" si="117"/>
        <v>0</v>
      </c>
      <c r="S1101" t="str">
        <f t="shared" si="118"/>
        <v/>
      </c>
    </row>
    <row r="1102" spans="14:19" ht="15.75">
      <c r="N1102" s="17">
        <f t="shared" si="115"/>
        <v>277000</v>
      </c>
      <c r="O1102" s="18" t="str">
        <f t="shared" si="116"/>
        <v>277000</v>
      </c>
      <c r="P1102">
        <f t="shared" si="117"/>
        <v>0</v>
      </c>
      <c r="S1102" t="str">
        <f t="shared" si="118"/>
        <v/>
      </c>
    </row>
    <row r="1103" spans="14:19" ht="15.75">
      <c r="N1103" s="17">
        <f t="shared" si="115"/>
        <v>278000</v>
      </c>
      <c r="O1103" s="18" t="str">
        <f t="shared" si="116"/>
        <v>278000</v>
      </c>
      <c r="P1103">
        <f t="shared" si="117"/>
        <v>0</v>
      </c>
      <c r="S1103" t="str">
        <f t="shared" si="118"/>
        <v/>
      </c>
    </row>
    <row r="1104" spans="14:19" ht="15.75">
      <c r="N1104" s="17">
        <f t="shared" si="115"/>
        <v>279000</v>
      </c>
      <c r="O1104" s="18" t="str">
        <f t="shared" si="116"/>
        <v>279000</v>
      </c>
      <c r="P1104">
        <f t="shared" si="117"/>
        <v>0</v>
      </c>
      <c r="S1104" t="str">
        <f t="shared" si="118"/>
        <v/>
      </c>
    </row>
    <row r="1105" spans="14:19" ht="15.75">
      <c r="N1105" s="17">
        <f t="shared" si="115"/>
        <v>280000</v>
      </c>
      <c r="O1105" s="18" t="str">
        <f t="shared" si="116"/>
        <v>280000</v>
      </c>
      <c r="P1105">
        <f t="shared" si="117"/>
        <v>0</v>
      </c>
      <c r="S1105" t="str">
        <f t="shared" si="118"/>
        <v/>
      </c>
    </row>
    <row r="1106" spans="14:19" ht="15.75">
      <c r="N1106" s="17">
        <f t="shared" si="115"/>
        <v>281000</v>
      </c>
      <c r="O1106" s="18" t="str">
        <f t="shared" si="116"/>
        <v>281000</v>
      </c>
      <c r="P1106">
        <f t="shared" si="117"/>
        <v>0</v>
      </c>
      <c r="S1106" t="str">
        <f t="shared" si="118"/>
        <v/>
      </c>
    </row>
    <row r="1107" spans="14:19" ht="15.75">
      <c r="N1107" s="17">
        <f t="shared" si="115"/>
        <v>282000</v>
      </c>
      <c r="O1107" s="18" t="str">
        <f t="shared" si="116"/>
        <v>282000</v>
      </c>
      <c r="P1107">
        <f t="shared" si="117"/>
        <v>0</v>
      </c>
      <c r="S1107" t="str">
        <f t="shared" si="118"/>
        <v/>
      </c>
    </row>
    <row r="1108" spans="14:19" ht="15.75">
      <c r="N1108" s="17">
        <f t="shared" si="115"/>
        <v>283000</v>
      </c>
      <c r="O1108" s="18" t="str">
        <f t="shared" si="116"/>
        <v>283000</v>
      </c>
      <c r="P1108">
        <f t="shared" si="117"/>
        <v>0</v>
      </c>
      <c r="S1108" t="str">
        <f t="shared" si="118"/>
        <v/>
      </c>
    </row>
    <row r="1109" spans="14:19" ht="15.75">
      <c r="N1109" s="17">
        <f t="shared" si="115"/>
        <v>284000</v>
      </c>
      <c r="O1109" s="18" t="str">
        <f t="shared" si="116"/>
        <v>284000</v>
      </c>
      <c r="P1109">
        <f t="shared" si="117"/>
        <v>0</v>
      </c>
      <c r="S1109" t="str">
        <f t="shared" si="118"/>
        <v/>
      </c>
    </row>
    <row r="1110" spans="14:19" ht="15.75">
      <c r="N1110" s="17">
        <f t="shared" si="115"/>
        <v>285000</v>
      </c>
      <c r="O1110" s="18" t="str">
        <f t="shared" si="116"/>
        <v>285000</v>
      </c>
      <c r="P1110">
        <f t="shared" si="117"/>
        <v>0</v>
      </c>
      <c r="S1110" t="str">
        <f t="shared" si="118"/>
        <v/>
      </c>
    </row>
    <row r="1111" spans="14:19" ht="15.75">
      <c r="N1111" s="17">
        <f t="shared" si="115"/>
        <v>286000</v>
      </c>
      <c r="O1111" s="18" t="str">
        <f t="shared" si="116"/>
        <v>286000</v>
      </c>
      <c r="P1111">
        <f t="shared" si="117"/>
        <v>0</v>
      </c>
      <c r="S1111" t="str">
        <f t="shared" si="118"/>
        <v/>
      </c>
    </row>
    <row r="1112" spans="14:19" ht="15.75">
      <c r="N1112" s="17">
        <f t="shared" si="115"/>
        <v>287000</v>
      </c>
      <c r="O1112" s="18" t="str">
        <f t="shared" si="116"/>
        <v>287000</v>
      </c>
      <c r="P1112">
        <f t="shared" si="117"/>
        <v>0</v>
      </c>
      <c r="S1112" t="str">
        <f t="shared" si="118"/>
        <v/>
      </c>
    </row>
    <row r="1113" spans="14:19" ht="15.75">
      <c r="N1113" s="17">
        <f t="shared" si="115"/>
        <v>288000</v>
      </c>
      <c r="O1113" s="18" t="str">
        <f t="shared" si="116"/>
        <v>288000</v>
      </c>
      <c r="P1113">
        <f t="shared" si="117"/>
        <v>0</v>
      </c>
      <c r="S1113" t="str">
        <f t="shared" si="118"/>
        <v/>
      </c>
    </row>
    <row r="1114" spans="14:19" ht="15.75">
      <c r="N1114" s="17">
        <f t="shared" si="115"/>
        <v>289000</v>
      </c>
      <c r="O1114" s="18" t="str">
        <f t="shared" si="116"/>
        <v>289000</v>
      </c>
      <c r="P1114">
        <f t="shared" si="117"/>
        <v>0</v>
      </c>
      <c r="S1114" t="str">
        <f t="shared" si="118"/>
        <v/>
      </c>
    </row>
    <row r="1115" spans="14:19" ht="15.75">
      <c r="N1115" s="17">
        <f t="shared" si="115"/>
        <v>290000</v>
      </c>
      <c r="O1115" s="18" t="str">
        <f t="shared" si="116"/>
        <v>290000</v>
      </c>
      <c r="P1115">
        <f t="shared" si="117"/>
        <v>0</v>
      </c>
      <c r="S1115" t="str">
        <f t="shared" si="118"/>
        <v/>
      </c>
    </row>
    <row r="1116" spans="14:19" ht="15.75">
      <c r="N1116" s="17">
        <f t="shared" si="115"/>
        <v>291000</v>
      </c>
      <c r="O1116" s="18" t="str">
        <f t="shared" si="116"/>
        <v>291000</v>
      </c>
      <c r="P1116">
        <f t="shared" si="117"/>
        <v>0</v>
      </c>
      <c r="S1116" t="str">
        <f t="shared" si="118"/>
        <v/>
      </c>
    </row>
    <row r="1117" spans="14:19" ht="15.75">
      <c r="N1117" s="17">
        <f t="shared" si="115"/>
        <v>292000</v>
      </c>
      <c r="O1117" s="18" t="str">
        <f t="shared" si="116"/>
        <v>292000</v>
      </c>
      <c r="P1117">
        <f t="shared" si="117"/>
        <v>0</v>
      </c>
      <c r="S1117" t="str">
        <f t="shared" si="118"/>
        <v/>
      </c>
    </row>
    <row r="1118" spans="14:19" ht="15.75">
      <c r="N1118" s="17">
        <f t="shared" si="115"/>
        <v>293000</v>
      </c>
      <c r="O1118" s="18" t="str">
        <f t="shared" si="116"/>
        <v>293000</v>
      </c>
      <c r="P1118">
        <f t="shared" si="117"/>
        <v>0</v>
      </c>
      <c r="S1118" t="str">
        <f t="shared" si="118"/>
        <v/>
      </c>
    </row>
    <row r="1119" spans="14:19" ht="15.75">
      <c r="N1119" s="17">
        <f t="shared" si="115"/>
        <v>294000</v>
      </c>
      <c r="O1119" s="18" t="str">
        <f t="shared" si="116"/>
        <v>294000</v>
      </c>
      <c r="P1119">
        <f t="shared" si="117"/>
        <v>0</v>
      </c>
      <c r="S1119" t="str">
        <f t="shared" si="118"/>
        <v/>
      </c>
    </row>
    <row r="1120" spans="14:19" ht="15.75">
      <c r="N1120" s="17">
        <f t="shared" si="115"/>
        <v>295000</v>
      </c>
      <c r="O1120" s="18" t="str">
        <f t="shared" si="116"/>
        <v>295000</v>
      </c>
      <c r="P1120">
        <f t="shared" si="117"/>
        <v>0</v>
      </c>
      <c r="S1120" t="str">
        <f t="shared" si="118"/>
        <v/>
      </c>
    </row>
    <row r="1121" spans="14:19" ht="15.75">
      <c r="N1121" s="17">
        <f t="shared" si="115"/>
        <v>296000</v>
      </c>
      <c r="O1121" s="18" t="str">
        <f t="shared" si="116"/>
        <v>296000</v>
      </c>
      <c r="P1121">
        <f t="shared" si="117"/>
        <v>0</v>
      </c>
      <c r="S1121" t="str">
        <f t="shared" si="118"/>
        <v/>
      </c>
    </row>
    <row r="1122" spans="14:19" ht="15.75">
      <c r="N1122" s="17">
        <f t="shared" si="115"/>
        <v>297000</v>
      </c>
      <c r="O1122" s="18" t="str">
        <f t="shared" si="116"/>
        <v>297000</v>
      </c>
      <c r="P1122">
        <f t="shared" si="117"/>
        <v>0</v>
      </c>
      <c r="S1122" t="str">
        <f t="shared" si="118"/>
        <v/>
      </c>
    </row>
    <row r="1123" spans="14:19" ht="15.75">
      <c r="N1123" s="17">
        <f t="shared" si="115"/>
        <v>298000</v>
      </c>
      <c r="O1123" s="18" t="str">
        <f t="shared" si="116"/>
        <v>298000</v>
      </c>
      <c r="P1123">
        <f t="shared" si="117"/>
        <v>0</v>
      </c>
      <c r="S1123" t="str">
        <f t="shared" si="118"/>
        <v/>
      </c>
    </row>
    <row r="1124" spans="14:19" ht="15.75">
      <c r="N1124" s="17">
        <f t="shared" si="115"/>
        <v>299000</v>
      </c>
      <c r="O1124" s="18" t="str">
        <f t="shared" si="116"/>
        <v>299000</v>
      </c>
      <c r="P1124">
        <f t="shared" si="117"/>
        <v>0</v>
      </c>
      <c r="S1124" t="str">
        <f t="shared" si="118"/>
        <v/>
      </c>
    </row>
    <row r="1125" spans="14:19" ht="15.75">
      <c r="N1125" s="17">
        <f t="shared" si="115"/>
        <v>300000</v>
      </c>
      <c r="O1125" s="18" t="str">
        <f t="shared" si="116"/>
        <v>300000</v>
      </c>
      <c r="P1125">
        <f t="shared" si="117"/>
        <v>0</v>
      </c>
      <c r="S1125" t="str">
        <f t="shared" si="118"/>
        <v/>
      </c>
    </row>
    <row r="1126" spans="14:19" ht="15.75">
      <c r="N1126" s="17">
        <f t="shared" si="115"/>
        <v>301000</v>
      </c>
      <c r="O1126" s="18" t="str">
        <f t="shared" si="116"/>
        <v>301000</v>
      </c>
      <c r="P1126">
        <f t="shared" si="117"/>
        <v>0</v>
      </c>
      <c r="S1126" t="str">
        <f t="shared" si="118"/>
        <v/>
      </c>
    </row>
    <row r="1127" spans="14:19" ht="15.75">
      <c r="N1127" s="17">
        <f t="shared" si="115"/>
        <v>302000</v>
      </c>
      <c r="O1127" s="18" t="str">
        <f t="shared" si="116"/>
        <v>302000</v>
      </c>
      <c r="P1127">
        <f t="shared" si="117"/>
        <v>0</v>
      </c>
      <c r="S1127" t="str">
        <f t="shared" si="118"/>
        <v/>
      </c>
    </row>
    <row r="1128" spans="14:19" ht="15.75">
      <c r="N1128" s="17">
        <f t="shared" si="115"/>
        <v>303000</v>
      </c>
      <c r="O1128" s="18" t="str">
        <f t="shared" si="116"/>
        <v>303000</v>
      </c>
      <c r="P1128">
        <f t="shared" si="117"/>
        <v>0</v>
      </c>
      <c r="S1128" t="str">
        <f t="shared" si="118"/>
        <v/>
      </c>
    </row>
    <row r="1129" spans="14:19" ht="15.75">
      <c r="N1129" s="17">
        <f t="shared" si="115"/>
        <v>304000</v>
      </c>
      <c r="O1129" s="18" t="str">
        <f t="shared" si="116"/>
        <v>304000</v>
      </c>
      <c r="P1129">
        <f t="shared" si="117"/>
        <v>0</v>
      </c>
      <c r="S1129" t="str">
        <f t="shared" si="118"/>
        <v/>
      </c>
    </row>
    <row r="1130" spans="14:19" ht="15.75">
      <c r="N1130" s="17">
        <f t="shared" si="115"/>
        <v>305000</v>
      </c>
      <c r="O1130" s="18" t="str">
        <f t="shared" si="116"/>
        <v>305000</v>
      </c>
      <c r="P1130">
        <f t="shared" si="117"/>
        <v>0</v>
      </c>
      <c r="S1130" t="str">
        <f t="shared" si="118"/>
        <v/>
      </c>
    </row>
    <row r="1131" spans="14:19" ht="15.75">
      <c r="N1131" s="17">
        <f t="shared" si="115"/>
        <v>306000</v>
      </c>
      <c r="O1131" s="18" t="str">
        <f t="shared" si="116"/>
        <v>306000</v>
      </c>
      <c r="P1131">
        <f t="shared" si="117"/>
        <v>0</v>
      </c>
      <c r="S1131" t="str">
        <f t="shared" si="118"/>
        <v/>
      </c>
    </row>
    <row r="1132" spans="14:19" ht="15.75">
      <c r="N1132" s="17">
        <f t="shared" si="115"/>
        <v>307000</v>
      </c>
      <c r="O1132" s="18" t="str">
        <f t="shared" si="116"/>
        <v>307000</v>
      </c>
      <c r="P1132">
        <f t="shared" si="117"/>
        <v>0</v>
      </c>
      <c r="S1132" t="str">
        <f t="shared" si="118"/>
        <v/>
      </c>
    </row>
    <row r="1133" spans="14:19" ht="15.75">
      <c r="N1133" s="17">
        <f t="shared" si="115"/>
        <v>308000</v>
      </c>
      <c r="O1133" s="18" t="str">
        <f t="shared" si="116"/>
        <v>308000</v>
      </c>
      <c r="P1133">
        <f t="shared" si="117"/>
        <v>0</v>
      </c>
      <c r="S1133" t="str">
        <f t="shared" si="118"/>
        <v/>
      </c>
    </row>
    <row r="1134" spans="14:19" ht="15.75">
      <c r="N1134" s="17">
        <f t="shared" si="115"/>
        <v>309000</v>
      </c>
      <c r="O1134" s="18" t="str">
        <f t="shared" si="116"/>
        <v>309000</v>
      </c>
      <c r="P1134">
        <f t="shared" si="117"/>
        <v>0</v>
      </c>
      <c r="S1134" t="str">
        <f t="shared" si="118"/>
        <v/>
      </c>
    </row>
    <row r="1135" spans="14:19" ht="15.75">
      <c r="N1135" s="17">
        <f t="shared" si="115"/>
        <v>310000</v>
      </c>
      <c r="O1135" s="18" t="str">
        <f t="shared" si="116"/>
        <v>310000</v>
      </c>
      <c r="P1135">
        <f t="shared" si="117"/>
        <v>0</v>
      </c>
      <c r="S1135" t="str">
        <f t="shared" si="118"/>
        <v/>
      </c>
    </row>
    <row r="1136" spans="14:19" ht="15.75">
      <c r="N1136" s="17">
        <f t="shared" si="115"/>
        <v>311000</v>
      </c>
      <c r="O1136" s="18" t="str">
        <f t="shared" si="116"/>
        <v>311000</v>
      </c>
      <c r="P1136">
        <f t="shared" si="117"/>
        <v>0</v>
      </c>
      <c r="S1136" t="str">
        <f t="shared" si="118"/>
        <v/>
      </c>
    </row>
    <row r="1137" spans="14:19" ht="15.75">
      <c r="N1137" s="17">
        <f t="shared" si="115"/>
        <v>312000</v>
      </c>
      <c r="O1137" s="18" t="str">
        <f t="shared" si="116"/>
        <v>312000</v>
      </c>
      <c r="P1137">
        <f t="shared" si="117"/>
        <v>0</v>
      </c>
      <c r="S1137" t="str">
        <f t="shared" si="118"/>
        <v/>
      </c>
    </row>
    <row r="1138" spans="14:19" ht="15.75">
      <c r="N1138" s="17">
        <f t="shared" si="115"/>
        <v>313000</v>
      </c>
      <c r="O1138" s="18" t="str">
        <f t="shared" si="116"/>
        <v>313000</v>
      </c>
      <c r="P1138">
        <f t="shared" si="117"/>
        <v>0</v>
      </c>
      <c r="S1138" t="str">
        <f t="shared" si="118"/>
        <v/>
      </c>
    </row>
    <row r="1139" spans="14:19" ht="15.75">
      <c r="N1139" s="17">
        <f t="shared" si="115"/>
        <v>314000</v>
      </c>
      <c r="O1139" s="18" t="str">
        <f t="shared" si="116"/>
        <v>314000</v>
      </c>
      <c r="P1139">
        <f t="shared" si="117"/>
        <v>0</v>
      </c>
      <c r="S1139" t="str">
        <f t="shared" si="118"/>
        <v/>
      </c>
    </row>
    <row r="1140" spans="14:19" ht="15.75">
      <c r="N1140" s="17">
        <f t="shared" si="115"/>
        <v>315000</v>
      </c>
      <c r="O1140" s="18" t="str">
        <f t="shared" si="116"/>
        <v>315000</v>
      </c>
      <c r="P1140">
        <f t="shared" si="117"/>
        <v>0</v>
      </c>
      <c r="S1140" t="str">
        <f t="shared" si="118"/>
        <v/>
      </c>
    </row>
    <row r="1141" spans="14:19" ht="15.75">
      <c r="N1141" s="17">
        <f t="shared" si="115"/>
        <v>316000</v>
      </c>
      <c r="O1141" s="18" t="str">
        <f t="shared" si="116"/>
        <v>316000</v>
      </c>
      <c r="P1141">
        <f t="shared" si="117"/>
        <v>0</v>
      </c>
      <c r="S1141" t="str">
        <f t="shared" si="118"/>
        <v/>
      </c>
    </row>
    <row r="1142" spans="14:19" ht="15.75">
      <c r="N1142" s="17">
        <f t="shared" si="115"/>
        <v>317000</v>
      </c>
      <c r="O1142" s="18" t="str">
        <f t="shared" si="116"/>
        <v>317000</v>
      </c>
      <c r="P1142">
        <f t="shared" si="117"/>
        <v>0</v>
      </c>
      <c r="S1142" t="str">
        <f t="shared" si="118"/>
        <v/>
      </c>
    </row>
    <row r="1143" spans="14:19" ht="15.75">
      <c r="N1143" s="17">
        <f t="shared" si="115"/>
        <v>318000</v>
      </c>
      <c r="O1143" s="18" t="str">
        <f t="shared" si="116"/>
        <v>318000</v>
      </c>
      <c r="P1143">
        <f t="shared" si="117"/>
        <v>0</v>
      </c>
      <c r="S1143" t="str">
        <f t="shared" si="118"/>
        <v/>
      </c>
    </row>
    <row r="1144" spans="14:19" ht="15.75">
      <c r="N1144" s="17">
        <f t="shared" si="115"/>
        <v>319000</v>
      </c>
      <c r="O1144" s="18" t="str">
        <f t="shared" si="116"/>
        <v>319000</v>
      </c>
      <c r="P1144">
        <f t="shared" si="117"/>
        <v>0</v>
      </c>
      <c r="S1144" t="str">
        <f t="shared" si="118"/>
        <v/>
      </c>
    </row>
    <row r="1145" spans="14:19" ht="15.75">
      <c r="N1145" s="17">
        <f t="shared" si="115"/>
        <v>320000</v>
      </c>
      <c r="O1145" s="18" t="str">
        <f t="shared" si="116"/>
        <v>320000</v>
      </c>
      <c r="P1145">
        <f t="shared" si="117"/>
        <v>0</v>
      </c>
      <c r="S1145" t="str">
        <f t="shared" si="118"/>
        <v/>
      </c>
    </row>
    <row r="1146" spans="14:19" ht="15.75">
      <c r="N1146" s="17">
        <f t="shared" si="115"/>
        <v>321000</v>
      </c>
      <c r="O1146" s="18" t="str">
        <f t="shared" si="116"/>
        <v>321000</v>
      </c>
      <c r="P1146">
        <f t="shared" si="117"/>
        <v>0</v>
      </c>
      <c r="S1146" t="str">
        <f t="shared" si="118"/>
        <v/>
      </c>
    </row>
    <row r="1147" spans="14:19" ht="15.75">
      <c r="N1147" s="17">
        <f t="shared" si="115"/>
        <v>322000</v>
      </c>
      <c r="O1147" s="18" t="str">
        <f t="shared" si="116"/>
        <v>322000</v>
      </c>
      <c r="P1147">
        <f t="shared" si="117"/>
        <v>0</v>
      </c>
      <c r="S1147" t="str">
        <f t="shared" si="118"/>
        <v/>
      </c>
    </row>
    <row r="1148" spans="14:19" ht="15.75">
      <c r="N1148" s="17">
        <f t="shared" si="115"/>
        <v>323000</v>
      </c>
      <c r="O1148" s="18" t="str">
        <f t="shared" si="116"/>
        <v>323000</v>
      </c>
      <c r="P1148">
        <f t="shared" si="117"/>
        <v>0</v>
      </c>
      <c r="S1148" t="str">
        <f t="shared" si="118"/>
        <v/>
      </c>
    </row>
    <row r="1149" spans="14:19" ht="15.75">
      <c r="N1149" s="17">
        <f t="shared" si="115"/>
        <v>324000</v>
      </c>
      <c r="O1149" s="18" t="str">
        <f t="shared" si="116"/>
        <v>324000</v>
      </c>
      <c r="P1149">
        <f t="shared" si="117"/>
        <v>0</v>
      </c>
      <c r="S1149" t="str">
        <f t="shared" si="118"/>
        <v/>
      </c>
    </row>
    <row r="1150" spans="14:19" ht="15.75">
      <c r="N1150" s="17">
        <f t="shared" si="115"/>
        <v>325000</v>
      </c>
      <c r="O1150" s="18" t="str">
        <f t="shared" si="116"/>
        <v>325000</v>
      </c>
      <c r="P1150">
        <f t="shared" si="117"/>
        <v>0</v>
      </c>
      <c r="S1150" t="str">
        <f t="shared" si="118"/>
        <v/>
      </c>
    </row>
    <row r="1151" spans="14:19" ht="15.75">
      <c r="N1151" s="17">
        <f t="shared" si="115"/>
        <v>326000</v>
      </c>
      <c r="O1151" s="18" t="str">
        <f t="shared" si="116"/>
        <v>326000</v>
      </c>
      <c r="P1151">
        <f t="shared" si="117"/>
        <v>0</v>
      </c>
      <c r="S1151" t="str">
        <f t="shared" si="118"/>
        <v/>
      </c>
    </row>
    <row r="1152" spans="14:19" ht="15.75">
      <c r="N1152" s="17">
        <f t="shared" si="115"/>
        <v>327000</v>
      </c>
      <c r="O1152" s="18" t="str">
        <f t="shared" si="116"/>
        <v>327000</v>
      </c>
      <c r="P1152">
        <f t="shared" si="117"/>
        <v>0</v>
      </c>
      <c r="S1152" t="str">
        <f t="shared" si="118"/>
        <v/>
      </c>
    </row>
    <row r="1153" spans="14:19" ht="15.75">
      <c r="N1153" s="17">
        <f t="shared" si="115"/>
        <v>328000</v>
      </c>
      <c r="O1153" s="18" t="str">
        <f t="shared" si="116"/>
        <v>328000</v>
      </c>
      <c r="P1153">
        <f t="shared" si="117"/>
        <v>0</v>
      </c>
      <c r="S1153" t="str">
        <f t="shared" si="118"/>
        <v/>
      </c>
    </row>
    <row r="1154" spans="14:19" ht="15.75">
      <c r="N1154" s="17">
        <f t="shared" si="115"/>
        <v>329000</v>
      </c>
      <c r="O1154" s="18" t="str">
        <f t="shared" si="116"/>
        <v>329000</v>
      </c>
      <c r="P1154">
        <f t="shared" si="117"/>
        <v>0</v>
      </c>
      <c r="S1154" t="str">
        <f t="shared" si="118"/>
        <v/>
      </c>
    </row>
    <row r="1155" spans="14:19" ht="15.75">
      <c r="N1155" s="17">
        <f t="shared" si="115"/>
        <v>330000</v>
      </c>
      <c r="O1155" s="18" t="str">
        <f t="shared" si="116"/>
        <v>330000</v>
      </c>
      <c r="P1155">
        <f t="shared" si="117"/>
        <v>0</v>
      </c>
      <c r="S1155" t="str">
        <f t="shared" si="118"/>
        <v/>
      </c>
    </row>
    <row r="1156" spans="14:19" ht="15.75">
      <c r="N1156" s="17">
        <f t="shared" si="115"/>
        <v>331000</v>
      </c>
      <c r="O1156" s="18" t="str">
        <f t="shared" si="116"/>
        <v>331000</v>
      </c>
      <c r="P1156">
        <f t="shared" si="117"/>
        <v>0</v>
      </c>
      <c r="S1156" t="str">
        <f t="shared" si="118"/>
        <v/>
      </c>
    </row>
    <row r="1157" spans="14:19" ht="15.75">
      <c r="N1157" s="17">
        <f t="shared" si="115"/>
        <v>332000</v>
      </c>
      <c r="O1157" s="18" t="str">
        <f t="shared" si="116"/>
        <v>332000</v>
      </c>
      <c r="P1157">
        <f t="shared" si="117"/>
        <v>0</v>
      </c>
      <c r="S1157" t="str">
        <f t="shared" si="118"/>
        <v/>
      </c>
    </row>
    <row r="1158" spans="14:19" ht="15.75">
      <c r="N1158" s="17">
        <f t="shared" si="115"/>
        <v>333000</v>
      </c>
      <c r="O1158" s="18" t="str">
        <f t="shared" si="116"/>
        <v>333000</v>
      </c>
      <c r="P1158">
        <f t="shared" si="117"/>
        <v>0</v>
      </c>
      <c r="S1158" t="str">
        <f t="shared" si="118"/>
        <v/>
      </c>
    </row>
    <row r="1159" spans="14:19" ht="15.75">
      <c r="N1159" s="17">
        <f t="shared" si="115"/>
        <v>334000</v>
      </c>
      <c r="O1159" s="18" t="str">
        <f t="shared" si="116"/>
        <v>334000</v>
      </c>
      <c r="P1159">
        <f t="shared" si="117"/>
        <v>0</v>
      </c>
      <c r="S1159" t="str">
        <f t="shared" si="118"/>
        <v/>
      </c>
    </row>
    <row r="1160" spans="14:19" ht="15.75">
      <c r="N1160" s="17">
        <f t="shared" si="115"/>
        <v>335000</v>
      </c>
      <c r="O1160" s="18" t="str">
        <f t="shared" si="116"/>
        <v>335000</v>
      </c>
      <c r="P1160">
        <f t="shared" si="117"/>
        <v>0</v>
      </c>
      <c r="S1160" t="str">
        <f t="shared" si="118"/>
        <v/>
      </c>
    </row>
    <row r="1161" spans="14:19" ht="15.75">
      <c r="N1161" s="17">
        <f t="shared" ref="N1161:N1224" si="119">IF(C1161=C1160,N1160+1000,$N$2)</f>
        <v>336000</v>
      </c>
      <c r="O1161" s="18" t="str">
        <f t="shared" ref="O1161:O1224" si="120">CONCATENATE(C1161,N1161)</f>
        <v>336000</v>
      </c>
      <c r="P1161">
        <f t="shared" ref="P1161:P1224" si="121">+G1161</f>
        <v>0</v>
      </c>
      <c r="S1161" t="str">
        <f t="shared" ref="S1161:S1224" si="122">MID(B1161,12,15)</f>
        <v/>
      </c>
    </row>
    <row r="1162" spans="14:19" ht="15.75">
      <c r="N1162" s="17">
        <f t="shared" si="119"/>
        <v>337000</v>
      </c>
      <c r="O1162" s="18" t="str">
        <f t="shared" si="120"/>
        <v>337000</v>
      </c>
      <c r="P1162">
        <f t="shared" si="121"/>
        <v>0</v>
      </c>
      <c r="S1162" t="str">
        <f t="shared" si="122"/>
        <v/>
      </c>
    </row>
    <row r="1163" spans="14:19" ht="15.75">
      <c r="N1163" s="17">
        <f t="shared" si="119"/>
        <v>338000</v>
      </c>
      <c r="O1163" s="18" t="str">
        <f t="shared" si="120"/>
        <v>338000</v>
      </c>
      <c r="P1163">
        <f t="shared" si="121"/>
        <v>0</v>
      </c>
      <c r="S1163" t="str">
        <f t="shared" si="122"/>
        <v/>
      </c>
    </row>
    <row r="1164" spans="14:19" ht="15.75">
      <c r="N1164" s="17">
        <f t="shared" si="119"/>
        <v>339000</v>
      </c>
      <c r="O1164" s="18" t="str">
        <f t="shared" si="120"/>
        <v>339000</v>
      </c>
      <c r="P1164">
        <f t="shared" si="121"/>
        <v>0</v>
      </c>
      <c r="S1164" t="str">
        <f t="shared" si="122"/>
        <v/>
      </c>
    </row>
    <row r="1165" spans="14:19" ht="15.75">
      <c r="N1165" s="17">
        <f t="shared" si="119"/>
        <v>340000</v>
      </c>
      <c r="O1165" s="18" t="str">
        <f t="shared" si="120"/>
        <v>340000</v>
      </c>
      <c r="P1165">
        <f t="shared" si="121"/>
        <v>0</v>
      </c>
      <c r="S1165" t="str">
        <f t="shared" si="122"/>
        <v/>
      </c>
    </row>
    <row r="1166" spans="14:19" ht="15.75">
      <c r="N1166" s="17">
        <f t="shared" si="119"/>
        <v>341000</v>
      </c>
      <c r="O1166" s="18" t="str">
        <f t="shared" si="120"/>
        <v>341000</v>
      </c>
      <c r="P1166">
        <f t="shared" si="121"/>
        <v>0</v>
      </c>
      <c r="S1166" t="str">
        <f t="shared" si="122"/>
        <v/>
      </c>
    </row>
    <row r="1167" spans="14:19" ht="15.75">
      <c r="N1167" s="17">
        <f t="shared" si="119"/>
        <v>342000</v>
      </c>
      <c r="O1167" s="18" t="str">
        <f t="shared" si="120"/>
        <v>342000</v>
      </c>
      <c r="P1167">
        <f t="shared" si="121"/>
        <v>0</v>
      </c>
      <c r="S1167" t="str">
        <f t="shared" si="122"/>
        <v/>
      </c>
    </row>
    <row r="1168" spans="14:19" ht="15.75">
      <c r="N1168" s="17">
        <f t="shared" si="119"/>
        <v>343000</v>
      </c>
      <c r="O1168" s="18" t="str">
        <f t="shared" si="120"/>
        <v>343000</v>
      </c>
      <c r="P1168">
        <f t="shared" si="121"/>
        <v>0</v>
      </c>
      <c r="S1168" t="str">
        <f t="shared" si="122"/>
        <v/>
      </c>
    </row>
    <row r="1169" spans="14:19" ht="15.75">
      <c r="N1169" s="17">
        <f t="shared" si="119"/>
        <v>344000</v>
      </c>
      <c r="O1169" s="18" t="str">
        <f t="shared" si="120"/>
        <v>344000</v>
      </c>
      <c r="P1169">
        <f t="shared" si="121"/>
        <v>0</v>
      </c>
      <c r="S1169" t="str">
        <f t="shared" si="122"/>
        <v/>
      </c>
    </row>
    <row r="1170" spans="14:19" ht="15.75">
      <c r="N1170" s="17">
        <f t="shared" si="119"/>
        <v>345000</v>
      </c>
      <c r="O1170" s="18" t="str">
        <f t="shared" si="120"/>
        <v>345000</v>
      </c>
      <c r="P1170">
        <f t="shared" si="121"/>
        <v>0</v>
      </c>
      <c r="S1170" t="str">
        <f t="shared" si="122"/>
        <v/>
      </c>
    </row>
    <row r="1171" spans="14:19" ht="15.75">
      <c r="N1171" s="17">
        <f t="shared" si="119"/>
        <v>346000</v>
      </c>
      <c r="O1171" s="18" t="str">
        <f t="shared" si="120"/>
        <v>346000</v>
      </c>
      <c r="P1171">
        <f t="shared" si="121"/>
        <v>0</v>
      </c>
      <c r="S1171" t="str">
        <f t="shared" si="122"/>
        <v/>
      </c>
    </row>
    <row r="1172" spans="14:19" ht="15.75">
      <c r="N1172" s="17">
        <f t="shared" si="119"/>
        <v>347000</v>
      </c>
      <c r="O1172" s="18" t="str">
        <f t="shared" si="120"/>
        <v>347000</v>
      </c>
      <c r="P1172">
        <f t="shared" si="121"/>
        <v>0</v>
      </c>
      <c r="S1172" t="str">
        <f t="shared" si="122"/>
        <v/>
      </c>
    </row>
    <row r="1173" spans="14:19" ht="15.75">
      <c r="N1173" s="17">
        <f t="shared" si="119"/>
        <v>348000</v>
      </c>
      <c r="O1173" s="18" t="str">
        <f t="shared" si="120"/>
        <v>348000</v>
      </c>
      <c r="P1173">
        <f t="shared" si="121"/>
        <v>0</v>
      </c>
      <c r="S1173" t="str">
        <f t="shared" si="122"/>
        <v/>
      </c>
    </row>
    <row r="1174" spans="14:19" ht="15.75">
      <c r="N1174" s="17">
        <f t="shared" si="119"/>
        <v>349000</v>
      </c>
      <c r="O1174" s="18" t="str">
        <f t="shared" si="120"/>
        <v>349000</v>
      </c>
      <c r="P1174">
        <f t="shared" si="121"/>
        <v>0</v>
      </c>
      <c r="S1174" t="str">
        <f t="shared" si="122"/>
        <v/>
      </c>
    </row>
    <row r="1175" spans="14:19" ht="15.75">
      <c r="N1175" s="17">
        <f t="shared" si="119"/>
        <v>350000</v>
      </c>
      <c r="O1175" s="18" t="str">
        <f t="shared" si="120"/>
        <v>350000</v>
      </c>
      <c r="P1175">
        <f t="shared" si="121"/>
        <v>0</v>
      </c>
      <c r="S1175" t="str">
        <f t="shared" si="122"/>
        <v/>
      </c>
    </row>
    <row r="1176" spans="14:19" ht="15.75">
      <c r="N1176" s="17">
        <f t="shared" si="119"/>
        <v>351000</v>
      </c>
      <c r="O1176" s="18" t="str">
        <f t="shared" si="120"/>
        <v>351000</v>
      </c>
      <c r="P1176">
        <f t="shared" si="121"/>
        <v>0</v>
      </c>
      <c r="S1176" t="str">
        <f t="shared" si="122"/>
        <v/>
      </c>
    </row>
    <row r="1177" spans="14:19" ht="15.75">
      <c r="N1177" s="17">
        <f t="shared" si="119"/>
        <v>352000</v>
      </c>
      <c r="O1177" s="18" t="str">
        <f t="shared" si="120"/>
        <v>352000</v>
      </c>
      <c r="P1177">
        <f t="shared" si="121"/>
        <v>0</v>
      </c>
      <c r="S1177" t="str">
        <f t="shared" si="122"/>
        <v/>
      </c>
    </row>
    <row r="1178" spans="14:19" ht="15.75">
      <c r="N1178" s="17">
        <f t="shared" si="119"/>
        <v>353000</v>
      </c>
      <c r="O1178" s="18" t="str">
        <f t="shared" si="120"/>
        <v>353000</v>
      </c>
      <c r="P1178">
        <f t="shared" si="121"/>
        <v>0</v>
      </c>
      <c r="S1178" t="str">
        <f t="shared" si="122"/>
        <v/>
      </c>
    </row>
    <row r="1179" spans="14:19" ht="15.75">
      <c r="N1179" s="17">
        <f t="shared" si="119"/>
        <v>354000</v>
      </c>
      <c r="O1179" s="18" t="str">
        <f t="shared" si="120"/>
        <v>354000</v>
      </c>
      <c r="P1179">
        <f t="shared" si="121"/>
        <v>0</v>
      </c>
      <c r="S1179" t="str">
        <f t="shared" si="122"/>
        <v/>
      </c>
    </row>
    <row r="1180" spans="14:19" ht="15.75">
      <c r="N1180" s="17">
        <f t="shared" si="119"/>
        <v>355000</v>
      </c>
      <c r="O1180" s="18" t="str">
        <f t="shared" si="120"/>
        <v>355000</v>
      </c>
      <c r="P1180">
        <f t="shared" si="121"/>
        <v>0</v>
      </c>
      <c r="S1180" t="str">
        <f t="shared" si="122"/>
        <v/>
      </c>
    </row>
    <row r="1181" spans="14:19" ht="15.75">
      <c r="N1181" s="17">
        <f t="shared" si="119"/>
        <v>356000</v>
      </c>
      <c r="O1181" s="18" t="str">
        <f t="shared" si="120"/>
        <v>356000</v>
      </c>
      <c r="P1181">
        <f t="shared" si="121"/>
        <v>0</v>
      </c>
      <c r="S1181" t="str">
        <f t="shared" si="122"/>
        <v/>
      </c>
    </row>
    <row r="1182" spans="14:19" ht="15.75">
      <c r="N1182" s="17">
        <f t="shared" si="119"/>
        <v>357000</v>
      </c>
      <c r="O1182" s="18" t="str">
        <f t="shared" si="120"/>
        <v>357000</v>
      </c>
      <c r="P1182">
        <f t="shared" si="121"/>
        <v>0</v>
      </c>
      <c r="S1182" t="str">
        <f t="shared" si="122"/>
        <v/>
      </c>
    </row>
    <row r="1183" spans="14:19" ht="15.75">
      <c r="N1183" s="17">
        <f t="shared" si="119"/>
        <v>358000</v>
      </c>
      <c r="O1183" s="18" t="str">
        <f t="shared" si="120"/>
        <v>358000</v>
      </c>
      <c r="P1183">
        <f t="shared" si="121"/>
        <v>0</v>
      </c>
      <c r="S1183" t="str">
        <f t="shared" si="122"/>
        <v/>
      </c>
    </row>
    <row r="1184" spans="14:19" ht="15.75">
      <c r="N1184" s="17">
        <f t="shared" si="119"/>
        <v>359000</v>
      </c>
      <c r="O1184" s="18" t="str">
        <f t="shared" si="120"/>
        <v>359000</v>
      </c>
      <c r="P1184">
        <f t="shared" si="121"/>
        <v>0</v>
      </c>
      <c r="S1184" t="str">
        <f t="shared" si="122"/>
        <v/>
      </c>
    </row>
    <row r="1185" spans="14:19" ht="15.75">
      <c r="N1185" s="17">
        <f t="shared" si="119"/>
        <v>360000</v>
      </c>
      <c r="O1185" s="18" t="str">
        <f t="shared" si="120"/>
        <v>360000</v>
      </c>
      <c r="P1185">
        <f t="shared" si="121"/>
        <v>0</v>
      </c>
      <c r="S1185" t="str">
        <f t="shared" si="122"/>
        <v/>
      </c>
    </row>
    <row r="1186" spans="14:19" ht="15.75">
      <c r="N1186" s="17">
        <f t="shared" si="119"/>
        <v>361000</v>
      </c>
      <c r="O1186" s="18" t="str">
        <f t="shared" si="120"/>
        <v>361000</v>
      </c>
      <c r="P1186">
        <f t="shared" si="121"/>
        <v>0</v>
      </c>
      <c r="S1186" t="str">
        <f t="shared" si="122"/>
        <v/>
      </c>
    </row>
    <row r="1187" spans="14:19" ht="15.75">
      <c r="N1187" s="17">
        <f t="shared" si="119"/>
        <v>362000</v>
      </c>
      <c r="O1187" s="18" t="str">
        <f t="shared" si="120"/>
        <v>362000</v>
      </c>
      <c r="P1187">
        <f t="shared" si="121"/>
        <v>0</v>
      </c>
      <c r="S1187" t="str">
        <f t="shared" si="122"/>
        <v/>
      </c>
    </row>
    <row r="1188" spans="14:19" ht="15.75">
      <c r="N1188" s="17">
        <f t="shared" si="119"/>
        <v>363000</v>
      </c>
      <c r="O1188" s="18" t="str">
        <f t="shared" si="120"/>
        <v>363000</v>
      </c>
      <c r="P1188">
        <f t="shared" si="121"/>
        <v>0</v>
      </c>
      <c r="S1188" t="str">
        <f t="shared" si="122"/>
        <v/>
      </c>
    </row>
    <row r="1189" spans="14:19" ht="15.75">
      <c r="N1189" s="17">
        <f t="shared" si="119"/>
        <v>364000</v>
      </c>
      <c r="O1189" s="18" t="str">
        <f t="shared" si="120"/>
        <v>364000</v>
      </c>
      <c r="P1189">
        <f t="shared" si="121"/>
        <v>0</v>
      </c>
      <c r="S1189" t="str">
        <f t="shared" si="122"/>
        <v/>
      </c>
    </row>
    <row r="1190" spans="14:19" ht="15.75">
      <c r="N1190" s="17">
        <f t="shared" si="119"/>
        <v>365000</v>
      </c>
      <c r="O1190" s="18" t="str">
        <f t="shared" si="120"/>
        <v>365000</v>
      </c>
      <c r="P1190">
        <f t="shared" si="121"/>
        <v>0</v>
      </c>
      <c r="S1190" t="str">
        <f t="shared" si="122"/>
        <v/>
      </c>
    </row>
    <row r="1191" spans="14:19" ht="15.75">
      <c r="N1191" s="17">
        <f t="shared" si="119"/>
        <v>366000</v>
      </c>
      <c r="O1191" s="18" t="str">
        <f t="shared" si="120"/>
        <v>366000</v>
      </c>
      <c r="P1191">
        <f t="shared" si="121"/>
        <v>0</v>
      </c>
      <c r="S1191" t="str">
        <f t="shared" si="122"/>
        <v/>
      </c>
    </row>
    <row r="1192" spans="14:19" ht="15.75">
      <c r="N1192" s="17">
        <f t="shared" si="119"/>
        <v>367000</v>
      </c>
      <c r="O1192" s="18" t="str">
        <f t="shared" si="120"/>
        <v>367000</v>
      </c>
      <c r="P1192">
        <f t="shared" si="121"/>
        <v>0</v>
      </c>
      <c r="S1192" t="str">
        <f t="shared" si="122"/>
        <v/>
      </c>
    </row>
    <row r="1193" spans="14:19" ht="15.75">
      <c r="N1193" s="17">
        <f t="shared" si="119"/>
        <v>368000</v>
      </c>
      <c r="O1193" s="18" t="str">
        <f t="shared" si="120"/>
        <v>368000</v>
      </c>
      <c r="P1193">
        <f t="shared" si="121"/>
        <v>0</v>
      </c>
      <c r="S1193" t="str">
        <f t="shared" si="122"/>
        <v/>
      </c>
    </row>
    <row r="1194" spans="14:19" ht="15.75">
      <c r="N1194" s="17">
        <f t="shared" si="119"/>
        <v>369000</v>
      </c>
      <c r="O1194" s="18" t="str">
        <f t="shared" si="120"/>
        <v>369000</v>
      </c>
      <c r="P1194">
        <f t="shared" si="121"/>
        <v>0</v>
      </c>
      <c r="S1194" t="str">
        <f t="shared" si="122"/>
        <v/>
      </c>
    </row>
    <row r="1195" spans="14:19" ht="15.75">
      <c r="N1195" s="17">
        <f t="shared" si="119"/>
        <v>370000</v>
      </c>
      <c r="O1195" s="18" t="str">
        <f t="shared" si="120"/>
        <v>370000</v>
      </c>
      <c r="P1195">
        <f t="shared" si="121"/>
        <v>0</v>
      </c>
      <c r="S1195" t="str">
        <f t="shared" si="122"/>
        <v/>
      </c>
    </row>
    <row r="1196" spans="14:19" ht="15.75">
      <c r="N1196" s="17">
        <f t="shared" si="119"/>
        <v>371000</v>
      </c>
      <c r="O1196" s="18" t="str">
        <f t="shared" si="120"/>
        <v>371000</v>
      </c>
      <c r="P1196">
        <f t="shared" si="121"/>
        <v>0</v>
      </c>
      <c r="S1196" t="str">
        <f t="shared" si="122"/>
        <v/>
      </c>
    </row>
    <row r="1197" spans="14:19" ht="15.75">
      <c r="N1197" s="17">
        <f t="shared" si="119"/>
        <v>372000</v>
      </c>
      <c r="O1197" s="18" t="str">
        <f t="shared" si="120"/>
        <v>372000</v>
      </c>
      <c r="P1197">
        <f t="shared" si="121"/>
        <v>0</v>
      </c>
      <c r="S1197" t="str">
        <f t="shared" si="122"/>
        <v/>
      </c>
    </row>
    <row r="1198" spans="14:19" ht="15.75">
      <c r="N1198" s="17">
        <f t="shared" si="119"/>
        <v>373000</v>
      </c>
      <c r="O1198" s="18" t="str">
        <f t="shared" si="120"/>
        <v>373000</v>
      </c>
      <c r="P1198">
        <f t="shared" si="121"/>
        <v>0</v>
      </c>
      <c r="S1198" t="str">
        <f t="shared" si="122"/>
        <v/>
      </c>
    </row>
    <row r="1199" spans="14:19" ht="15.75">
      <c r="N1199" s="17">
        <f t="shared" si="119"/>
        <v>374000</v>
      </c>
      <c r="O1199" s="18" t="str">
        <f t="shared" si="120"/>
        <v>374000</v>
      </c>
      <c r="P1199">
        <f t="shared" si="121"/>
        <v>0</v>
      </c>
      <c r="S1199" t="str">
        <f t="shared" si="122"/>
        <v/>
      </c>
    </row>
    <row r="1200" spans="14:19" ht="15.75">
      <c r="N1200" s="17">
        <f t="shared" si="119"/>
        <v>375000</v>
      </c>
      <c r="O1200" s="18" t="str">
        <f t="shared" si="120"/>
        <v>375000</v>
      </c>
      <c r="P1200">
        <f t="shared" si="121"/>
        <v>0</v>
      </c>
      <c r="S1200" t="str">
        <f t="shared" si="122"/>
        <v/>
      </c>
    </row>
    <row r="1201" spans="14:19" ht="15.75">
      <c r="N1201" s="17">
        <f t="shared" si="119"/>
        <v>376000</v>
      </c>
      <c r="O1201" s="18" t="str">
        <f t="shared" si="120"/>
        <v>376000</v>
      </c>
      <c r="P1201">
        <f t="shared" si="121"/>
        <v>0</v>
      </c>
      <c r="S1201" t="str">
        <f t="shared" si="122"/>
        <v/>
      </c>
    </row>
    <row r="1202" spans="14:19" ht="15.75">
      <c r="N1202" s="17">
        <f t="shared" si="119"/>
        <v>377000</v>
      </c>
      <c r="O1202" s="18" t="str">
        <f t="shared" si="120"/>
        <v>377000</v>
      </c>
      <c r="P1202">
        <f t="shared" si="121"/>
        <v>0</v>
      </c>
      <c r="S1202" t="str">
        <f t="shared" si="122"/>
        <v/>
      </c>
    </row>
    <row r="1203" spans="14:19" ht="15.75">
      <c r="N1203" s="17">
        <f t="shared" si="119"/>
        <v>378000</v>
      </c>
      <c r="O1203" s="18" t="str">
        <f t="shared" si="120"/>
        <v>378000</v>
      </c>
      <c r="P1203">
        <f t="shared" si="121"/>
        <v>0</v>
      </c>
      <c r="S1203" t="str">
        <f t="shared" si="122"/>
        <v/>
      </c>
    </row>
    <row r="1204" spans="14:19" ht="15.75">
      <c r="N1204" s="17">
        <f t="shared" si="119"/>
        <v>379000</v>
      </c>
      <c r="O1204" s="18" t="str">
        <f t="shared" si="120"/>
        <v>379000</v>
      </c>
      <c r="P1204">
        <f t="shared" si="121"/>
        <v>0</v>
      </c>
      <c r="S1204" t="str">
        <f t="shared" si="122"/>
        <v/>
      </c>
    </row>
    <row r="1205" spans="14:19" ht="15.75">
      <c r="N1205" s="17">
        <f t="shared" si="119"/>
        <v>380000</v>
      </c>
      <c r="O1205" s="18" t="str">
        <f t="shared" si="120"/>
        <v>380000</v>
      </c>
      <c r="P1205">
        <f t="shared" si="121"/>
        <v>0</v>
      </c>
      <c r="S1205" t="str">
        <f t="shared" si="122"/>
        <v/>
      </c>
    </row>
    <row r="1206" spans="14:19" ht="15.75">
      <c r="N1206" s="17">
        <f t="shared" si="119"/>
        <v>381000</v>
      </c>
      <c r="O1206" s="18" t="str">
        <f t="shared" si="120"/>
        <v>381000</v>
      </c>
      <c r="P1206">
        <f t="shared" si="121"/>
        <v>0</v>
      </c>
      <c r="S1206" t="str">
        <f t="shared" si="122"/>
        <v/>
      </c>
    </row>
    <row r="1207" spans="14:19" ht="15.75">
      <c r="N1207" s="17">
        <f t="shared" si="119"/>
        <v>382000</v>
      </c>
      <c r="O1207" s="18" t="str">
        <f t="shared" si="120"/>
        <v>382000</v>
      </c>
      <c r="P1207">
        <f t="shared" si="121"/>
        <v>0</v>
      </c>
      <c r="S1207" t="str">
        <f t="shared" si="122"/>
        <v/>
      </c>
    </row>
    <row r="1208" spans="14:19" ht="15.75">
      <c r="N1208" s="17">
        <f t="shared" si="119"/>
        <v>383000</v>
      </c>
      <c r="O1208" s="18" t="str">
        <f t="shared" si="120"/>
        <v>383000</v>
      </c>
      <c r="P1208">
        <f t="shared" si="121"/>
        <v>0</v>
      </c>
      <c r="S1208" t="str">
        <f t="shared" si="122"/>
        <v/>
      </c>
    </row>
    <row r="1209" spans="14:19" ht="15.75">
      <c r="N1209" s="17">
        <f t="shared" si="119"/>
        <v>384000</v>
      </c>
      <c r="O1209" s="18" t="str">
        <f t="shared" si="120"/>
        <v>384000</v>
      </c>
      <c r="P1209">
        <f t="shared" si="121"/>
        <v>0</v>
      </c>
      <c r="S1209" t="str">
        <f t="shared" si="122"/>
        <v/>
      </c>
    </row>
    <row r="1210" spans="14:19" ht="15.75">
      <c r="N1210" s="17">
        <f t="shared" si="119"/>
        <v>385000</v>
      </c>
      <c r="O1210" s="18" t="str">
        <f t="shared" si="120"/>
        <v>385000</v>
      </c>
      <c r="P1210">
        <f t="shared" si="121"/>
        <v>0</v>
      </c>
      <c r="S1210" t="str">
        <f t="shared" si="122"/>
        <v/>
      </c>
    </row>
    <row r="1211" spans="14:19" ht="15.75">
      <c r="N1211" s="17">
        <f t="shared" si="119"/>
        <v>386000</v>
      </c>
      <c r="O1211" s="18" t="str">
        <f t="shared" si="120"/>
        <v>386000</v>
      </c>
      <c r="P1211">
        <f t="shared" si="121"/>
        <v>0</v>
      </c>
      <c r="S1211" t="str">
        <f t="shared" si="122"/>
        <v/>
      </c>
    </row>
    <row r="1212" spans="14:19" ht="15.75">
      <c r="N1212" s="17">
        <f t="shared" si="119"/>
        <v>387000</v>
      </c>
      <c r="O1212" s="18" t="str">
        <f t="shared" si="120"/>
        <v>387000</v>
      </c>
      <c r="P1212">
        <f t="shared" si="121"/>
        <v>0</v>
      </c>
      <c r="S1212" t="str">
        <f t="shared" si="122"/>
        <v/>
      </c>
    </row>
    <row r="1213" spans="14:19" ht="15.75">
      <c r="N1213" s="17">
        <f t="shared" si="119"/>
        <v>388000</v>
      </c>
      <c r="O1213" s="18" t="str">
        <f t="shared" si="120"/>
        <v>388000</v>
      </c>
      <c r="P1213">
        <f t="shared" si="121"/>
        <v>0</v>
      </c>
      <c r="S1213" t="str">
        <f t="shared" si="122"/>
        <v/>
      </c>
    </row>
    <row r="1214" spans="14:19" ht="15.75">
      <c r="N1214" s="17">
        <f t="shared" si="119"/>
        <v>389000</v>
      </c>
      <c r="O1214" s="18" t="str">
        <f t="shared" si="120"/>
        <v>389000</v>
      </c>
      <c r="P1214">
        <f t="shared" si="121"/>
        <v>0</v>
      </c>
      <c r="S1214" t="str">
        <f t="shared" si="122"/>
        <v/>
      </c>
    </row>
    <row r="1215" spans="14:19" ht="15.75">
      <c r="N1215" s="17">
        <f t="shared" si="119"/>
        <v>390000</v>
      </c>
      <c r="O1215" s="18" t="str">
        <f t="shared" si="120"/>
        <v>390000</v>
      </c>
      <c r="P1215">
        <f t="shared" si="121"/>
        <v>0</v>
      </c>
      <c r="S1215" t="str">
        <f t="shared" si="122"/>
        <v/>
      </c>
    </row>
    <row r="1216" spans="14:19" ht="15.75">
      <c r="N1216" s="17">
        <f t="shared" si="119"/>
        <v>391000</v>
      </c>
      <c r="O1216" s="18" t="str">
        <f t="shared" si="120"/>
        <v>391000</v>
      </c>
      <c r="P1216">
        <f t="shared" si="121"/>
        <v>0</v>
      </c>
      <c r="S1216" t="str">
        <f t="shared" si="122"/>
        <v/>
      </c>
    </row>
    <row r="1217" spans="14:19" ht="15.75">
      <c r="N1217" s="17">
        <f t="shared" si="119"/>
        <v>392000</v>
      </c>
      <c r="O1217" s="18" t="str">
        <f t="shared" si="120"/>
        <v>392000</v>
      </c>
      <c r="P1217">
        <f t="shared" si="121"/>
        <v>0</v>
      </c>
      <c r="S1217" t="str">
        <f t="shared" si="122"/>
        <v/>
      </c>
    </row>
    <row r="1218" spans="14:19" ht="15.75">
      <c r="N1218" s="17">
        <f t="shared" si="119"/>
        <v>393000</v>
      </c>
      <c r="O1218" s="18" t="str">
        <f t="shared" si="120"/>
        <v>393000</v>
      </c>
      <c r="P1218">
        <f t="shared" si="121"/>
        <v>0</v>
      </c>
      <c r="S1218" t="str">
        <f t="shared" si="122"/>
        <v/>
      </c>
    </row>
    <row r="1219" spans="14:19" ht="15.75">
      <c r="N1219" s="17">
        <f t="shared" si="119"/>
        <v>394000</v>
      </c>
      <c r="O1219" s="18" t="str">
        <f t="shared" si="120"/>
        <v>394000</v>
      </c>
      <c r="P1219">
        <f t="shared" si="121"/>
        <v>0</v>
      </c>
      <c r="S1219" t="str">
        <f t="shared" si="122"/>
        <v/>
      </c>
    </row>
    <row r="1220" spans="14:19" ht="15.75">
      <c r="N1220" s="17">
        <f t="shared" si="119"/>
        <v>395000</v>
      </c>
      <c r="O1220" s="18" t="str">
        <f t="shared" si="120"/>
        <v>395000</v>
      </c>
      <c r="P1220">
        <f t="shared" si="121"/>
        <v>0</v>
      </c>
      <c r="S1220" t="str">
        <f t="shared" si="122"/>
        <v/>
      </c>
    </row>
    <row r="1221" spans="14:19" ht="15.75">
      <c r="N1221" s="17">
        <f t="shared" si="119"/>
        <v>396000</v>
      </c>
      <c r="O1221" s="18" t="str">
        <f t="shared" si="120"/>
        <v>396000</v>
      </c>
      <c r="P1221">
        <f t="shared" si="121"/>
        <v>0</v>
      </c>
      <c r="S1221" t="str">
        <f t="shared" si="122"/>
        <v/>
      </c>
    </row>
    <row r="1222" spans="14:19" ht="15.75">
      <c r="N1222" s="17">
        <f t="shared" si="119"/>
        <v>397000</v>
      </c>
      <c r="O1222" s="18" t="str">
        <f t="shared" si="120"/>
        <v>397000</v>
      </c>
      <c r="P1222">
        <f t="shared" si="121"/>
        <v>0</v>
      </c>
      <c r="S1222" t="str">
        <f t="shared" si="122"/>
        <v/>
      </c>
    </row>
    <row r="1223" spans="14:19" ht="15.75">
      <c r="N1223" s="17">
        <f t="shared" si="119"/>
        <v>398000</v>
      </c>
      <c r="O1223" s="18" t="str">
        <f t="shared" si="120"/>
        <v>398000</v>
      </c>
      <c r="P1223">
        <f t="shared" si="121"/>
        <v>0</v>
      </c>
      <c r="S1223" t="str">
        <f t="shared" si="122"/>
        <v/>
      </c>
    </row>
    <row r="1224" spans="14:19" ht="15.75">
      <c r="N1224" s="17">
        <f t="shared" si="119"/>
        <v>399000</v>
      </c>
      <c r="O1224" s="18" t="str">
        <f t="shared" si="120"/>
        <v>399000</v>
      </c>
      <c r="P1224">
        <f t="shared" si="121"/>
        <v>0</v>
      </c>
      <c r="S1224" t="str">
        <f t="shared" si="122"/>
        <v/>
      </c>
    </row>
    <row r="1225" spans="14:19" ht="15.75">
      <c r="N1225" s="17">
        <f t="shared" ref="N1225:N1288" si="123">IF(C1225=C1224,N1224+1000,$N$2)</f>
        <v>400000</v>
      </c>
      <c r="O1225" s="18" t="str">
        <f t="shared" ref="O1225:O1288" si="124">CONCATENATE(C1225,N1225)</f>
        <v>400000</v>
      </c>
      <c r="P1225">
        <f t="shared" ref="P1225:P1288" si="125">+G1225</f>
        <v>0</v>
      </c>
      <c r="S1225" t="str">
        <f t="shared" ref="S1225:S1288" si="126">MID(B1225,12,15)</f>
        <v/>
      </c>
    </row>
    <row r="1226" spans="14:19" ht="15.75">
      <c r="N1226" s="17">
        <f t="shared" si="123"/>
        <v>401000</v>
      </c>
      <c r="O1226" s="18" t="str">
        <f t="shared" si="124"/>
        <v>401000</v>
      </c>
      <c r="P1226">
        <f t="shared" si="125"/>
        <v>0</v>
      </c>
      <c r="S1226" t="str">
        <f t="shared" si="126"/>
        <v/>
      </c>
    </row>
    <row r="1227" spans="14:19" ht="15.75">
      <c r="N1227" s="17">
        <f t="shared" si="123"/>
        <v>402000</v>
      </c>
      <c r="O1227" s="18" t="str">
        <f t="shared" si="124"/>
        <v>402000</v>
      </c>
      <c r="P1227">
        <f t="shared" si="125"/>
        <v>0</v>
      </c>
      <c r="S1227" t="str">
        <f t="shared" si="126"/>
        <v/>
      </c>
    </row>
    <row r="1228" spans="14:19" ht="15.75">
      <c r="N1228" s="17">
        <f t="shared" si="123"/>
        <v>403000</v>
      </c>
      <c r="O1228" s="18" t="str">
        <f t="shared" si="124"/>
        <v>403000</v>
      </c>
      <c r="P1228">
        <f t="shared" si="125"/>
        <v>0</v>
      </c>
      <c r="S1228" t="str">
        <f t="shared" si="126"/>
        <v/>
      </c>
    </row>
    <row r="1229" spans="14:19" ht="15.75">
      <c r="N1229" s="17">
        <f t="shared" si="123"/>
        <v>404000</v>
      </c>
      <c r="O1229" s="18" t="str">
        <f t="shared" si="124"/>
        <v>404000</v>
      </c>
      <c r="P1229">
        <f t="shared" si="125"/>
        <v>0</v>
      </c>
      <c r="S1229" t="str">
        <f t="shared" si="126"/>
        <v/>
      </c>
    </row>
    <row r="1230" spans="14:19" ht="15.75">
      <c r="N1230" s="17">
        <f t="shared" si="123"/>
        <v>405000</v>
      </c>
      <c r="O1230" s="18" t="str">
        <f t="shared" si="124"/>
        <v>405000</v>
      </c>
      <c r="P1230">
        <f t="shared" si="125"/>
        <v>0</v>
      </c>
      <c r="S1230" t="str">
        <f t="shared" si="126"/>
        <v/>
      </c>
    </row>
    <row r="1231" spans="14:19" ht="15.75">
      <c r="N1231" s="17">
        <f t="shared" si="123"/>
        <v>406000</v>
      </c>
      <c r="O1231" s="18" t="str">
        <f t="shared" si="124"/>
        <v>406000</v>
      </c>
      <c r="P1231">
        <f t="shared" si="125"/>
        <v>0</v>
      </c>
      <c r="S1231" t="str">
        <f t="shared" si="126"/>
        <v/>
      </c>
    </row>
    <row r="1232" spans="14:19" ht="15.75">
      <c r="N1232" s="17">
        <f t="shared" si="123"/>
        <v>407000</v>
      </c>
      <c r="O1232" s="18" t="str">
        <f t="shared" si="124"/>
        <v>407000</v>
      </c>
      <c r="P1232">
        <f t="shared" si="125"/>
        <v>0</v>
      </c>
      <c r="S1232" t="str">
        <f t="shared" si="126"/>
        <v/>
      </c>
    </row>
    <row r="1233" spans="14:19" ht="15.75">
      <c r="N1233" s="17">
        <f t="shared" si="123"/>
        <v>408000</v>
      </c>
      <c r="O1233" s="18" t="str">
        <f t="shared" si="124"/>
        <v>408000</v>
      </c>
      <c r="P1233">
        <f t="shared" si="125"/>
        <v>0</v>
      </c>
      <c r="S1233" t="str">
        <f t="shared" si="126"/>
        <v/>
      </c>
    </row>
    <row r="1234" spans="14:19" ht="15.75">
      <c r="N1234" s="17">
        <f t="shared" si="123"/>
        <v>409000</v>
      </c>
      <c r="O1234" s="18" t="str">
        <f t="shared" si="124"/>
        <v>409000</v>
      </c>
      <c r="P1234">
        <f t="shared" si="125"/>
        <v>0</v>
      </c>
      <c r="S1234" t="str">
        <f t="shared" si="126"/>
        <v/>
      </c>
    </row>
    <row r="1235" spans="14:19" ht="15.75">
      <c r="N1235" s="17">
        <f t="shared" si="123"/>
        <v>410000</v>
      </c>
      <c r="O1235" s="18" t="str">
        <f t="shared" si="124"/>
        <v>410000</v>
      </c>
      <c r="P1235">
        <f t="shared" si="125"/>
        <v>0</v>
      </c>
      <c r="S1235" t="str">
        <f t="shared" si="126"/>
        <v/>
      </c>
    </row>
    <row r="1236" spans="14:19" ht="15.75">
      <c r="N1236" s="17">
        <f t="shared" si="123"/>
        <v>411000</v>
      </c>
      <c r="O1236" s="18" t="str">
        <f t="shared" si="124"/>
        <v>411000</v>
      </c>
      <c r="P1236">
        <f t="shared" si="125"/>
        <v>0</v>
      </c>
      <c r="S1236" t="str">
        <f t="shared" si="126"/>
        <v/>
      </c>
    </row>
    <row r="1237" spans="14:19" ht="15.75">
      <c r="N1237" s="17">
        <f t="shared" si="123"/>
        <v>412000</v>
      </c>
      <c r="O1237" s="18" t="str">
        <f t="shared" si="124"/>
        <v>412000</v>
      </c>
      <c r="P1237">
        <f t="shared" si="125"/>
        <v>0</v>
      </c>
      <c r="S1237" t="str">
        <f t="shared" si="126"/>
        <v/>
      </c>
    </row>
    <row r="1238" spans="14:19" ht="15.75">
      <c r="N1238" s="17">
        <f t="shared" si="123"/>
        <v>413000</v>
      </c>
      <c r="O1238" s="18" t="str">
        <f t="shared" si="124"/>
        <v>413000</v>
      </c>
      <c r="P1238">
        <f t="shared" si="125"/>
        <v>0</v>
      </c>
      <c r="S1238" t="str">
        <f t="shared" si="126"/>
        <v/>
      </c>
    </row>
    <row r="1239" spans="14:19" ht="15.75">
      <c r="N1239" s="17">
        <f t="shared" si="123"/>
        <v>414000</v>
      </c>
      <c r="O1239" s="18" t="str">
        <f t="shared" si="124"/>
        <v>414000</v>
      </c>
      <c r="P1239">
        <f t="shared" si="125"/>
        <v>0</v>
      </c>
      <c r="S1239" t="str">
        <f t="shared" si="126"/>
        <v/>
      </c>
    </row>
    <row r="1240" spans="14:19" ht="15.75">
      <c r="N1240" s="17">
        <f t="shared" si="123"/>
        <v>415000</v>
      </c>
      <c r="O1240" s="18" t="str">
        <f t="shared" si="124"/>
        <v>415000</v>
      </c>
      <c r="P1240">
        <f t="shared" si="125"/>
        <v>0</v>
      </c>
      <c r="S1240" t="str">
        <f t="shared" si="126"/>
        <v/>
      </c>
    </row>
    <row r="1241" spans="14:19" ht="15.75">
      <c r="N1241" s="17">
        <f t="shared" si="123"/>
        <v>416000</v>
      </c>
      <c r="O1241" s="18" t="str">
        <f t="shared" si="124"/>
        <v>416000</v>
      </c>
      <c r="P1241">
        <f t="shared" si="125"/>
        <v>0</v>
      </c>
      <c r="S1241" t="str">
        <f t="shared" si="126"/>
        <v/>
      </c>
    </row>
    <row r="1242" spans="14:19" ht="15.75">
      <c r="N1242" s="17">
        <f t="shared" si="123"/>
        <v>417000</v>
      </c>
      <c r="O1242" s="18" t="str">
        <f t="shared" si="124"/>
        <v>417000</v>
      </c>
      <c r="P1242">
        <f t="shared" si="125"/>
        <v>0</v>
      </c>
      <c r="S1242" t="str">
        <f t="shared" si="126"/>
        <v/>
      </c>
    </row>
    <row r="1243" spans="14:19" ht="15.75">
      <c r="N1243" s="17">
        <f t="shared" si="123"/>
        <v>418000</v>
      </c>
      <c r="O1243" s="18" t="str">
        <f t="shared" si="124"/>
        <v>418000</v>
      </c>
      <c r="P1243">
        <f t="shared" si="125"/>
        <v>0</v>
      </c>
      <c r="S1243" t="str">
        <f t="shared" si="126"/>
        <v/>
      </c>
    </row>
    <row r="1244" spans="14:19" ht="15.75">
      <c r="N1244" s="17">
        <f t="shared" si="123"/>
        <v>419000</v>
      </c>
      <c r="O1244" s="18" t="str">
        <f t="shared" si="124"/>
        <v>419000</v>
      </c>
      <c r="P1244">
        <f t="shared" si="125"/>
        <v>0</v>
      </c>
      <c r="S1244" t="str">
        <f t="shared" si="126"/>
        <v/>
      </c>
    </row>
    <row r="1245" spans="14:19" ht="15.75">
      <c r="N1245" s="17">
        <f t="shared" si="123"/>
        <v>420000</v>
      </c>
      <c r="O1245" s="18" t="str">
        <f t="shared" si="124"/>
        <v>420000</v>
      </c>
      <c r="P1245">
        <f t="shared" si="125"/>
        <v>0</v>
      </c>
      <c r="S1245" t="str">
        <f t="shared" si="126"/>
        <v/>
      </c>
    </row>
    <row r="1246" spans="14:19" ht="15.75">
      <c r="N1246" s="17">
        <f t="shared" si="123"/>
        <v>421000</v>
      </c>
      <c r="O1246" s="18" t="str">
        <f t="shared" si="124"/>
        <v>421000</v>
      </c>
      <c r="P1246">
        <f t="shared" si="125"/>
        <v>0</v>
      </c>
      <c r="S1246" t="str">
        <f t="shared" si="126"/>
        <v/>
      </c>
    </row>
    <row r="1247" spans="14:19" ht="15.75">
      <c r="N1247" s="17">
        <f t="shared" si="123"/>
        <v>422000</v>
      </c>
      <c r="O1247" s="18" t="str">
        <f t="shared" si="124"/>
        <v>422000</v>
      </c>
      <c r="P1247">
        <f t="shared" si="125"/>
        <v>0</v>
      </c>
      <c r="S1247" t="str">
        <f t="shared" si="126"/>
        <v/>
      </c>
    </row>
    <row r="1248" spans="14:19" ht="15.75">
      <c r="N1248" s="17">
        <f t="shared" si="123"/>
        <v>423000</v>
      </c>
      <c r="O1248" s="18" t="str">
        <f t="shared" si="124"/>
        <v>423000</v>
      </c>
      <c r="P1248">
        <f t="shared" si="125"/>
        <v>0</v>
      </c>
      <c r="S1248" t="str">
        <f t="shared" si="126"/>
        <v/>
      </c>
    </row>
    <row r="1249" spans="14:19" ht="15.75">
      <c r="N1249" s="17">
        <f t="shared" si="123"/>
        <v>424000</v>
      </c>
      <c r="O1249" s="18" t="str">
        <f t="shared" si="124"/>
        <v>424000</v>
      </c>
      <c r="P1249">
        <f t="shared" si="125"/>
        <v>0</v>
      </c>
      <c r="S1249" t="str">
        <f t="shared" si="126"/>
        <v/>
      </c>
    </row>
    <row r="1250" spans="14:19" ht="15.75">
      <c r="N1250" s="17">
        <f t="shared" si="123"/>
        <v>425000</v>
      </c>
      <c r="O1250" s="18" t="str">
        <f t="shared" si="124"/>
        <v>425000</v>
      </c>
      <c r="P1250">
        <f t="shared" si="125"/>
        <v>0</v>
      </c>
      <c r="S1250" t="str">
        <f t="shared" si="126"/>
        <v/>
      </c>
    </row>
    <row r="1251" spans="14:19" ht="15.75">
      <c r="N1251" s="17">
        <f t="shared" si="123"/>
        <v>426000</v>
      </c>
      <c r="O1251" s="18" t="str">
        <f t="shared" si="124"/>
        <v>426000</v>
      </c>
      <c r="P1251">
        <f t="shared" si="125"/>
        <v>0</v>
      </c>
      <c r="S1251" t="str">
        <f t="shared" si="126"/>
        <v/>
      </c>
    </row>
    <row r="1252" spans="14:19" ht="15.75">
      <c r="N1252" s="17">
        <f t="shared" si="123"/>
        <v>427000</v>
      </c>
      <c r="O1252" s="18" t="str">
        <f t="shared" si="124"/>
        <v>427000</v>
      </c>
      <c r="P1252">
        <f t="shared" si="125"/>
        <v>0</v>
      </c>
      <c r="S1252" t="str">
        <f t="shared" si="126"/>
        <v/>
      </c>
    </row>
    <row r="1253" spans="14:19" ht="15.75">
      <c r="N1253" s="17">
        <f t="shared" si="123"/>
        <v>428000</v>
      </c>
      <c r="O1253" s="18" t="str">
        <f t="shared" si="124"/>
        <v>428000</v>
      </c>
      <c r="P1253">
        <f t="shared" si="125"/>
        <v>0</v>
      </c>
      <c r="S1253" t="str">
        <f t="shared" si="126"/>
        <v/>
      </c>
    </row>
    <row r="1254" spans="14:19" ht="15.75">
      <c r="N1254" s="17">
        <f t="shared" si="123"/>
        <v>429000</v>
      </c>
      <c r="O1254" s="18" t="str">
        <f t="shared" si="124"/>
        <v>429000</v>
      </c>
      <c r="P1254">
        <f t="shared" si="125"/>
        <v>0</v>
      </c>
      <c r="S1254" t="str">
        <f t="shared" si="126"/>
        <v/>
      </c>
    </row>
    <row r="1255" spans="14:19" ht="15.75">
      <c r="N1255" s="17">
        <f t="shared" si="123"/>
        <v>430000</v>
      </c>
      <c r="O1255" s="18" t="str">
        <f t="shared" si="124"/>
        <v>430000</v>
      </c>
      <c r="P1255">
        <f t="shared" si="125"/>
        <v>0</v>
      </c>
      <c r="S1255" t="str">
        <f t="shared" si="126"/>
        <v/>
      </c>
    </row>
    <row r="1256" spans="14:19" ht="15.75">
      <c r="N1256" s="17">
        <f t="shared" si="123"/>
        <v>431000</v>
      </c>
      <c r="O1256" s="18" t="str">
        <f t="shared" si="124"/>
        <v>431000</v>
      </c>
      <c r="P1256">
        <f t="shared" si="125"/>
        <v>0</v>
      </c>
      <c r="S1256" t="str">
        <f t="shared" si="126"/>
        <v/>
      </c>
    </row>
    <row r="1257" spans="14:19" ht="15.75">
      <c r="N1257" s="17">
        <f t="shared" si="123"/>
        <v>432000</v>
      </c>
      <c r="O1257" s="18" t="str">
        <f t="shared" si="124"/>
        <v>432000</v>
      </c>
      <c r="P1257">
        <f t="shared" si="125"/>
        <v>0</v>
      </c>
      <c r="S1257" t="str">
        <f t="shared" si="126"/>
        <v/>
      </c>
    </row>
    <row r="1258" spans="14:19" ht="15.75">
      <c r="N1258" s="17">
        <f t="shared" si="123"/>
        <v>433000</v>
      </c>
      <c r="O1258" s="18" t="str">
        <f t="shared" si="124"/>
        <v>433000</v>
      </c>
      <c r="P1258">
        <f t="shared" si="125"/>
        <v>0</v>
      </c>
      <c r="S1258" t="str">
        <f t="shared" si="126"/>
        <v/>
      </c>
    </row>
    <row r="1259" spans="14:19" ht="15.75">
      <c r="N1259" s="17">
        <f t="shared" si="123"/>
        <v>434000</v>
      </c>
      <c r="O1259" s="18" t="str">
        <f t="shared" si="124"/>
        <v>434000</v>
      </c>
      <c r="P1259">
        <f t="shared" si="125"/>
        <v>0</v>
      </c>
      <c r="S1259" t="str">
        <f t="shared" si="126"/>
        <v/>
      </c>
    </row>
    <row r="1260" spans="14:19" ht="15.75">
      <c r="N1260" s="17">
        <f t="shared" si="123"/>
        <v>435000</v>
      </c>
      <c r="O1260" s="18" t="str">
        <f t="shared" si="124"/>
        <v>435000</v>
      </c>
      <c r="P1260">
        <f t="shared" si="125"/>
        <v>0</v>
      </c>
      <c r="S1260" t="str">
        <f t="shared" si="126"/>
        <v/>
      </c>
    </row>
    <row r="1261" spans="14:19" ht="15.75">
      <c r="N1261" s="17">
        <f t="shared" si="123"/>
        <v>436000</v>
      </c>
      <c r="O1261" s="18" t="str">
        <f t="shared" si="124"/>
        <v>436000</v>
      </c>
      <c r="P1261">
        <f t="shared" si="125"/>
        <v>0</v>
      </c>
      <c r="S1261" t="str">
        <f t="shared" si="126"/>
        <v/>
      </c>
    </row>
    <row r="1262" spans="14:19" ht="15.75">
      <c r="N1262" s="17">
        <f t="shared" si="123"/>
        <v>437000</v>
      </c>
      <c r="O1262" s="18" t="str">
        <f t="shared" si="124"/>
        <v>437000</v>
      </c>
      <c r="P1262">
        <f t="shared" si="125"/>
        <v>0</v>
      </c>
      <c r="S1262" t="str">
        <f t="shared" si="126"/>
        <v/>
      </c>
    </row>
    <row r="1263" spans="14:19" ht="15.75">
      <c r="N1263" s="17">
        <f t="shared" si="123"/>
        <v>438000</v>
      </c>
      <c r="O1263" s="18" t="str">
        <f t="shared" si="124"/>
        <v>438000</v>
      </c>
      <c r="P1263">
        <f t="shared" si="125"/>
        <v>0</v>
      </c>
      <c r="S1263" t="str">
        <f t="shared" si="126"/>
        <v/>
      </c>
    </row>
    <row r="1264" spans="14:19" ht="15.75">
      <c r="N1264" s="17">
        <f t="shared" si="123"/>
        <v>439000</v>
      </c>
      <c r="O1264" s="18" t="str">
        <f t="shared" si="124"/>
        <v>439000</v>
      </c>
      <c r="P1264">
        <f t="shared" si="125"/>
        <v>0</v>
      </c>
      <c r="S1264" t="str">
        <f t="shared" si="126"/>
        <v/>
      </c>
    </row>
    <row r="1265" spans="14:19" ht="15.75">
      <c r="N1265" s="17">
        <f t="shared" si="123"/>
        <v>440000</v>
      </c>
      <c r="O1265" s="18" t="str">
        <f t="shared" si="124"/>
        <v>440000</v>
      </c>
      <c r="P1265">
        <f t="shared" si="125"/>
        <v>0</v>
      </c>
      <c r="S1265" t="str">
        <f t="shared" si="126"/>
        <v/>
      </c>
    </row>
    <row r="1266" spans="14:19" ht="15.75">
      <c r="N1266" s="17">
        <f t="shared" si="123"/>
        <v>441000</v>
      </c>
      <c r="O1266" s="18" t="str">
        <f t="shared" si="124"/>
        <v>441000</v>
      </c>
      <c r="P1266">
        <f t="shared" si="125"/>
        <v>0</v>
      </c>
      <c r="S1266" t="str">
        <f t="shared" si="126"/>
        <v/>
      </c>
    </row>
    <row r="1267" spans="14:19" ht="15.75">
      <c r="N1267" s="17">
        <f t="shared" si="123"/>
        <v>442000</v>
      </c>
      <c r="O1267" s="18" t="str">
        <f t="shared" si="124"/>
        <v>442000</v>
      </c>
      <c r="P1267">
        <f t="shared" si="125"/>
        <v>0</v>
      </c>
      <c r="S1267" t="str">
        <f t="shared" si="126"/>
        <v/>
      </c>
    </row>
    <row r="1268" spans="14:19" ht="15.75">
      <c r="N1268" s="17">
        <f t="shared" si="123"/>
        <v>443000</v>
      </c>
      <c r="O1268" s="18" t="str">
        <f t="shared" si="124"/>
        <v>443000</v>
      </c>
      <c r="P1268">
        <f t="shared" si="125"/>
        <v>0</v>
      </c>
      <c r="S1268" t="str">
        <f t="shared" si="126"/>
        <v/>
      </c>
    </row>
    <row r="1269" spans="14:19" ht="15.75">
      <c r="N1269" s="17">
        <f t="shared" si="123"/>
        <v>444000</v>
      </c>
      <c r="O1269" s="18" t="str">
        <f t="shared" si="124"/>
        <v>444000</v>
      </c>
      <c r="P1269">
        <f t="shared" si="125"/>
        <v>0</v>
      </c>
      <c r="S1269" t="str">
        <f t="shared" si="126"/>
        <v/>
      </c>
    </row>
    <row r="1270" spans="14:19" ht="15.75">
      <c r="N1270" s="17">
        <f t="shared" si="123"/>
        <v>445000</v>
      </c>
      <c r="O1270" s="18" t="str">
        <f t="shared" si="124"/>
        <v>445000</v>
      </c>
      <c r="P1270">
        <f t="shared" si="125"/>
        <v>0</v>
      </c>
      <c r="S1270" t="str">
        <f t="shared" si="126"/>
        <v/>
      </c>
    </row>
    <row r="1271" spans="14:19" ht="15.75">
      <c r="N1271" s="17">
        <f t="shared" si="123"/>
        <v>446000</v>
      </c>
      <c r="O1271" s="18" t="str">
        <f t="shared" si="124"/>
        <v>446000</v>
      </c>
      <c r="P1271">
        <f t="shared" si="125"/>
        <v>0</v>
      </c>
      <c r="S1271" t="str">
        <f t="shared" si="126"/>
        <v/>
      </c>
    </row>
    <row r="1272" spans="14:19" ht="15.75">
      <c r="N1272" s="17">
        <f t="shared" si="123"/>
        <v>447000</v>
      </c>
      <c r="O1272" s="18" t="str">
        <f t="shared" si="124"/>
        <v>447000</v>
      </c>
      <c r="P1272">
        <f t="shared" si="125"/>
        <v>0</v>
      </c>
      <c r="S1272" t="str">
        <f t="shared" si="126"/>
        <v/>
      </c>
    </row>
    <row r="1273" spans="14:19" ht="15.75">
      <c r="N1273" s="17">
        <f t="shared" si="123"/>
        <v>448000</v>
      </c>
      <c r="O1273" s="18" t="str">
        <f t="shared" si="124"/>
        <v>448000</v>
      </c>
      <c r="P1273">
        <f t="shared" si="125"/>
        <v>0</v>
      </c>
      <c r="S1273" t="str">
        <f t="shared" si="126"/>
        <v/>
      </c>
    </row>
    <row r="1274" spans="14:19" ht="15.75">
      <c r="N1274" s="17">
        <f t="shared" si="123"/>
        <v>449000</v>
      </c>
      <c r="O1274" s="18" t="str">
        <f t="shared" si="124"/>
        <v>449000</v>
      </c>
      <c r="P1274">
        <f t="shared" si="125"/>
        <v>0</v>
      </c>
      <c r="S1274" t="str">
        <f t="shared" si="126"/>
        <v/>
      </c>
    </row>
    <row r="1275" spans="14:19" ht="15.75">
      <c r="N1275" s="17">
        <f t="shared" si="123"/>
        <v>450000</v>
      </c>
      <c r="O1275" s="18" t="str">
        <f t="shared" si="124"/>
        <v>450000</v>
      </c>
      <c r="P1275">
        <f t="shared" si="125"/>
        <v>0</v>
      </c>
      <c r="S1275" t="str">
        <f t="shared" si="126"/>
        <v/>
      </c>
    </row>
    <row r="1276" spans="14:19" ht="15.75">
      <c r="N1276" s="17">
        <f t="shared" si="123"/>
        <v>451000</v>
      </c>
      <c r="O1276" s="18" t="str">
        <f t="shared" si="124"/>
        <v>451000</v>
      </c>
      <c r="P1276">
        <f t="shared" si="125"/>
        <v>0</v>
      </c>
      <c r="S1276" t="str">
        <f t="shared" si="126"/>
        <v/>
      </c>
    </row>
    <row r="1277" spans="14:19" ht="15.75">
      <c r="N1277" s="17">
        <f t="shared" si="123"/>
        <v>452000</v>
      </c>
      <c r="O1277" s="18" t="str">
        <f t="shared" si="124"/>
        <v>452000</v>
      </c>
      <c r="P1277">
        <f t="shared" si="125"/>
        <v>0</v>
      </c>
      <c r="S1277" t="str">
        <f t="shared" si="126"/>
        <v/>
      </c>
    </row>
    <row r="1278" spans="14:19" ht="15.75">
      <c r="N1278" s="17">
        <f t="shared" si="123"/>
        <v>453000</v>
      </c>
      <c r="O1278" s="18" t="str">
        <f t="shared" si="124"/>
        <v>453000</v>
      </c>
      <c r="P1278">
        <f t="shared" si="125"/>
        <v>0</v>
      </c>
      <c r="S1278" t="str">
        <f t="shared" si="126"/>
        <v/>
      </c>
    </row>
    <row r="1279" spans="14:19" ht="15.75">
      <c r="N1279" s="17">
        <f t="shared" si="123"/>
        <v>454000</v>
      </c>
      <c r="O1279" s="18" t="str">
        <f t="shared" si="124"/>
        <v>454000</v>
      </c>
      <c r="P1279">
        <f t="shared" si="125"/>
        <v>0</v>
      </c>
      <c r="S1279" t="str">
        <f t="shared" si="126"/>
        <v/>
      </c>
    </row>
    <row r="1280" spans="14:19" ht="15.75">
      <c r="N1280" s="17">
        <f t="shared" si="123"/>
        <v>455000</v>
      </c>
      <c r="O1280" s="18" t="str">
        <f t="shared" si="124"/>
        <v>455000</v>
      </c>
      <c r="P1280">
        <f t="shared" si="125"/>
        <v>0</v>
      </c>
      <c r="S1280" t="str">
        <f t="shared" si="126"/>
        <v/>
      </c>
    </row>
    <row r="1281" spans="14:19" ht="15.75">
      <c r="N1281" s="17">
        <f t="shared" si="123"/>
        <v>456000</v>
      </c>
      <c r="O1281" s="18" t="str">
        <f t="shared" si="124"/>
        <v>456000</v>
      </c>
      <c r="P1281">
        <f t="shared" si="125"/>
        <v>0</v>
      </c>
      <c r="S1281" t="str">
        <f t="shared" si="126"/>
        <v/>
      </c>
    </row>
    <row r="1282" spans="14:19" ht="15.75">
      <c r="N1282" s="17">
        <f t="shared" si="123"/>
        <v>457000</v>
      </c>
      <c r="O1282" s="18" t="str">
        <f t="shared" si="124"/>
        <v>457000</v>
      </c>
      <c r="P1282">
        <f t="shared" si="125"/>
        <v>0</v>
      </c>
      <c r="S1282" t="str">
        <f t="shared" si="126"/>
        <v/>
      </c>
    </row>
    <row r="1283" spans="14:19" ht="15.75">
      <c r="N1283" s="17">
        <f t="shared" si="123"/>
        <v>458000</v>
      </c>
      <c r="O1283" s="18" t="str">
        <f t="shared" si="124"/>
        <v>458000</v>
      </c>
      <c r="P1283">
        <f t="shared" si="125"/>
        <v>0</v>
      </c>
      <c r="S1283" t="str">
        <f t="shared" si="126"/>
        <v/>
      </c>
    </row>
    <row r="1284" spans="14:19" ht="15.75">
      <c r="N1284" s="17">
        <f t="shared" si="123"/>
        <v>459000</v>
      </c>
      <c r="O1284" s="18" t="str">
        <f t="shared" si="124"/>
        <v>459000</v>
      </c>
      <c r="P1284">
        <f t="shared" si="125"/>
        <v>0</v>
      </c>
      <c r="S1284" t="str">
        <f t="shared" si="126"/>
        <v/>
      </c>
    </row>
    <row r="1285" spans="14:19" ht="15.75">
      <c r="N1285" s="17">
        <f t="shared" si="123"/>
        <v>460000</v>
      </c>
      <c r="O1285" s="18" t="str">
        <f t="shared" si="124"/>
        <v>460000</v>
      </c>
      <c r="P1285">
        <f t="shared" si="125"/>
        <v>0</v>
      </c>
      <c r="S1285" t="str">
        <f t="shared" si="126"/>
        <v/>
      </c>
    </row>
    <row r="1286" spans="14:19" ht="15.75">
      <c r="N1286" s="17">
        <f t="shared" si="123"/>
        <v>461000</v>
      </c>
      <c r="O1286" s="18" t="str">
        <f t="shared" si="124"/>
        <v>461000</v>
      </c>
      <c r="P1286">
        <f t="shared" si="125"/>
        <v>0</v>
      </c>
      <c r="S1286" t="str">
        <f t="shared" si="126"/>
        <v/>
      </c>
    </row>
    <row r="1287" spans="14:19" ht="15.75">
      <c r="N1287" s="17">
        <f t="shared" si="123"/>
        <v>462000</v>
      </c>
      <c r="O1287" s="18" t="str">
        <f t="shared" si="124"/>
        <v>462000</v>
      </c>
      <c r="P1287">
        <f t="shared" si="125"/>
        <v>0</v>
      </c>
      <c r="S1287" t="str">
        <f t="shared" si="126"/>
        <v/>
      </c>
    </row>
    <row r="1288" spans="14:19" ht="15.75">
      <c r="N1288" s="17">
        <f t="shared" si="123"/>
        <v>463000</v>
      </c>
      <c r="O1288" s="18" t="str">
        <f t="shared" si="124"/>
        <v>463000</v>
      </c>
      <c r="P1288">
        <f t="shared" si="125"/>
        <v>0</v>
      </c>
      <c r="S1288" t="str">
        <f t="shared" si="126"/>
        <v/>
      </c>
    </row>
    <row r="1289" spans="14:19" ht="15.75">
      <c r="N1289" s="17">
        <f t="shared" ref="N1289:N1352" si="127">IF(C1289=C1288,N1288+1000,$N$2)</f>
        <v>464000</v>
      </c>
      <c r="O1289" s="18" t="str">
        <f t="shared" ref="O1289:O1352" si="128">CONCATENATE(C1289,N1289)</f>
        <v>464000</v>
      </c>
      <c r="P1289">
        <f t="shared" ref="P1289:P1352" si="129">+G1289</f>
        <v>0</v>
      </c>
      <c r="S1289" t="str">
        <f t="shared" ref="S1289:S1352" si="130">MID(B1289,12,15)</f>
        <v/>
      </c>
    </row>
    <row r="1290" spans="14:19" ht="15.75">
      <c r="N1290" s="17">
        <f t="shared" si="127"/>
        <v>465000</v>
      </c>
      <c r="O1290" s="18" t="str">
        <f t="shared" si="128"/>
        <v>465000</v>
      </c>
      <c r="P1290">
        <f t="shared" si="129"/>
        <v>0</v>
      </c>
      <c r="S1290" t="str">
        <f t="shared" si="130"/>
        <v/>
      </c>
    </row>
    <row r="1291" spans="14:19" ht="15.75">
      <c r="N1291" s="17">
        <f t="shared" si="127"/>
        <v>466000</v>
      </c>
      <c r="O1291" s="18" t="str">
        <f t="shared" si="128"/>
        <v>466000</v>
      </c>
      <c r="P1291">
        <f t="shared" si="129"/>
        <v>0</v>
      </c>
      <c r="S1291" t="str">
        <f t="shared" si="130"/>
        <v/>
      </c>
    </row>
    <row r="1292" spans="14:19" ht="15.75">
      <c r="N1292" s="17">
        <f t="shared" si="127"/>
        <v>467000</v>
      </c>
      <c r="O1292" s="18" t="str">
        <f t="shared" si="128"/>
        <v>467000</v>
      </c>
      <c r="P1292">
        <f t="shared" si="129"/>
        <v>0</v>
      </c>
      <c r="S1292" t="str">
        <f t="shared" si="130"/>
        <v/>
      </c>
    </row>
    <row r="1293" spans="14:19" ht="15.75">
      <c r="N1293" s="17">
        <f t="shared" si="127"/>
        <v>468000</v>
      </c>
      <c r="O1293" s="18" t="str">
        <f t="shared" si="128"/>
        <v>468000</v>
      </c>
      <c r="P1293">
        <f t="shared" si="129"/>
        <v>0</v>
      </c>
      <c r="S1293" t="str">
        <f t="shared" si="130"/>
        <v/>
      </c>
    </row>
    <row r="1294" spans="14:19" ht="15.75">
      <c r="N1294" s="17">
        <f t="shared" si="127"/>
        <v>469000</v>
      </c>
      <c r="O1294" s="18" t="str">
        <f t="shared" si="128"/>
        <v>469000</v>
      </c>
      <c r="P1294">
        <f t="shared" si="129"/>
        <v>0</v>
      </c>
      <c r="S1294" t="str">
        <f t="shared" si="130"/>
        <v/>
      </c>
    </row>
    <row r="1295" spans="14:19" ht="15.75">
      <c r="N1295" s="17">
        <f t="shared" si="127"/>
        <v>470000</v>
      </c>
      <c r="O1295" s="18" t="str">
        <f t="shared" si="128"/>
        <v>470000</v>
      </c>
      <c r="P1295">
        <f t="shared" si="129"/>
        <v>0</v>
      </c>
      <c r="S1295" t="str">
        <f t="shared" si="130"/>
        <v/>
      </c>
    </row>
    <row r="1296" spans="14:19" ht="15.75">
      <c r="N1296" s="17">
        <f t="shared" si="127"/>
        <v>471000</v>
      </c>
      <c r="O1296" s="18" t="str">
        <f t="shared" si="128"/>
        <v>471000</v>
      </c>
      <c r="P1296">
        <f t="shared" si="129"/>
        <v>0</v>
      </c>
      <c r="S1296" t="str">
        <f t="shared" si="130"/>
        <v/>
      </c>
    </row>
    <row r="1297" spans="14:19" ht="15.75">
      <c r="N1297" s="17">
        <f t="shared" si="127"/>
        <v>472000</v>
      </c>
      <c r="O1297" s="18" t="str">
        <f t="shared" si="128"/>
        <v>472000</v>
      </c>
      <c r="P1297">
        <f t="shared" si="129"/>
        <v>0</v>
      </c>
      <c r="S1297" t="str">
        <f t="shared" si="130"/>
        <v/>
      </c>
    </row>
    <row r="1298" spans="14:19" ht="15.75">
      <c r="N1298" s="17">
        <f t="shared" si="127"/>
        <v>473000</v>
      </c>
      <c r="O1298" s="18" t="str">
        <f t="shared" si="128"/>
        <v>473000</v>
      </c>
      <c r="P1298">
        <f t="shared" si="129"/>
        <v>0</v>
      </c>
      <c r="S1298" t="str">
        <f t="shared" si="130"/>
        <v/>
      </c>
    </row>
    <row r="1299" spans="14:19" ht="15.75">
      <c r="N1299" s="17">
        <f t="shared" si="127"/>
        <v>474000</v>
      </c>
      <c r="O1299" s="18" t="str">
        <f t="shared" si="128"/>
        <v>474000</v>
      </c>
      <c r="P1299">
        <f t="shared" si="129"/>
        <v>0</v>
      </c>
      <c r="S1299" t="str">
        <f t="shared" si="130"/>
        <v/>
      </c>
    </row>
    <row r="1300" spans="14:19" ht="15.75">
      <c r="N1300" s="17">
        <f t="shared" si="127"/>
        <v>475000</v>
      </c>
      <c r="O1300" s="18" t="str">
        <f t="shared" si="128"/>
        <v>475000</v>
      </c>
      <c r="P1300">
        <f t="shared" si="129"/>
        <v>0</v>
      </c>
      <c r="S1300" t="str">
        <f t="shared" si="130"/>
        <v/>
      </c>
    </row>
    <row r="1301" spans="14:19" ht="15.75">
      <c r="N1301" s="17">
        <f t="shared" si="127"/>
        <v>476000</v>
      </c>
      <c r="O1301" s="18" t="str">
        <f t="shared" si="128"/>
        <v>476000</v>
      </c>
      <c r="P1301">
        <f t="shared" si="129"/>
        <v>0</v>
      </c>
      <c r="S1301" t="str">
        <f t="shared" si="130"/>
        <v/>
      </c>
    </row>
    <row r="1302" spans="14:19" ht="15.75">
      <c r="N1302" s="17">
        <f t="shared" si="127"/>
        <v>477000</v>
      </c>
      <c r="O1302" s="18" t="str">
        <f t="shared" si="128"/>
        <v>477000</v>
      </c>
      <c r="P1302">
        <f t="shared" si="129"/>
        <v>0</v>
      </c>
      <c r="S1302" t="str">
        <f t="shared" si="130"/>
        <v/>
      </c>
    </row>
    <row r="1303" spans="14:19" ht="15.75">
      <c r="N1303" s="17">
        <f t="shared" si="127"/>
        <v>478000</v>
      </c>
      <c r="O1303" s="18" t="str">
        <f t="shared" si="128"/>
        <v>478000</v>
      </c>
      <c r="P1303">
        <f t="shared" si="129"/>
        <v>0</v>
      </c>
      <c r="S1303" t="str">
        <f t="shared" si="130"/>
        <v/>
      </c>
    </row>
    <row r="1304" spans="14:19" ht="15.75">
      <c r="N1304" s="17">
        <f t="shared" si="127"/>
        <v>479000</v>
      </c>
      <c r="O1304" s="18" t="str">
        <f t="shared" si="128"/>
        <v>479000</v>
      </c>
      <c r="P1304">
        <f t="shared" si="129"/>
        <v>0</v>
      </c>
      <c r="S1304" t="str">
        <f t="shared" si="130"/>
        <v/>
      </c>
    </row>
    <row r="1305" spans="14:19" ht="15.75">
      <c r="N1305" s="17">
        <f t="shared" si="127"/>
        <v>480000</v>
      </c>
      <c r="O1305" s="18" t="str">
        <f t="shared" si="128"/>
        <v>480000</v>
      </c>
      <c r="P1305">
        <f t="shared" si="129"/>
        <v>0</v>
      </c>
      <c r="S1305" t="str">
        <f t="shared" si="130"/>
        <v/>
      </c>
    </row>
    <row r="1306" spans="14:19" ht="15.75">
      <c r="N1306" s="17">
        <f t="shared" si="127"/>
        <v>481000</v>
      </c>
      <c r="O1306" s="18" t="str">
        <f t="shared" si="128"/>
        <v>481000</v>
      </c>
      <c r="P1306">
        <f t="shared" si="129"/>
        <v>0</v>
      </c>
      <c r="S1306" t="str">
        <f t="shared" si="130"/>
        <v/>
      </c>
    </row>
    <row r="1307" spans="14:19" ht="15.75">
      <c r="N1307" s="17">
        <f t="shared" si="127"/>
        <v>482000</v>
      </c>
      <c r="O1307" s="18" t="str">
        <f t="shared" si="128"/>
        <v>482000</v>
      </c>
      <c r="P1307">
        <f t="shared" si="129"/>
        <v>0</v>
      </c>
      <c r="S1307" t="str">
        <f t="shared" si="130"/>
        <v/>
      </c>
    </row>
    <row r="1308" spans="14:19" ht="15.75">
      <c r="N1308" s="17">
        <f t="shared" si="127"/>
        <v>483000</v>
      </c>
      <c r="O1308" s="18" t="str">
        <f t="shared" si="128"/>
        <v>483000</v>
      </c>
      <c r="P1308">
        <f t="shared" si="129"/>
        <v>0</v>
      </c>
      <c r="S1308" t="str">
        <f t="shared" si="130"/>
        <v/>
      </c>
    </row>
    <row r="1309" spans="14:19" ht="15.75">
      <c r="N1309" s="17">
        <f t="shared" si="127"/>
        <v>484000</v>
      </c>
      <c r="O1309" s="18" t="str">
        <f t="shared" si="128"/>
        <v>484000</v>
      </c>
      <c r="P1309">
        <f t="shared" si="129"/>
        <v>0</v>
      </c>
      <c r="S1309" t="str">
        <f t="shared" si="130"/>
        <v/>
      </c>
    </row>
    <row r="1310" spans="14:19" ht="15.75">
      <c r="N1310" s="17">
        <f t="shared" si="127"/>
        <v>485000</v>
      </c>
      <c r="O1310" s="18" t="str">
        <f t="shared" si="128"/>
        <v>485000</v>
      </c>
      <c r="P1310">
        <f t="shared" si="129"/>
        <v>0</v>
      </c>
      <c r="S1310" t="str">
        <f t="shared" si="130"/>
        <v/>
      </c>
    </row>
    <row r="1311" spans="14:19" ht="15.75">
      <c r="N1311" s="17">
        <f t="shared" si="127"/>
        <v>486000</v>
      </c>
      <c r="O1311" s="18" t="str">
        <f t="shared" si="128"/>
        <v>486000</v>
      </c>
      <c r="P1311">
        <f t="shared" si="129"/>
        <v>0</v>
      </c>
      <c r="S1311" t="str">
        <f t="shared" si="130"/>
        <v/>
      </c>
    </row>
    <row r="1312" spans="14:19" ht="15.75">
      <c r="N1312" s="17">
        <f t="shared" si="127"/>
        <v>487000</v>
      </c>
      <c r="O1312" s="18" t="str">
        <f t="shared" si="128"/>
        <v>487000</v>
      </c>
      <c r="P1312">
        <f t="shared" si="129"/>
        <v>0</v>
      </c>
      <c r="S1312" t="str">
        <f t="shared" si="130"/>
        <v/>
      </c>
    </row>
    <row r="1313" spans="14:19" ht="15.75">
      <c r="N1313" s="17">
        <f t="shared" si="127"/>
        <v>488000</v>
      </c>
      <c r="O1313" s="18" t="str">
        <f t="shared" si="128"/>
        <v>488000</v>
      </c>
      <c r="P1313">
        <f t="shared" si="129"/>
        <v>0</v>
      </c>
      <c r="S1313" t="str">
        <f t="shared" si="130"/>
        <v/>
      </c>
    </row>
    <row r="1314" spans="14:19" ht="15.75">
      <c r="N1314" s="17">
        <f t="shared" si="127"/>
        <v>489000</v>
      </c>
      <c r="O1314" s="18" t="str">
        <f t="shared" si="128"/>
        <v>489000</v>
      </c>
      <c r="P1314">
        <f t="shared" si="129"/>
        <v>0</v>
      </c>
      <c r="S1314" t="str">
        <f t="shared" si="130"/>
        <v/>
      </c>
    </row>
    <row r="1315" spans="14:19" ht="15.75">
      <c r="N1315" s="17">
        <f t="shared" si="127"/>
        <v>490000</v>
      </c>
      <c r="O1315" s="18" t="str">
        <f t="shared" si="128"/>
        <v>490000</v>
      </c>
      <c r="P1315">
        <f t="shared" si="129"/>
        <v>0</v>
      </c>
      <c r="S1315" t="str">
        <f t="shared" si="130"/>
        <v/>
      </c>
    </row>
    <row r="1316" spans="14:19" ht="15.75">
      <c r="N1316" s="17">
        <f t="shared" si="127"/>
        <v>491000</v>
      </c>
      <c r="O1316" s="18" t="str">
        <f t="shared" si="128"/>
        <v>491000</v>
      </c>
      <c r="P1316">
        <f t="shared" si="129"/>
        <v>0</v>
      </c>
      <c r="S1316" t="str">
        <f t="shared" si="130"/>
        <v/>
      </c>
    </row>
    <row r="1317" spans="14:19" ht="15.75">
      <c r="N1317" s="17">
        <f t="shared" si="127"/>
        <v>492000</v>
      </c>
      <c r="O1317" s="18" t="str">
        <f t="shared" si="128"/>
        <v>492000</v>
      </c>
      <c r="P1317">
        <f t="shared" si="129"/>
        <v>0</v>
      </c>
      <c r="S1317" t="str">
        <f t="shared" si="130"/>
        <v/>
      </c>
    </row>
    <row r="1318" spans="14:19" ht="15.75">
      <c r="N1318" s="17">
        <f t="shared" si="127"/>
        <v>493000</v>
      </c>
      <c r="O1318" s="18" t="str">
        <f t="shared" si="128"/>
        <v>493000</v>
      </c>
      <c r="P1318">
        <f t="shared" si="129"/>
        <v>0</v>
      </c>
      <c r="S1318" t="str">
        <f t="shared" si="130"/>
        <v/>
      </c>
    </row>
    <row r="1319" spans="14:19" ht="15.75">
      <c r="N1319" s="17">
        <f t="shared" si="127"/>
        <v>494000</v>
      </c>
      <c r="O1319" s="18" t="str">
        <f t="shared" si="128"/>
        <v>494000</v>
      </c>
      <c r="P1319">
        <f t="shared" si="129"/>
        <v>0</v>
      </c>
      <c r="S1319" t="str">
        <f t="shared" si="130"/>
        <v/>
      </c>
    </row>
    <row r="1320" spans="14:19" ht="15.75">
      <c r="N1320" s="17">
        <f t="shared" si="127"/>
        <v>495000</v>
      </c>
      <c r="O1320" s="18" t="str">
        <f t="shared" si="128"/>
        <v>495000</v>
      </c>
      <c r="P1320">
        <f t="shared" si="129"/>
        <v>0</v>
      </c>
      <c r="S1320" t="str">
        <f t="shared" si="130"/>
        <v/>
      </c>
    </row>
    <row r="1321" spans="14:19" ht="15.75">
      <c r="N1321" s="17">
        <f t="shared" si="127"/>
        <v>496000</v>
      </c>
      <c r="O1321" s="18" t="str">
        <f t="shared" si="128"/>
        <v>496000</v>
      </c>
      <c r="P1321">
        <f t="shared" si="129"/>
        <v>0</v>
      </c>
      <c r="S1321" t="str">
        <f t="shared" si="130"/>
        <v/>
      </c>
    </row>
    <row r="1322" spans="14:19" ht="15.75">
      <c r="N1322" s="17">
        <f t="shared" si="127"/>
        <v>497000</v>
      </c>
      <c r="O1322" s="18" t="str">
        <f t="shared" si="128"/>
        <v>497000</v>
      </c>
      <c r="P1322">
        <f t="shared" si="129"/>
        <v>0</v>
      </c>
      <c r="S1322" t="str">
        <f t="shared" si="130"/>
        <v/>
      </c>
    </row>
    <row r="1323" spans="14:19" ht="15.75">
      <c r="N1323" s="17">
        <f t="shared" si="127"/>
        <v>498000</v>
      </c>
      <c r="O1323" s="18" t="str">
        <f t="shared" si="128"/>
        <v>498000</v>
      </c>
      <c r="P1323">
        <f t="shared" si="129"/>
        <v>0</v>
      </c>
      <c r="S1323" t="str">
        <f t="shared" si="130"/>
        <v/>
      </c>
    </row>
    <row r="1324" spans="14:19" ht="15.75">
      <c r="N1324" s="17">
        <f t="shared" si="127"/>
        <v>499000</v>
      </c>
      <c r="O1324" s="18" t="str">
        <f t="shared" si="128"/>
        <v>499000</v>
      </c>
      <c r="P1324">
        <f t="shared" si="129"/>
        <v>0</v>
      </c>
      <c r="S1324" t="str">
        <f t="shared" si="130"/>
        <v/>
      </c>
    </row>
    <row r="1325" spans="14:19" ht="15.75">
      <c r="N1325" s="17">
        <f t="shared" si="127"/>
        <v>500000</v>
      </c>
      <c r="O1325" s="18" t="str">
        <f t="shared" si="128"/>
        <v>500000</v>
      </c>
      <c r="P1325">
        <f t="shared" si="129"/>
        <v>0</v>
      </c>
      <c r="S1325" t="str">
        <f t="shared" si="130"/>
        <v/>
      </c>
    </row>
    <row r="1326" spans="14:19" ht="15.75">
      <c r="N1326" s="17">
        <f t="shared" si="127"/>
        <v>501000</v>
      </c>
      <c r="O1326" s="18" t="str">
        <f t="shared" si="128"/>
        <v>501000</v>
      </c>
      <c r="P1326">
        <f t="shared" si="129"/>
        <v>0</v>
      </c>
      <c r="S1326" t="str">
        <f t="shared" si="130"/>
        <v/>
      </c>
    </row>
    <row r="1327" spans="14:19" ht="15.75">
      <c r="N1327" s="17">
        <f t="shared" si="127"/>
        <v>502000</v>
      </c>
      <c r="O1327" s="18" t="str">
        <f t="shared" si="128"/>
        <v>502000</v>
      </c>
      <c r="P1327">
        <f t="shared" si="129"/>
        <v>0</v>
      </c>
      <c r="S1327" t="str">
        <f t="shared" si="130"/>
        <v/>
      </c>
    </row>
    <row r="1328" spans="14:19" ht="15.75">
      <c r="N1328" s="17">
        <f t="shared" si="127"/>
        <v>503000</v>
      </c>
      <c r="O1328" s="18" t="str">
        <f t="shared" si="128"/>
        <v>503000</v>
      </c>
      <c r="P1328">
        <f t="shared" si="129"/>
        <v>0</v>
      </c>
      <c r="S1328" t="str">
        <f t="shared" si="130"/>
        <v/>
      </c>
    </row>
    <row r="1329" spans="14:19" ht="15.75">
      <c r="N1329" s="17">
        <f t="shared" si="127"/>
        <v>504000</v>
      </c>
      <c r="O1329" s="18" t="str">
        <f t="shared" si="128"/>
        <v>504000</v>
      </c>
      <c r="P1329">
        <f t="shared" si="129"/>
        <v>0</v>
      </c>
      <c r="S1329" t="str">
        <f t="shared" si="130"/>
        <v/>
      </c>
    </row>
    <row r="1330" spans="14:19" ht="15.75">
      <c r="N1330" s="17">
        <f t="shared" si="127"/>
        <v>505000</v>
      </c>
      <c r="O1330" s="18" t="str">
        <f t="shared" si="128"/>
        <v>505000</v>
      </c>
      <c r="P1330">
        <f t="shared" si="129"/>
        <v>0</v>
      </c>
      <c r="S1330" t="str">
        <f t="shared" si="130"/>
        <v/>
      </c>
    </row>
    <row r="1331" spans="14:19" ht="15.75">
      <c r="N1331" s="17">
        <f t="shared" si="127"/>
        <v>506000</v>
      </c>
      <c r="O1331" s="18" t="str">
        <f t="shared" si="128"/>
        <v>506000</v>
      </c>
      <c r="P1331">
        <f t="shared" si="129"/>
        <v>0</v>
      </c>
      <c r="S1331" t="str">
        <f t="shared" si="130"/>
        <v/>
      </c>
    </row>
    <row r="1332" spans="14:19" ht="15.75">
      <c r="N1332" s="17">
        <f t="shared" si="127"/>
        <v>507000</v>
      </c>
      <c r="O1332" s="18" t="str">
        <f t="shared" si="128"/>
        <v>507000</v>
      </c>
      <c r="P1332">
        <f t="shared" si="129"/>
        <v>0</v>
      </c>
      <c r="S1332" t="str">
        <f t="shared" si="130"/>
        <v/>
      </c>
    </row>
    <row r="1333" spans="14:19" ht="15.75">
      <c r="N1333" s="17">
        <f t="shared" si="127"/>
        <v>508000</v>
      </c>
      <c r="O1333" s="18" t="str">
        <f t="shared" si="128"/>
        <v>508000</v>
      </c>
      <c r="P1333">
        <f t="shared" si="129"/>
        <v>0</v>
      </c>
      <c r="S1333" t="str">
        <f t="shared" si="130"/>
        <v/>
      </c>
    </row>
    <row r="1334" spans="14:19" ht="15.75">
      <c r="N1334" s="17">
        <f t="shared" si="127"/>
        <v>509000</v>
      </c>
      <c r="O1334" s="18" t="str">
        <f t="shared" si="128"/>
        <v>509000</v>
      </c>
      <c r="P1334">
        <f t="shared" si="129"/>
        <v>0</v>
      </c>
      <c r="S1334" t="str">
        <f t="shared" si="130"/>
        <v/>
      </c>
    </row>
    <row r="1335" spans="14:19" ht="15.75">
      <c r="N1335" s="17">
        <f t="shared" si="127"/>
        <v>510000</v>
      </c>
      <c r="O1335" s="18" t="str">
        <f t="shared" si="128"/>
        <v>510000</v>
      </c>
      <c r="P1335">
        <f t="shared" si="129"/>
        <v>0</v>
      </c>
      <c r="S1335" t="str">
        <f t="shared" si="130"/>
        <v/>
      </c>
    </row>
    <row r="1336" spans="14:19" ht="15.75">
      <c r="N1336" s="17">
        <f t="shared" si="127"/>
        <v>511000</v>
      </c>
      <c r="O1336" s="18" t="str">
        <f t="shared" si="128"/>
        <v>511000</v>
      </c>
      <c r="P1336">
        <f t="shared" si="129"/>
        <v>0</v>
      </c>
      <c r="S1336" t="str">
        <f t="shared" si="130"/>
        <v/>
      </c>
    </row>
    <row r="1337" spans="14:19" ht="15.75">
      <c r="N1337" s="17">
        <f t="shared" si="127"/>
        <v>512000</v>
      </c>
      <c r="O1337" s="18" t="str">
        <f t="shared" si="128"/>
        <v>512000</v>
      </c>
      <c r="P1337">
        <f t="shared" si="129"/>
        <v>0</v>
      </c>
      <c r="S1337" t="str">
        <f t="shared" si="130"/>
        <v/>
      </c>
    </row>
    <row r="1338" spans="14:19" ht="15.75">
      <c r="N1338" s="17">
        <f t="shared" si="127"/>
        <v>513000</v>
      </c>
      <c r="O1338" s="18" t="str">
        <f t="shared" si="128"/>
        <v>513000</v>
      </c>
      <c r="P1338">
        <f t="shared" si="129"/>
        <v>0</v>
      </c>
      <c r="S1338" t="str">
        <f t="shared" si="130"/>
        <v/>
      </c>
    </row>
    <row r="1339" spans="14:19" ht="15.75">
      <c r="N1339" s="17">
        <f t="shared" si="127"/>
        <v>514000</v>
      </c>
      <c r="O1339" s="18" t="str">
        <f t="shared" si="128"/>
        <v>514000</v>
      </c>
      <c r="P1339">
        <f t="shared" si="129"/>
        <v>0</v>
      </c>
      <c r="S1339" t="str">
        <f t="shared" si="130"/>
        <v/>
      </c>
    </row>
    <row r="1340" spans="14:19" ht="15.75">
      <c r="N1340" s="17">
        <f t="shared" si="127"/>
        <v>515000</v>
      </c>
      <c r="O1340" s="18" t="str">
        <f t="shared" si="128"/>
        <v>515000</v>
      </c>
      <c r="P1340">
        <f t="shared" si="129"/>
        <v>0</v>
      </c>
      <c r="S1340" t="str">
        <f t="shared" si="130"/>
        <v/>
      </c>
    </row>
    <row r="1341" spans="14:19" ht="15.75">
      <c r="N1341" s="17">
        <f t="shared" si="127"/>
        <v>516000</v>
      </c>
      <c r="O1341" s="18" t="str">
        <f t="shared" si="128"/>
        <v>516000</v>
      </c>
      <c r="P1341">
        <f t="shared" si="129"/>
        <v>0</v>
      </c>
      <c r="S1341" t="str">
        <f t="shared" si="130"/>
        <v/>
      </c>
    </row>
    <row r="1342" spans="14:19" ht="15.75">
      <c r="N1342" s="17">
        <f t="shared" si="127"/>
        <v>517000</v>
      </c>
      <c r="O1342" s="18" t="str">
        <f t="shared" si="128"/>
        <v>517000</v>
      </c>
      <c r="P1342">
        <f t="shared" si="129"/>
        <v>0</v>
      </c>
      <c r="S1342" t="str">
        <f t="shared" si="130"/>
        <v/>
      </c>
    </row>
    <row r="1343" spans="14:19" ht="15.75">
      <c r="N1343" s="17">
        <f t="shared" si="127"/>
        <v>518000</v>
      </c>
      <c r="O1343" s="18" t="str">
        <f t="shared" si="128"/>
        <v>518000</v>
      </c>
      <c r="P1343">
        <f t="shared" si="129"/>
        <v>0</v>
      </c>
      <c r="S1343" t="str">
        <f t="shared" si="130"/>
        <v/>
      </c>
    </row>
    <row r="1344" spans="14:19" ht="15.75">
      <c r="N1344" s="17">
        <f t="shared" si="127"/>
        <v>519000</v>
      </c>
      <c r="O1344" s="18" t="str">
        <f t="shared" si="128"/>
        <v>519000</v>
      </c>
      <c r="P1344">
        <f t="shared" si="129"/>
        <v>0</v>
      </c>
      <c r="S1344" t="str">
        <f t="shared" si="130"/>
        <v/>
      </c>
    </row>
    <row r="1345" spans="14:19" ht="15.75">
      <c r="N1345" s="17">
        <f t="shared" si="127"/>
        <v>520000</v>
      </c>
      <c r="O1345" s="18" t="str">
        <f t="shared" si="128"/>
        <v>520000</v>
      </c>
      <c r="P1345">
        <f t="shared" si="129"/>
        <v>0</v>
      </c>
      <c r="S1345" t="str">
        <f t="shared" si="130"/>
        <v/>
      </c>
    </row>
    <row r="1346" spans="14:19" ht="15.75">
      <c r="N1346" s="17">
        <f t="shared" si="127"/>
        <v>521000</v>
      </c>
      <c r="O1346" s="18" t="str">
        <f t="shared" si="128"/>
        <v>521000</v>
      </c>
      <c r="P1346">
        <f t="shared" si="129"/>
        <v>0</v>
      </c>
      <c r="S1346" t="str">
        <f t="shared" si="130"/>
        <v/>
      </c>
    </row>
    <row r="1347" spans="14:19" ht="15.75">
      <c r="N1347" s="17">
        <f t="shared" si="127"/>
        <v>522000</v>
      </c>
      <c r="O1347" s="18" t="str">
        <f t="shared" si="128"/>
        <v>522000</v>
      </c>
      <c r="P1347">
        <f t="shared" si="129"/>
        <v>0</v>
      </c>
      <c r="S1347" t="str">
        <f t="shared" si="130"/>
        <v/>
      </c>
    </row>
    <row r="1348" spans="14:19" ht="15.75">
      <c r="N1348" s="17">
        <f t="shared" si="127"/>
        <v>523000</v>
      </c>
      <c r="O1348" s="18" t="str">
        <f t="shared" si="128"/>
        <v>523000</v>
      </c>
      <c r="P1348">
        <f t="shared" si="129"/>
        <v>0</v>
      </c>
      <c r="S1348" t="str">
        <f t="shared" si="130"/>
        <v/>
      </c>
    </row>
    <row r="1349" spans="14:19" ht="15.75">
      <c r="N1349" s="17">
        <f t="shared" si="127"/>
        <v>524000</v>
      </c>
      <c r="O1349" s="18" t="str">
        <f t="shared" si="128"/>
        <v>524000</v>
      </c>
      <c r="P1349">
        <f t="shared" si="129"/>
        <v>0</v>
      </c>
      <c r="S1349" t="str">
        <f t="shared" si="130"/>
        <v/>
      </c>
    </row>
    <row r="1350" spans="14:19" ht="15.75">
      <c r="N1350" s="17">
        <f t="shared" si="127"/>
        <v>525000</v>
      </c>
      <c r="O1350" s="18" t="str">
        <f t="shared" si="128"/>
        <v>525000</v>
      </c>
      <c r="P1350">
        <f t="shared" si="129"/>
        <v>0</v>
      </c>
      <c r="S1350" t="str">
        <f t="shared" si="130"/>
        <v/>
      </c>
    </row>
    <row r="1351" spans="14:19" ht="15.75">
      <c r="N1351" s="17">
        <f t="shared" si="127"/>
        <v>526000</v>
      </c>
      <c r="O1351" s="18" t="str">
        <f t="shared" si="128"/>
        <v>526000</v>
      </c>
      <c r="P1351">
        <f t="shared" si="129"/>
        <v>0</v>
      </c>
      <c r="S1351" t="str">
        <f t="shared" si="130"/>
        <v/>
      </c>
    </row>
    <row r="1352" spans="14:19" ht="15.75">
      <c r="N1352" s="17">
        <f t="shared" si="127"/>
        <v>527000</v>
      </c>
      <c r="O1352" s="18" t="str">
        <f t="shared" si="128"/>
        <v>527000</v>
      </c>
      <c r="P1352">
        <f t="shared" si="129"/>
        <v>0</v>
      </c>
      <c r="S1352" t="str">
        <f t="shared" si="130"/>
        <v/>
      </c>
    </row>
    <row r="1353" spans="14:19" ht="15.75">
      <c r="N1353" s="17">
        <f t="shared" ref="N1353:N1416" si="131">IF(C1353=C1352,N1352+1000,$N$2)</f>
        <v>528000</v>
      </c>
      <c r="O1353" s="18" t="str">
        <f t="shared" ref="O1353:O1416" si="132">CONCATENATE(C1353,N1353)</f>
        <v>528000</v>
      </c>
      <c r="P1353">
        <f t="shared" ref="P1353:P1416" si="133">+G1353</f>
        <v>0</v>
      </c>
      <c r="S1353" t="str">
        <f t="shared" ref="S1353:S1416" si="134">MID(B1353,12,15)</f>
        <v/>
      </c>
    </row>
    <row r="1354" spans="14:19" ht="15.75">
      <c r="N1354" s="17">
        <f t="shared" si="131"/>
        <v>529000</v>
      </c>
      <c r="O1354" s="18" t="str">
        <f t="shared" si="132"/>
        <v>529000</v>
      </c>
      <c r="P1354">
        <f t="shared" si="133"/>
        <v>0</v>
      </c>
      <c r="S1354" t="str">
        <f t="shared" si="134"/>
        <v/>
      </c>
    </row>
    <row r="1355" spans="14:19" ht="15.75">
      <c r="N1355" s="17">
        <f t="shared" si="131"/>
        <v>530000</v>
      </c>
      <c r="O1355" s="18" t="str">
        <f t="shared" si="132"/>
        <v>530000</v>
      </c>
      <c r="P1355">
        <f t="shared" si="133"/>
        <v>0</v>
      </c>
      <c r="S1355" t="str">
        <f t="shared" si="134"/>
        <v/>
      </c>
    </row>
    <row r="1356" spans="14:19" ht="15.75">
      <c r="N1356" s="17">
        <f t="shared" si="131"/>
        <v>531000</v>
      </c>
      <c r="O1356" s="18" t="str">
        <f t="shared" si="132"/>
        <v>531000</v>
      </c>
      <c r="P1356">
        <f t="shared" si="133"/>
        <v>0</v>
      </c>
      <c r="S1356" t="str">
        <f t="shared" si="134"/>
        <v/>
      </c>
    </row>
    <row r="1357" spans="14:19" ht="15.75">
      <c r="N1357" s="17">
        <f t="shared" si="131"/>
        <v>532000</v>
      </c>
      <c r="O1357" s="18" t="str">
        <f t="shared" si="132"/>
        <v>532000</v>
      </c>
      <c r="P1357">
        <f t="shared" si="133"/>
        <v>0</v>
      </c>
      <c r="S1357" t="str">
        <f t="shared" si="134"/>
        <v/>
      </c>
    </row>
    <row r="1358" spans="14:19" ht="15.75">
      <c r="N1358" s="17">
        <f t="shared" si="131"/>
        <v>533000</v>
      </c>
      <c r="O1358" s="18" t="str">
        <f t="shared" si="132"/>
        <v>533000</v>
      </c>
      <c r="P1358">
        <f t="shared" si="133"/>
        <v>0</v>
      </c>
      <c r="S1358" t="str">
        <f t="shared" si="134"/>
        <v/>
      </c>
    </row>
    <row r="1359" spans="14:19" ht="15.75">
      <c r="N1359" s="17">
        <f t="shared" si="131"/>
        <v>534000</v>
      </c>
      <c r="O1359" s="18" t="str">
        <f t="shared" si="132"/>
        <v>534000</v>
      </c>
      <c r="P1359">
        <f t="shared" si="133"/>
        <v>0</v>
      </c>
      <c r="S1359" t="str">
        <f t="shared" si="134"/>
        <v/>
      </c>
    </row>
    <row r="1360" spans="14:19" ht="15.75">
      <c r="N1360" s="17">
        <f t="shared" si="131"/>
        <v>535000</v>
      </c>
      <c r="O1360" s="18" t="str">
        <f t="shared" si="132"/>
        <v>535000</v>
      </c>
      <c r="P1360">
        <f t="shared" si="133"/>
        <v>0</v>
      </c>
      <c r="S1360" t="str">
        <f t="shared" si="134"/>
        <v/>
      </c>
    </row>
    <row r="1361" spans="14:19" ht="15.75">
      <c r="N1361" s="17">
        <f t="shared" si="131"/>
        <v>536000</v>
      </c>
      <c r="O1361" s="18" t="str">
        <f t="shared" si="132"/>
        <v>536000</v>
      </c>
      <c r="P1361">
        <f t="shared" si="133"/>
        <v>0</v>
      </c>
      <c r="S1361" t="str">
        <f t="shared" si="134"/>
        <v/>
      </c>
    </row>
    <row r="1362" spans="14:19" ht="15.75">
      <c r="N1362" s="17">
        <f t="shared" si="131"/>
        <v>537000</v>
      </c>
      <c r="O1362" s="18" t="str">
        <f t="shared" si="132"/>
        <v>537000</v>
      </c>
      <c r="P1362">
        <f t="shared" si="133"/>
        <v>0</v>
      </c>
      <c r="S1362" t="str">
        <f t="shared" si="134"/>
        <v/>
      </c>
    </row>
    <row r="1363" spans="14:19" ht="15.75">
      <c r="N1363" s="17">
        <f t="shared" si="131"/>
        <v>538000</v>
      </c>
      <c r="O1363" s="18" t="str">
        <f t="shared" si="132"/>
        <v>538000</v>
      </c>
      <c r="P1363">
        <f t="shared" si="133"/>
        <v>0</v>
      </c>
      <c r="S1363" t="str">
        <f t="shared" si="134"/>
        <v/>
      </c>
    </row>
    <row r="1364" spans="14:19" ht="15.75">
      <c r="N1364" s="17">
        <f t="shared" si="131"/>
        <v>539000</v>
      </c>
      <c r="O1364" s="18" t="str">
        <f t="shared" si="132"/>
        <v>539000</v>
      </c>
      <c r="P1364">
        <f t="shared" si="133"/>
        <v>0</v>
      </c>
      <c r="S1364" t="str">
        <f t="shared" si="134"/>
        <v/>
      </c>
    </row>
    <row r="1365" spans="14:19" ht="15.75">
      <c r="N1365" s="17">
        <f t="shared" si="131"/>
        <v>540000</v>
      </c>
      <c r="O1365" s="18" t="str">
        <f t="shared" si="132"/>
        <v>540000</v>
      </c>
      <c r="P1365">
        <f t="shared" si="133"/>
        <v>0</v>
      </c>
      <c r="S1365" t="str">
        <f t="shared" si="134"/>
        <v/>
      </c>
    </row>
    <row r="1366" spans="14:19" ht="15.75">
      <c r="N1366" s="17">
        <f t="shared" si="131"/>
        <v>541000</v>
      </c>
      <c r="O1366" s="18" t="str">
        <f t="shared" si="132"/>
        <v>541000</v>
      </c>
      <c r="P1366">
        <f t="shared" si="133"/>
        <v>0</v>
      </c>
      <c r="S1366" t="str">
        <f t="shared" si="134"/>
        <v/>
      </c>
    </row>
    <row r="1367" spans="14:19" ht="15.75">
      <c r="N1367" s="17">
        <f t="shared" si="131"/>
        <v>542000</v>
      </c>
      <c r="O1367" s="18" t="str">
        <f t="shared" si="132"/>
        <v>542000</v>
      </c>
      <c r="P1367">
        <f t="shared" si="133"/>
        <v>0</v>
      </c>
      <c r="S1367" t="str">
        <f t="shared" si="134"/>
        <v/>
      </c>
    </row>
    <row r="1368" spans="14:19" ht="15.75">
      <c r="N1368" s="17">
        <f t="shared" si="131"/>
        <v>543000</v>
      </c>
      <c r="O1368" s="18" t="str">
        <f t="shared" si="132"/>
        <v>543000</v>
      </c>
      <c r="P1368">
        <f t="shared" si="133"/>
        <v>0</v>
      </c>
      <c r="S1368" t="str">
        <f t="shared" si="134"/>
        <v/>
      </c>
    </row>
    <row r="1369" spans="14:19" ht="15.75">
      <c r="N1369" s="17">
        <f t="shared" si="131"/>
        <v>544000</v>
      </c>
      <c r="O1369" s="18" t="str">
        <f t="shared" si="132"/>
        <v>544000</v>
      </c>
      <c r="P1369">
        <f t="shared" si="133"/>
        <v>0</v>
      </c>
      <c r="S1369" t="str">
        <f t="shared" si="134"/>
        <v/>
      </c>
    </row>
    <row r="1370" spans="14:19" ht="15.75">
      <c r="N1370" s="17">
        <f t="shared" si="131"/>
        <v>545000</v>
      </c>
      <c r="O1370" s="18" t="str">
        <f t="shared" si="132"/>
        <v>545000</v>
      </c>
      <c r="P1370">
        <f t="shared" si="133"/>
        <v>0</v>
      </c>
      <c r="S1370" t="str">
        <f t="shared" si="134"/>
        <v/>
      </c>
    </row>
    <row r="1371" spans="14:19" ht="15.75">
      <c r="N1371" s="17">
        <f t="shared" si="131"/>
        <v>546000</v>
      </c>
      <c r="O1371" s="18" t="str">
        <f t="shared" si="132"/>
        <v>546000</v>
      </c>
      <c r="P1371">
        <f t="shared" si="133"/>
        <v>0</v>
      </c>
      <c r="S1371" t="str">
        <f t="shared" si="134"/>
        <v/>
      </c>
    </row>
    <row r="1372" spans="14:19" ht="15.75">
      <c r="N1372" s="17">
        <f t="shared" si="131"/>
        <v>547000</v>
      </c>
      <c r="O1372" s="18" t="str">
        <f t="shared" si="132"/>
        <v>547000</v>
      </c>
      <c r="P1372">
        <f t="shared" si="133"/>
        <v>0</v>
      </c>
      <c r="S1372" t="str">
        <f t="shared" si="134"/>
        <v/>
      </c>
    </row>
    <row r="1373" spans="14:19" ht="15.75">
      <c r="N1373" s="17">
        <f t="shared" si="131"/>
        <v>548000</v>
      </c>
      <c r="O1373" s="18" t="str">
        <f t="shared" si="132"/>
        <v>548000</v>
      </c>
      <c r="P1373">
        <f t="shared" si="133"/>
        <v>0</v>
      </c>
      <c r="S1373" t="str">
        <f t="shared" si="134"/>
        <v/>
      </c>
    </row>
    <row r="1374" spans="14:19" ht="15.75">
      <c r="N1374" s="17">
        <f t="shared" si="131"/>
        <v>549000</v>
      </c>
      <c r="O1374" s="18" t="str">
        <f t="shared" si="132"/>
        <v>549000</v>
      </c>
      <c r="P1374">
        <f t="shared" si="133"/>
        <v>0</v>
      </c>
      <c r="S1374" t="str">
        <f t="shared" si="134"/>
        <v/>
      </c>
    </row>
    <row r="1375" spans="14:19" ht="15.75">
      <c r="N1375" s="17">
        <f t="shared" si="131"/>
        <v>550000</v>
      </c>
      <c r="O1375" s="18" t="str">
        <f t="shared" si="132"/>
        <v>550000</v>
      </c>
      <c r="P1375">
        <f t="shared" si="133"/>
        <v>0</v>
      </c>
      <c r="S1375" t="str">
        <f t="shared" si="134"/>
        <v/>
      </c>
    </row>
    <row r="1376" spans="14:19" ht="15.75">
      <c r="N1376" s="17">
        <f t="shared" si="131"/>
        <v>551000</v>
      </c>
      <c r="O1376" s="18" t="str">
        <f t="shared" si="132"/>
        <v>551000</v>
      </c>
      <c r="P1376">
        <f t="shared" si="133"/>
        <v>0</v>
      </c>
      <c r="S1376" t="str">
        <f t="shared" si="134"/>
        <v/>
      </c>
    </row>
    <row r="1377" spans="14:19" ht="15.75">
      <c r="N1377" s="17">
        <f t="shared" si="131"/>
        <v>552000</v>
      </c>
      <c r="O1377" s="18" t="str">
        <f t="shared" si="132"/>
        <v>552000</v>
      </c>
      <c r="P1377">
        <f t="shared" si="133"/>
        <v>0</v>
      </c>
      <c r="S1377" t="str">
        <f t="shared" si="134"/>
        <v/>
      </c>
    </row>
    <row r="1378" spans="14:19" ht="15.75">
      <c r="N1378" s="17">
        <f t="shared" si="131"/>
        <v>553000</v>
      </c>
      <c r="O1378" s="18" t="str">
        <f t="shared" si="132"/>
        <v>553000</v>
      </c>
      <c r="P1378">
        <f t="shared" si="133"/>
        <v>0</v>
      </c>
      <c r="S1378" t="str">
        <f t="shared" si="134"/>
        <v/>
      </c>
    </row>
    <row r="1379" spans="14:19" ht="15.75">
      <c r="N1379" s="17">
        <f t="shared" si="131"/>
        <v>554000</v>
      </c>
      <c r="O1379" s="18" t="str">
        <f t="shared" si="132"/>
        <v>554000</v>
      </c>
      <c r="P1379">
        <f t="shared" si="133"/>
        <v>0</v>
      </c>
      <c r="S1379" t="str">
        <f t="shared" si="134"/>
        <v/>
      </c>
    </row>
    <row r="1380" spans="14:19" ht="15.75">
      <c r="N1380" s="17">
        <f t="shared" si="131"/>
        <v>555000</v>
      </c>
      <c r="O1380" s="18" t="str">
        <f t="shared" si="132"/>
        <v>555000</v>
      </c>
      <c r="P1380">
        <f t="shared" si="133"/>
        <v>0</v>
      </c>
      <c r="S1380" t="str">
        <f t="shared" si="134"/>
        <v/>
      </c>
    </row>
    <row r="1381" spans="14:19" ht="15.75">
      <c r="N1381" s="17">
        <f t="shared" si="131"/>
        <v>556000</v>
      </c>
      <c r="O1381" s="18" t="str">
        <f t="shared" si="132"/>
        <v>556000</v>
      </c>
      <c r="P1381">
        <f t="shared" si="133"/>
        <v>0</v>
      </c>
      <c r="S1381" t="str">
        <f t="shared" si="134"/>
        <v/>
      </c>
    </row>
    <row r="1382" spans="14:19" ht="15.75">
      <c r="N1382" s="17">
        <f t="shared" si="131"/>
        <v>557000</v>
      </c>
      <c r="O1382" s="18" t="str">
        <f t="shared" si="132"/>
        <v>557000</v>
      </c>
      <c r="P1382">
        <f t="shared" si="133"/>
        <v>0</v>
      </c>
      <c r="S1382" t="str">
        <f t="shared" si="134"/>
        <v/>
      </c>
    </row>
    <row r="1383" spans="14:19" ht="15.75">
      <c r="N1383" s="17">
        <f t="shared" si="131"/>
        <v>558000</v>
      </c>
      <c r="O1383" s="18" t="str">
        <f t="shared" si="132"/>
        <v>558000</v>
      </c>
      <c r="P1383">
        <f t="shared" si="133"/>
        <v>0</v>
      </c>
      <c r="S1383" t="str">
        <f t="shared" si="134"/>
        <v/>
      </c>
    </row>
    <row r="1384" spans="14:19" ht="15.75">
      <c r="N1384" s="17">
        <f t="shared" si="131"/>
        <v>559000</v>
      </c>
      <c r="O1384" s="18" t="str">
        <f t="shared" si="132"/>
        <v>559000</v>
      </c>
      <c r="P1384">
        <f t="shared" si="133"/>
        <v>0</v>
      </c>
      <c r="S1384" t="str">
        <f t="shared" si="134"/>
        <v/>
      </c>
    </row>
    <row r="1385" spans="14:19" ht="15.75">
      <c r="N1385" s="17">
        <f t="shared" si="131"/>
        <v>560000</v>
      </c>
      <c r="O1385" s="18" t="str">
        <f t="shared" si="132"/>
        <v>560000</v>
      </c>
      <c r="P1385">
        <f t="shared" si="133"/>
        <v>0</v>
      </c>
      <c r="S1385" t="str">
        <f t="shared" si="134"/>
        <v/>
      </c>
    </row>
    <row r="1386" spans="14:19" ht="15.75">
      <c r="N1386" s="17">
        <f t="shared" si="131"/>
        <v>561000</v>
      </c>
      <c r="O1386" s="18" t="str">
        <f t="shared" si="132"/>
        <v>561000</v>
      </c>
      <c r="P1386">
        <f t="shared" si="133"/>
        <v>0</v>
      </c>
      <c r="S1386" t="str">
        <f t="shared" si="134"/>
        <v/>
      </c>
    </row>
    <row r="1387" spans="14:19" ht="15.75">
      <c r="N1387" s="17">
        <f t="shared" si="131"/>
        <v>562000</v>
      </c>
      <c r="O1387" s="18" t="str">
        <f t="shared" si="132"/>
        <v>562000</v>
      </c>
      <c r="P1387">
        <f t="shared" si="133"/>
        <v>0</v>
      </c>
      <c r="S1387" t="str">
        <f t="shared" si="134"/>
        <v/>
      </c>
    </row>
    <row r="1388" spans="14:19" ht="15.75">
      <c r="N1388" s="17">
        <f t="shared" si="131"/>
        <v>563000</v>
      </c>
      <c r="O1388" s="18" t="str">
        <f t="shared" si="132"/>
        <v>563000</v>
      </c>
      <c r="P1388">
        <f t="shared" si="133"/>
        <v>0</v>
      </c>
      <c r="S1388" t="str">
        <f t="shared" si="134"/>
        <v/>
      </c>
    </row>
    <row r="1389" spans="14:19" ht="15.75">
      <c r="N1389" s="17">
        <f t="shared" si="131"/>
        <v>564000</v>
      </c>
      <c r="O1389" s="18" t="str">
        <f t="shared" si="132"/>
        <v>564000</v>
      </c>
      <c r="P1389">
        <f t="shared" si="133"/>
        <v>0</v>
      </c>
      <c r="S1389" t="str">
        <f t="shared" si="134"/>
        <v/>
      </c>
    </row>
    <row r="1390" spans="14:19" ht="15.75">
      <c r="N1390" s="17">
        <f t="shared" si="131"/>
        <v>565000</v>
      </c>
      <c r="O1390" s="18" t="str">
        <f t="shared" si="132"/>
        <v>565000</v>
      </c>
      <c r="P1390">
        <f t="shared" si="133"/>
        <v>0</v>
      </c>
      <c r="S1390" t="str">
        <f t="shared" si="134"/>
        <v/>
      </c>
    </row>
    <row r="1391" spans="14:19" ht="15.75">
      <c r="N1391" s="17">
        <f t="shared" si="131"/>
        <v>566000</v>
      </c>
      <c r="O1391" s="18" t="str">
        <f t="shared" si="132"/>
        <v>566000</v>
      </c>
      <c r="P1391">
        <f t="shared" si="133"/>
        <v>0</v>
      </c>
      <c r="S1391" t="str">
        <f t="shared" si="134"/>
        <v/>
      </c>
    </row>
    <row r="1392" spans="14:19" ht="15.75">
      <c r="N1392" s="17">
        <f t="shared" si="131"/>
        <v>567000</v>
      </c>
      <c r="O1392" s="18" t="str">
        <f t="shared" si="132"/>
        <v>567000</v>
      </c>
      <c r="P1392">
        <f t="shared" si="133"/>
        <v>0</v>
      </c>
      <c r="S1392" t="str">
        <f t="shared" si="134"/>
        <v/>
      </c>
    </row>
    <row r="1393" spans="14:19" ht="15.75">
      <c r="N1393" s="17">
        <f t="shared" si="131"/>
        <v>568000</v>
      </c>
      <c r="O1393" s="18" t="str">
        <f t="shared" si="132"/>
        <v>568000</v>
      </c>
      <c r="P1393">
        <f t="shared" si="133"/>
        <v>0</v>
      </c>
      <c r="S1393" t="str">
        <f t="shared" si="134"/>
        <v/>
      </c>
    </row>
    <row r="1394" spans="14:19" ht="15.75">
      <c r="N1394" s="17">
        <f t="shared" si="131"/>
        <v>569000</v>
      </c>
      <c r="O1394" s="18" t="str">
        <f t="shared" si="132"/>
        <v>569000</v>
      </c>
      <c r="P1394">
        <f t="shared" si="133"/>
        <v>0</v>
      </c>
      <c r="S1394" t="str">
        <f t="shared" si="134"/>
        <v/>
      </c>
    </row>
    <row r="1395" spans="14:19" ht="15.75">
      <c r="N1395" s="17">
        <f t="shared" si="131"/>
        <v>570000</v>
      </c>
      <c r="O1395" s="18" t="str">
        <f t="shared" si="132"/>
        <v>570000</v>
      </c>
      <c r="P1395">
        <f t="shared" si="133"/>
        <v>0</v>
      </c>
      <c r="S1395" t="str">
        <f t="shared" si="134"/>
        <v/>
      </c>
    </row>
    <row r="1396" spans="14:19" ht="15.75">
      <c r="N1396" s="17">
        <f t="shared" si="131"/>
        <v>571000</v>
      </c>
      <c r="O1396" s="18" t="str">
        <f t="shared" si="132"/>
        <v>571000</v>
      </c>
      <c r="P1396">
        <f t="shared" si="133"/>
        <v>0</v>
      </c>
      <c r="S1396" t="str">
        <f t="shared" si="134"/>
        <v/>
      </c>
    </row>
    <row r="1397" spans="14:19" ht="15.75">
      <c r="N1397" s="17">
        <f t="shared" si="131"/>
        <v>572000</v>
      </c>
      <c r="O1397" s="18" t="str">
        <f t="shared" si="132"/>
        <v>572000</v>
      </c>
      <c r="P1397">
        <f t="shared" si="133"/>
        <v>0</v>
      </c>
      <c r="S1397" t="str">
        <f t="shared" si="134"/>
        <v/>
      </c>
    </row>
    <row r="1398" spans="14:19" ht="15.75">
      <c r="N1398" s="17">
        <f t="shared" si="131"/>
        <v>573000</v>
      </c>
      <c r="O1398" s="18" t="str">
        <f t="shared" si="132"/>
        <v>573000</v>
      </c>
      <c r="P1398">
        <f t="shared" si="133"/>
        <v>0</v>
      </c>
      <c r="S1398" t="str">
        <f t="shared" si="134"/>
        <v/>
      </c>
    </row>
    <row r="1399" spans="14:19" ht="15.75">
      <c r="N1399" s="17">
        <f t="shared" si="131"/>
        <v>574000</v>
      </c>
      <c r="O1399" s="18" t="str">
        <f t="shared" si="132"/>
        <v>574000</v>
      </c>
      <c r="P1399">
        <f t="shared" si="133"/>
        <v>0</v>
      </c>
      <c r="S1399" t="str">
        <f t="shared" si="134"/>
        <v/>
      </c>
    </row>
    <row r="1400" spans="14:19" ht="15.75">
      <c r="N1400" s="17">
        <f t="shared" si="131"/>
        <v>575000</v>
      </c>
      <c r="O1400" s="18" t="str">
        <f t="shared" si="132"/>
        <v>575000</v>
      </c>
      <c r="P1400">
        <f t="shared" si="133"/>
        <v>0</v>
      </c>
      <c r="S1400" t="str">
        <f t="shared" si="134"/>
        <v/>
      </c>
    </row>
    <row r="1401" spans="14:19" ht="15.75">
      <c r="N1401" s="17">
        <f t="shared" si="131"/>
        <v>576000</v>
      </c>
      <c r="O1401" s="18" t="str">
        <f t="shared" si="132"/>
        <v>576000</v>
      </c>
      <c r="P1401">
        <f t="shared" si="133"/>
        <v>0</v>
      </c>
      <c r="S1401" t="str">
        <f t="shared" si="134"/>
        <v/>
      </c>
    </row>
    <row r="1402" spans="14:19" ht="15.75">
      <c r="N1402" s="17">
        <f t="shared" si="131"/>
        <v>577000</v>
      </c>
      <c r="O1402" s="18" t="str">
        <f t="shared" si="132"/>
        <v>577000</v>
      </c>
      <c r="P1402">
        <f t="shared" si="133"/>
        <v>0</v>
      </c>
      <c r="S1402" t="str">
        <f t="shared" si="134"/>
        <v/>
      </c>
    </row>
    <row r="1403" spans="14:19" ht="15.75">
      <c r="N1403" s="17">
        <f t="shared" si="131"/>
        <v>578000</v>
      </c>
      <c r="O1403" s="18" t="str">
        <f t="shared" si="132"/>
        <v>578000</v>
      </c>
      <c r="P1403">
        <f t="shared" si="133"/>
        <v>0</v>
      </c>
      <c r="S1403" t="str">
        <f t="shared" si="134"/>
        <v/>
      </c>
    </row>
    <row r="1404" spans="14:19" ht="15.75">
      <c r="N1404" s="17">
        <f t="shared" si="131"/>
        <v>579000</v>
      </c>
      <c r="O1404" s="18" t="str">
        <f t="shared" si="132"/>
        <v>579000</v>
      </c>
      <c r="P1404">
        <f t="shared" si="133"/>
        <v>0</v>
      </c>
      <c r="S1404" t="str">
        <f t="shared" si="134"/>
        <v/>
      </c>
    </row>
    <row r="1405" spans="14:19" ht="15.75">
      <c r="N1405" s="17">
        <f t="shared" si="131"/>
        <v>580000</v>
      </c>
      <c r="O1405" s="18" t="str">
        <f t="shared" si="132"/>
        <v>580000</v>
      </c>
      <c r="P1405">
        <f t="shared" si="133"/>
        <v>0</v>
      </c>
      <c r="S1405" t="str">
        <f t="shared" si="134"/>
        <v/>
      </c>
    </row>
    <row r="1406" spans="14:19" ht="15.75">
      <c r="N1406" s="17">
        <f t="shared" si="131"/>
        <v>581000</v>
      </c>
      <c r="O1406" s="18" t="str">
        <f t="shared" si="132"/>
        <v>581000</v>
      </c>
      <c r="P1406">
        <f t="shared" si="133"/>
        <v>0</v>
      </c>
      <c r="S1406" t="str">
        <f t="shared" si="134"/>
        <v/>
      </c>
    </row>
    <row r="1407" spans="14:19" ht="15.75">
      <c r="N1407" s="17">
        <f t="shared" si="131"/>
        <v>582000</v>
      </c>
      <c r="O1407" s="18" t="str">
        <f t="shared" si="132"/>
        <v>582000</v>
      </c>
      <c r="P1407">
        <f t="shared" si="133"/>
        <v>0</v>
      </c>
      <c r="S1407" t="str">
        <f t="shared" si="134"/>
        <v/>
      </c>
    </row>
    <row r="1408" spans="14:19" ht="15.75">
      <c r="N1408" s="17">
        <f t="shared" si="131"/>
        <v>583000</v>
      </c>
      <c r="O1408" s="18" t="str">
        <f t="shared" si="132"/>
        <v>583000</v>
      </c>
      <c r="P1408">
        <f t="shared" si="133"/>
        <v>0</v>
      </c>
      <c r="S1408" t="str">
        <f t="shared" si="134"/>
        <v/>
      </c>
    </row>
    <row r="1409" spans="14:19" ht="15.75">
      <c r="N1409" s="17">
        <f t="shared" si="131"/>
        <v>584000</v>
      </c>
      <c r="O1409" s="18" t="str">
        <f t="shared" si="132"/>
        <v>584000</v>
      </c>
      <c r="P1409">
        <f t="shared" si="133"/>
        <v>0</v>
      </c>
      <c r="S1409" t="str">
        <f t="shared" si="134"/>
        <v/>
      </c>
    </row>
    <row r="1410" spans="14:19" ht="15.75">
      <c r="N1410" s="17">
        <f t="shared" si="131"/>
        <v>585000</v>
      </c>
      <c r="O1410" s="18" t="str">
        <f t="shared" si="132"/>
        <v>585000</v>
      </c>
      <c r="P1410">
        <f t="shared" si="133"/>
        <v>0</v>
      </c>
      <c r="S1410" t="str">
        <f t="shared" si="134"/>
        <v/>
      </c>
    </row>
    <row r="1411" spans="14:19" ht="15.75">
      <c r="N1411" s="17">
        <f t="shared" si="131"/>
        <v>586000</v>
      </c>
      <c r="O1411" s="18" t="str">
        <f t="shared" si="132"/>
        <v>586000</v>
      </c>
      <c r="P1411">
        <f t="shared" si="133"/>
        <v>0</v>
      </c>
      <c r="S1411" t="str">
        <f t="shared" si="134"/>
        <v/>
      </c>
    </row>
    <row r="1412" spans="14:19" ht="15.75">
      <c r="N1412" s="17">
        <f t="shared" si="131"/>
        <v>587000</v>
      </c>
      <c r="O1412" s="18" t="str">
        <f t="shared" si="132"/>
        <v>587000</v>
      </c>
      <c r="P1412">
        <f t="shared" si="133"/>
        <v>0</v>
      </c>
      <c r="S1412" t="str">
        <f t="shared" si="134"/>
        <v/>
      </c>
    </row>
    <row r="1413" spans="14:19" ht="15.75">
      <c r="N1413" s="17">
        <f t="shared" si="131"/>
        <v>588000</v>
      </c>
      <c r="O1413" s="18" t="str">
        <f t="shared" si="132"/>
        <v>588000</v>
      </c>
      <c r="P1413">
        <f t="shared" si="133"/>
        <v>0</v>
      </c>
      <c r="S1413" t="str">
        <f t="shared" si="134"/>
        <v/>
      </c>
    </row>
    <row r="1414" spans="14:19" ht="15.75">
      <c r="N1414" s="17">
        <f t="shared" si="131"/>
        <v>589000</v>
      </c>
      <c r="O1414" s="18" t="str">
        <f t="shared" si="132"/>
        <v>589000</v>
      </c>
      <c r="P1414">
        <f t="shared" si="133"/>
        <v>0</v>
      </c>
      <c r="S1414" t="str">
        <f t="shared" si="134"/>
        <v/>
      </c>
    </row>
    <row r="1415" spans="14:19" ht="15.75">
      <c r="N1415" s="17">
        <f t="shared" si="131"/>
        <v>590000</v>
      </c>
      <c r="O1415" s="18" t="str">
        <f t="shared" si="132"/>
        <v>590000</v>
      </c>
      <c r="P1415">
        <f t="shared" si="133"/>
        <v>0</v>
      </c>
      <c r="S1415" t="str">
        <f t="shared" si="134"/>
        <v/>
      </c>
    </row>
    <row r="1416" spans="14:19" ht="15.75">
      <c r="N1416" s="17">
        <f t="shared" si="131"/>
        <v>591000</v>
      </c>
      <c r="O1416" s="18" t="str">
        <f t="shared" si="132"/>
        <v>591000</v>
      </c>
      <c r="P1416">
        <f t="shared" si="133"/>
        <v>0</v>
      </c>
      <c r="S1416" t="str">
        <f t="shared" si="134"/>
        <v/>
      </c>
    </row>
    <row r="1417" spans="14:19" ht="15.75">
      <c r="N1417" s="17">
        <f t="shared" ref="N1417:N1480" si="135">IF(C1417=C1416,N1416+1000,$N$2)</f>
        <v>592000</v>
      </c>
      <c r="O1417" s="18" t="str">
        <f t="shared" ref="O1417:O1480" si="136">CONCATENATE(C1417,N1417)</f>
        <v>592000</v>
      </c>
      <c r="P1417">
        <f t="shared" ref="P1417:P1480" si="137">+G1417</f>
        <v>0</v>
      </c>
      <c r="S1417" t="str">
        <f t="shared" ref="S1417:S1480" si="138">MID(B1417,12,15)</f>
        <v/>
      </c>
    </row>
    <row r="1418" spans="14:19" ht="15.75">
      <c r="N1418" s="17">
        <f t="shared" si="135"/>
        <v>593000</v>
      </c>
      <c r="O1418" s="18" t="str">
        <f t="shared" si="136"/>
        <v>593000</v>
      </c>
      <c r="P1418">
        <f t="shared" si="137"/>
        <v>0</v>
      </c>
      <c r="S1418" t="str">
        <f t="shared" si="138"/>
        <v/>
      </c>
    </row>
    <row r="1419" spans="14:19" ht="15.75">
      <c r="N1419" s="17">
        <f t="shared" si="135"/>
        <v>594000</v>
      </c>
      <c r="O1419" s="18" t="str">
        <f t="shared" si="136"/>
        <v>594000</v>
      </c>
      <c r="P1419">
        <f t="shared" si="137"/>
        <v>0</v>
      </c>
      <c r="S1419" t="str">
        <f t="shared" si="138"/>
        <v/>
      </c>
    </row>
    <row r="1420" spans="14:19" ht="15.75">
      <c r="N1420" s="17">
        <f t="shared" si="135"/>
        <v>595000</v>
      </c>
      <c r="O1420" s="18" t="str">
        <f t="shared" si="136"/>
        <v>595000</v>
      </c>
      <c r="P1420">
        <f t="shared" si="137"/>
        <v>0</v>
      </c>
      <c r="S1420" t="str">
        <f t="shared" si="138"/>
        <v/>
      </c>
    </row>
    <row r="1421" spans="14:19" ht="15.75">
      <c r="N1421" s="17">
        <f t="shared" si="135"/>
        <v>596000</v>
      </c>
      <c r="O1421" s="18" t="str">
        <f t="shared" si="136"/>
        <v>596000</v>
      </c>
      <c r="P1421">
        <f t="shared" si="137"/>
        <v>0</v>
      </c>
      <c r="S1421" t="str">
        <f t="shared" si="138"/>
        <v/>
      </c>
    </row>
    <row r="1422" spans="14:19" ht="15.75">
      <c r="N1422" s="17">
        <f t="shared" si="135"/>
        <v>597000</v>
      </c>
      <c r="O1422" s="18" t="str">
        <f t="shared" si="136"/>
        <v>597000</v>
      </c>
      <c r="P1422">
        <f t="shared" si="137"/>
        <v>0</v>
      </c>
      <c r="S1422" t="str">
        <f t="shared" si="138"/>
        <v/>
      </c>
    </row>
    <row r="1423" spans="14:19" ht="15.75">
      <c r="N1423" s="17">
        <f t="shared" si="135"/>
        <v>598000</v>
      </c>
      <c r="O1423" s="18" t="str">
        <f t="shared" si="136"/>
        <v>598000</v>
      </c>
      <c r="P1423">
        <f t="shared" si="137"/>
        <v>0</v>
      </c>
      <c r="S1423" t="str">
        <f t="shared" si="138"/>
        <v/>
      </c>
    </row>
    <row r="1424" spans="14:19" ht="15.75">
      <c r="N1424" s="17">
        <f t="shared" si="135"/>
        <v>599000</v>
      </c>
      <c r="O1424" s="18" t="str">
        <f t="shared" si="136"/>
        <v>599000</v>
      </c>
      <c r="P1424">
        <f t="shared" si="137"/>
        <v>0</v>
      </c>
      <c r="S1424" t="str">
        <f t="shared" si="138"/>
        <v/>
      </c>
    </row>
    <row r="1425" spans="14:19" ht="15.75">
      <c r="N1425" s="17">
        <f t="shared" si="135"/>
        <v>600000</v>
      </c>
      <c r="O1425" s="18" t="str">
        <f t="shared" si="136"/>
        <v>600000</v>
      </c>
      <c r="P1425">
        <f t="shared" si="137"/>
        <v>0</v>
      </c>
      <c r="S1425" t="str">
        <f t="shared" si="138"/>
        <v/>
      </c>
    </row>
    <row r="1426" spans="14:19" ht="15.75">
      <c r="N1426" s="17">
        <f t="shared" si="135"/>
        <v>601000</v>
      </c>
      <c r="O1426" s="18" t="str">
        <f t="shared" si="136"/>
        <v>601000</v>
      </c>
      <c r="P1426">
        <f t="shared" si="137"/>
        <v>0</v>
      </c>
      <c r="S1426" t="str">
        <f t="shared" si="138"/>
        <v/>
      </c>
    </row>
    <row r="1427" spans="14:19" ht="15.75">
      <c r="N1427" s="17">
        <f t="shared" si="135"/>
        <v>602000</v>
      </c>
      <c r="O1427" s="18" t="str">
        <f t="shared" si="136"/>
        <v>602000</v>
      </c>
      <c r="P1427">
        <f t="shared" si="137"/>
        <v>0</v>
      </c>
      <c r="S1427" t="str">
        <f t="shared" si="138"/>
        <v/>
      </c>
    </row>
    <row r="1428" spans="14:19" ht="15.75">
      <c r="N1428" s="17">
        <f t="shared" si="135"/>
        <v>603000</v>
      </c>
      <c r="O1428" s="18" t="str">
        <f t="shared" si="136"/>
        <v>603000</v>
      </c>
      <c r="P1428">
        <f t="shared" si="137"/>
        <v>0</v>
      </c>
      <c r="S1428" t="str">
        <f t="shared" si="138"/>
        <v/>
      </c>
    </row>
    <row r="1429" spans="14:19" ht="15.75">
      <c r="N1429" s="17">
        <f t="shared" si="135"/>
        <v>604000</v>
      </c>
      <c r="O1429" s="18" t="str">
        <f t="shared" si="136"/>
        <v>604000</v>
      </c>
      <c r="P1429">
        <f t="shared" si="137"/>
        <v>0</v>
      </c>
      <c r="S1429" t="str">
        <f t="shared" si="138"/>
        <v/>
      </c>
    </row>
    <row r="1430" spans="14:19" ht="15.75">
      <c r="N1430" s="17">
        <f t="shared" si="135"/>
        <v>605000</v>
      </c>
      <c r="O1430" s="18" t="str">
        <f t="shared" si="136"/>
        <v>605000</v>
      </c>
      <c r="P1430">
        <f t="shared" si="137"/>
        <v>0</v>
      </c>
      <c r="S1430" t="str">
        <f t="shared" si="138"/>
        <v/>
      </c>
    </row>
    <row r="1431" spans="14:19" ht="15.75">
      <c r="N1431" s="17">
        <f t="shared" si="135"/>
        <v>606000</v>
      </c>
      <c r="O1431" s="18" t="str">
        <f t="shared" si="136"/>
        <v>606000</v>
      </c>
      <c r="P1431">
        <f t="shared" si="137"/>
        <v>0</v>
      </c>
      <c r="S1431" t="str">
        <f t="shared" si="138"/>
        <v/>
      </c>
    </row>
    <row r="1432" spans="14:19" ht="15.75">
      <c r="N1432" s="17">
        <f t="shared" si="135"/>
        <v>607000</v>
      </c>
      <c r="O1432" s="18" t="str">
        <f t="shared" si="136"/>
        <v>607000</v>
      </c>
      <c r="P1432">
        <f t="shared" si="137"/>
        <v>0</v>
      </c>
      <c r="S1432" t="str">
        <f t="shared" si="138"/>
        <v/>
      </c>
    </row>
    <row r="1433" spans="14:19" ht="15.75">
      <c r="N1433" s="17">
        <f t="shared" si="135"/>
        <v>608000</v>
      </c>
      <c r="O1433" s="18" t="str">
        <f t="shared" si="136"/>
        <v>608000</v>
      </c>
      <c r="P1433">
        <f t="shared" si="137"/>
        <v>0</v>
      </c>
      <c r="S1433" t="str">
        <f t="shared" si="138"/>
        <v/>
      </c>
    </row>
    <row r="1434" spans="14:19" ht="15.75">
      <c r="N1434" s="17">
        <f t="shared" si="135"/>
        <v>609000</v>
      </c>
      <c r="O1434" s="18" t="str">
        <f t="shared" si="136"/>
        <v>609000</v>
      </c>
      <c r="P1434">
        <f t="shared" si="137"/>
        <v>0</v>
      </c>
      <c r="S1434" t="str">
        <f t="shared" si="138"/>
        <v/>
      </c>
    </row>
    <row r="1435" spans="14:19" ht="15.75">
      <c r="N1435" s="17">
        <f t="shared" si="135"/>
        <v>610000</v>
      </c>
      <c r="O1435" s="18" t="str">
        <f t="shared" si="136"/>
        <v>610000</v>
      </c>
      <c r="P1435">
        <f t="shared" si="137"/>
        <v>0</v>
      </c>
      <c r="S1435" t="str">
        <f t="shared" si="138"/>
        <v/>
      </c>
    </row>
    <row r="1436" spans="14:19" ht="15.75">
      <c r="N1436" s="17">
        <f t="shared" si="135"/>
        <v>611000</v>
      </c>
      <c r="O1436" s="18" t="str">
        <f t="shared" si="136"/>
        <v>611000</v>
      </c>
      <c r="P1436">
        <f t="shared" si="137"/>
        <v>0</v>
      </c>
      <c r="S1436" t="str">
        <f t="shared" si="138"/>
        <v/>
      </c>
    </row>
    <row r="1437" spans="14:19" ht="15.75">
      <c r="N1437" s="17">
        <f t="shared" si="135"/>
        <v>612000</v>
      </c>
      <c r="O1437" s="18" t="str">
        <f t="shared" si="136"/>
        <v>612000</v>
      </c>
      <c r="P1437">
        <f t="shared" si="137"/>
        <v>0</v>
      </c>
      <c r="S1437" t="str">
        <f t="shared" si="138"/>
        <v/>
      </c>
    </row>
    <row r="1438" spans="14:19" ht="15.75">
      <c r="N1438" s="17">
        <f t="shared" si="135"/>
        <v>613000</v>
      </c>
      <c r="O1438" s="18" t="str">
        <f t="shared" si="136"/>
        <v>613000</v>
      </c>
      <c r="P1438">
        <f t="shared" si="137"/>
        <v>0</v>
      </c>
      <c r="S1438" t="str">
        <f t="shared" si="138"/>
        <v/>
      </c>
    </row>
    <row r="1439" spans="14:19" ht="15.75">
      <c r="N1439" s="17">
        <f t="shared" si="135"/>
        <v>614000</v>
      </c>
      <c r="O1439" s="18" t="str">
        <f t="shared" si="136"/>
        <v>614000</v>
      </c>
      <c r="P1439">
        <f t="shared" si="137"/>
        <v>0</v>
      </c>
      <c r="S1439" t="str">
        <f t="shared" si="138"/>
        <v/>
      </c>
    </row>
    <row r="1440" spans="14:19" ht="15.75">
      <c r="N1440" s="17">
        <f t="shared" si="135"/>
        <v>615000</v>
      </c>
      <c r="O1440" s="18" t="str">
        <f t="shared" si="136"/>
        <v>615000</v>
      </c>
      <c r="P1440">
        <f t="shared" si="137"/>
        <v>0</v>
      </c>
      <c r="S1440" t="str">
        <f t="shared" si="138"/>
        <v/>
      </c>
    </row>
    <row r="1441" spans="14:19" ht="15.75">
      <c r="N1441" s="17">
        <f t="shared" si="135"/>
        <v>616000</v>
      </c>
      <c r="O1441" s="18" t="str">
        <f t="shared" si="136"/>
        <v>616000</v>
      </c>
      <c r="P1441">
        <f t="shared" si="137"/>
        <v>0</v>
      </c>
      <c r="S1441" t="str">
        <f t="shared" si="138"/>
        <v/>
      </c>
    </row>
    <row r="1442" spans="14:19" ht="15.75">
      <c r="N1442" s="17">
        <f t="shared" si="135"/>
        <v>617000</v>
      </c>
      <c r="O1442" s="18" t="str">
        <f t="shared" si="136"/>
        <v>617000</v>
      </c>
      <c r="P1442">
        <f t="shared" si="137"/>
        <v>0</v>
      </c>
      <c r="S1442" t="str">
        <f t="shared" si="138"/>
        <v/>
      </c>
    </row>
    <row r="1443" spans="14:19" ht="15.75">
      <c r="N1443" s="17">
        <f t="shared" si="135"/>
        <v>618000</v>
      </c>
      <c r="O1443" s="18" t="str">
        <f t="shared" si="136"/>
        <v>618000</v>
      </c>
      <c r="P1443">
        <f t="shared" si="137"/>
        <v>0</v>
      </c>
      <c r="S1443" t="str">
        <f t="shared" si="138"/>
        <v/>
      </c>
    </row>
    <row r="1444" spans="14:19" ht="15.75">
      <c r="N1444" s="17">
        <f t="shared" si="135"/>
        <v>619000</v>
      </c>
      <c r="O1444" s="18" t="str">
        <f t="shared" si="136"/>
        <v>619000</v>
      </c>
      <c r="P1444">
        <f t="shared" si="137"/>
        <v>0</v>
      </c>
      <c r="S1444" t="str">
        <f t="shared" si="138"/>
        <v/>
      </c>
    </row>
    <row r="1445" spans="14:19" ht="15.75">
      <c r="N1445" s="17">
        <f t="shared" si="135"/>
        <v>620000</v>
      </c>
      <c r="O1445" s="18" t="str">
        <f t="shared" si="136"/>
        <v>620000</v>
      </c>
      <c r="P1445">
        <f t="shared" si="137"/>
        <v>0</v>
      </c>
      <c r="S1445" t="str">
        <f t="shared" si="138"/>
        <v/>
      </c>
    </row>
    <row r="1446" spans="14:19" ht="15.75">
      <c r="N1446" s="17">
        <f t="shared" si="135"/>
        <v>621000</v>
      </c>
      <c r="O1446" s="18" t="str">
        <f t="shared" si="136"/>
        <v>621000</v>
      </c>
      <c r="P1446">
        <f t="shared" si="137"/>
        <v>0</v>
      </c>
      <c r="S1446" t="str">
        <f t="shared" si="138"/>
        <v/>
      </c>
    </row>
    <row r="1447" spans="14:19" ht="15.75">
      <c r="N1447" s="17">
        <f t="shared" si="135"/>
        <v>622000</v>
      </c>
      <c r="O1447" s="18" t="str">
        <f t="shared" si="136"/>
        <v>622000</v>
      </c>
      <c r="P1447">
        <f t="shared" si="137"/>
        <v>0</v>
      </c>
      <c r="S1447" t="str">
        <f t="shared" si="138"/>
        <v/>
      </c>
    </row>
    <row r="1448" spans="14:19" ht="15.75">
      <c r="N1448" s="17">
        <f t="shared" si="135"/>
        <v>623000</v>
      </c>
      <c r="O1448" s="18" t="str">
        <f t="shared" si="136"/>
        <v>623000</v>
      </c>
      <c r="P1448">
        <f t="shared" si="137"/>
        <v>0</v>
      </c>
      <c r="S1448" t="str">
        <f t="shared" si="138"/>
        <v/>
      </c>
    </row>
    <row r="1449" spans="14:19" ht="15.75">
      <c r="N1449" s="17">
        <f t="shared" si="135"/>
        <v>624000</v>
      </c>
      <c r="O1449" s="18" t="str">
        <f t="shared" si="136"/>
        <v>624000</v>
      </c>
      <c r="P1449">
        <f t="shared" si="137"/>
        <v>0</v>
      </c>
      <c r="S1449" t="str">
        <f t="shared" si="138"/>
        <v/>
      </c>
    </row>
    <row r="1450" spans="14:19" ht="15.75">
      <c r="N1450" s="17">
        <f t="shared" si="135"/>
        <v>625000</v>
      </c>
      <c r="O1450" s="18" t="str">
        <f t="shared" si="136"/>
        <v>625000</v>
      </c>
      <c r="P1450">
        <f t="shared" si="137"/>
        <v>0</v>
      </c>
      <c r="S1450" t="str">
        <f t="shared" si="138"/>
        <v/>
      </c>
    </row>
    <row r="1451" spans="14:19" ht="15.75">
      <c r="N1451" s="17">
        <f t="shared" si="135"/>
        <v>626000</v>
      </c>
      <c r="O1451" s="18" t="str">
        <f t="shared" si="136"/>
        <v>626000</v>
      </c>
      <c r="P1451">
        <f t="shared" si="137"/>
        <v>0</v>
      </c>
      <c r="S1451" t="str">
        <f t="shared" si="138"/>
        <v/>
      </c>
    </row>
    <row r="1452" spans="14:19" ht="15.75">
      <c r="N1452" s="17">
        <f t="shared" si="135"/>
        <v>627000</v>
      </c>
      <c r="O1452" s="18" t="str">
        <f t="shared" si="136"/>
        <v>627000</v>
      </c>
      <c r="P1452">
        <f t="shared" si="137"/>
        <v>0</v>
      </c>
      <c r="S1452" t="str">
        <f t="shared" si="138"/>
        <v/>
      </c>
    </row>
    <row r="1453" spans="14:19" ht="15.75">
      <c r="N1453" s="17">
        <f t="shared" si="135"/>
        <v>628000</v>
      </c>
      <c r="O1453" s="18" t="str">
        <f t="shared" si="136"/>
        <v>628000</v>
      </c>
      <c r="P1453">
        <f t="shared" si="137"/>
        <v>0</v>
      </c>
      <c r="S1453" t="str">
        <f t="shared" si="138"/>
        <v/>
      </c>
    </row>
    <row r="1454" spans="14:19" ht="15.75">
      <c r="N1454" s="17">
        <f t="shared" si="135"/>
        <v>629000</v>
      </c>
      <c r="O1454" s="18" t="str">
        <f t="shared" si="136"/>
        <v>629000</v>
      </c>
      <c r="P1454">
        <f t="shared" si="137"/>
        <v>0</v>
      </c>
      <c r="S1454" t="str">
        <f t="shared" si="138"/>
        <v/>
      </c>
    </row>
    <row r="1455" spans="14:19" ht="15.75">
      <c r="N1455" s="17">
        <f t="shared" si="135"/>
        <v>630000</v>
      </c>
      <c r="O1455" s="18" t="str">
        <f t="shared" si="136"/>
        <v>630000</v>
      </c>
      <c r="P1455">
        <f t="shared" si="137"/>
        <v>0</v>
      </c>
      <c r="S1455" t="str">
        <f t="shared" si="138"/>
        <v/>
      </c>
    </row>
    <row r="1456" spans="14:19" ht="15.75">
      <c r="N1456" s="17">
        <f t="shared" si="135"/>
        <v>631000</v>
      </c>
      <c r="O1456" s="18" t="str">
        <f t="shared" si="136"/>
        <v>631000</v>
      </c>
      <c r="P1456">
        <f t="shared" si="137"/>
        <v>0</v>
      </c>
      <c r="S1456" t="str">
        <f t="shared" si="138"/>
        <v/>
      </c>
    </row>
    <row r="1457" spans="14:19" ht="15.75">
      <c r="N1457" s="17">
        <f t="shared" si="135"/>
        <v>632000</v>
      </c>
      <c r="O1457" s="18" t="str">
        <f t="shared" si="136"/>
        <v>632000</v>
      </c>
      <c r="P1457">
        <f t="shared" si="137"/>
        <v>0</v>
      </c>
      <c r="S1457" t="str">
        <f t="shared" si="138"/>
        <v/>
      </c>
    </row>
    <row r="1458" spans="14:19" ht="15.75">
      <c r="N1458" s="17">
        <f t="shared" si="135"/>
        <v>633000</v>
      </c>
      <c r="O1458" s="18" t="str">
        <f t="shared" si="136"/>
        <v>633000</v>
      </c>
      <c r="P1458">
        <f t="shared" si="137"/>
        <v>0</v>
      </c>
      <c r="S1458" t="str">
        <f t="shared" si="138"/>
        <v/>
      </c>
    </row>
    <row r="1459" spans="14:19" ht="15.75">
      <c r="N1459" s="17">
        <f t="shared" si="135"/>
        <v>634000</v>
      </c>
      <c r="O1459" s="18" t="str">
        <f t="shared" si="136"/>
        <v>634000</v>
      </c>
      <c r="P1459">
        <f t="shared" si="137"/>
        <v>0</v>
      </c>
      <c r="S1459" t="str">
        <f t="shared" si="138"/>
        <v/>
      </c>
    </row>
    <row r="1460" spans="14:19" ht="15.75">
      <c r="N1460" s="17">
        <f t="shared" si="135"/>
        <v>635000</v>
      </c>
      <c r="O1460" s="18" t="str">
        <f t="shared" si="136"/>
        <v>635000</v>
      </c>
      <c r="P1460">
        <f t="shared" si="137"/>
        <v>0</v>
      </c>
      <c r="S1460" t="str">
        <f t="shared" si="138"/>
        <v/>
      </c>
    </row>
    <row r="1461" spans="14:19" ht="15.75">
      <c r="N1461" s="17">
        <f t="shared" si="135"/>
        <v>636000</v>
      </c>
      <c r="O1461" s="18" t="str">
        <f t="shared" si="136"/>
        <v>636000</v>
      </c>
      <c r="P1461">
        <f t="shared" si="137"/>
        <v>0</v>
      </c>
      <c r="S1461" t="str">
        <f t="shared" si="138"/>
        <v/>
      </c>
    </row>
    <row r="1462" spans="14:19" ht="15.75">
      <c r="N1462" s="17">
        <f t="shared" si="135"/>
        <v>637000</v>
      </c>
      <c r="O1462" s="18" t="str">
        <f t="shared" si="136"/>
        <v>637000</v>
      </c>
      <c r="P1462">
        <f t="shared" si="137"/>
        <v>0</v>
      </c>
      <c r="S1462" t="str">
        <f t="shared" si="138"/>
        <v/>
      </c>
    </row>
    <row r="1463" spans="14:19" ht="15.75">
      <c r="N1463" s="17">
        <f t="shared" si="135"/>
        <v>638000</v>
      </c>
      <c r="O1463" s="18" t="str">
        <f t="shared" si="136"/>
        <v>638000</v>
      </c>
      <c r="P1463">
        <f t="shared" si="137"/>
        <v>0</v>
      </c>
      <c r="S1463" t="str">
        <f t="shared" si="138"/>
        <v/>
      </c>
    </row>
    <row r="1464" spans="14:19" ht="15.75">
      <c r="N1464" s="17">
        <f t="shared" si="135"/>
        <v>639000</v>
      </c>
      <c r="O1464" s="18" t="str">
        <f t="shared" si="136"/>
        <v>639000</v>
      </c>
      <c r="P1464">
        <f t="shared" si="137"/>
        <v>0</v>
      </c>
      <c r="S1464" t="str">
        <f t="shared" si="138"/>
        <v/>
      </c>
    </row>
    <row r="1465" spans="14:19" ht="15.75">
      <c r="N1465" s="17">
        <f t="shared" si="135"/>
        <v>640000</v>
      </c>
      <c r="O1465" s="18" t="str">
        <f t="shared" si="136"/>
        <v>640000</v>
      </c>
      <c r="P1465">
        <f t="shared" si="137"/>
        <v>0</v>
      </c>
      <c r="S1465" t="str">
        <f t="shared" si="138"/>
        <v/>
      </c>
    </row>
    <row r="1466" spans="14:19" ht="15.75">
      <c r="N1466" s="17">
        <f t="shared" si="135"/>
        <v>641000</v>
      </c>
      <c r="O1466" s="18" t="str">
        <f t="shared" si="136"/>
        <v>641000</v>
      </c>
      <c r="P1466">
        <f t="shared" si="137"/>
        <v>0</v>
      </c>
      <c r="S1466" t="str">
        <f t="shared" si="138"/>
        <v/>
      </c>
    </row>
    <row r="1467" spans="14:19" ht="15.75">
      <c r="N1467" s="17">
        <f t="shared" si="135"/>
        <v>642000</v>
      </c>
      <c r="O1467" s="18" t="str">
        <f t="shared" si="136"/>
        <v>642000</v>
      </c>
      <c r="P1467">
        <f t="shared" si="137"/>
        <v>0</v>
      </c>
      <c r="S1467" t="str">
        <f t="shared" si="138"/>
        <v/>
      </c>
    </row>
    <row r="1468" spans="14:19" ht="15.75">
      <c r="N1468" s="17">
        <f t="shared" si="135"/>
        <v>643000</v>
      </c>
      <c r="O1468" s="18" t="str">
        <f t="shared" si="136"/>
        <v>643000</v>
      </c>
      <c r="P1468">
        <f t="shared" si="137"/>
        <v>0</v>
      </c>
      <c r="S1468" t="str">
        <f t="shared" si="138"/>
        <v/>
      </c>
    </row>
    <row r="1469" spans="14:19" ht="15.75">
      <c r="N1469" s="17">
        <f t="shared" si="135"/>
        <v>644000</v>
      </c>
      <c r="O1469" s="18" t="str">
        <f t="shared" si="136"/>
        <v>644000</v>
      </c>
      <c r="P1469">
        <f t="shared" si="137"/>
        <v>0</v>
      </c>
      <c r="S1469" t="str">
        <f t="shared" si="138"/>
        <v/>
      </c>
    </row>
    <row r="1470" spans="14:19" ht="15.75">
      <c r="N1470" s="17">
        <f t="shared" si="135"/>
        <v>645000</v>
      </c>
      <c r="O1470" s="18" t="str">
        <f t="shared" si="136"/>
        <v>645000</v>
      </c>
      <c r="P1470">
        <f t="shared" si="137"/>
        <v>0</v>
      </c>
      <c r="S1470" t="str">
        <f t="shared" si="138"/>
        <v/>
      </c>
    </row>
    <row r="1471" spans="14:19" ht="15.75">
      <c r="N1471" s="17">
        <f t="shared" si="135"/>
        <v>646000</v>
      </c>
      <c r="O1471" s="18" t="str">
        <f t="shared" si="136"/>
        <v>646000</v>
      </c>
      <c r="P1471">
        <f t="shared" si="137"/>
        <v>0</v>
      </c>
      <c r="S1471" t="str">
        <f t="shared" si="138"/>
        <v/>
      </c>
    </row>
    <row r="1472" spans="14:19" ht="15.75">
      <c r="N1472" s="17">
        <f t="shared" si="135"/>
        <v>647000</v>
      </c>
      <c r="O1472" s="18" t="str">
        <f t="shared" si="136"/>
        <v>647000</v>
      </c>
      <c r="P1472">
        <f t="shared" si="137"/>
        <v>0</v>
      </c>
      <c r="S1472" t="str">
        <f t="shared" si="138"/>
        <v/>
      </c>
    </row>
    <row r="1473" spans="14:19" ht="15.75">
      <c r="N1473" s="17">
        <f t="shared" si="135"/>
        <v>648000</v>
      </c>
      <c r="O1473" s="18" t="str">
        <f t="shared" si="136"/>
        <v>648000</v>
      </c>
      <c r="P1473">
        <f t="shared" si="137"/>
        <v>0</v>
      </c>
      <c r="S1473" t="str">
        <f t="shared" si="138"/>
        <v/>
      </c>
    </row>
    <row r="1474" spans="14:19" ht="15.75">
      <c r="N1474" s="17">
        <f t="shared" si="135"/>
        <v>649000</v>
      </c>
      <c r="O1474" s="18" t="str">
        <f t="shared" si="136"/>
        <v>649000</v>
      </c>
      <c r="P1474">
        <f t="shared" si="137"/>
        <v>0</v>
      </c>
      <c r="S1474" t="str">
        <f t="shared" si="138"/>
        <v/>
      </c>
    </row>
    <row r="1475" spans="14:19" ht="15.75">
      <c r="N1475" s="17">
        <f t="shared" si="135"/>
        <v>650000</v>
      </c>
      <c r="O1475" s="18" t="str">
        <f t="shared" si="136"/>
        <v>650000</v>
      </c>
      <c r="P1475">
        <f t="shared" si="137"/>
        <v>0</v>
      </c>
      <c r="S1475" t="str">
        <f t="shared" si="138"/>
        <v/>
      </c>
    </row>
    <row r="1476" spans="14:19" ht="15.75">
      <c r="N1476" s="17">
        <f t="shared" si="135"/>
        <v>651000</v>
      </c>
      <c r="O1476" s="18" t="str">
        <f t="shared" si="136"/>
        <v>651000</v>
      </c>
      <c r="P1476">
        <f t="shared" si="137"/>
        <v>0</v>
      </c>
      <c r="S1476" t="str">
        <f t="shared" si="138"/>
        <v/>
      </c>
    </row>
    <row r="1477" spans="14:19" ht="15.75">
      <c r="N1477" s="17">
        <f t="shared" si="135"/>
        <v>652000</v>
      </c>
      <c r="O1477" s="18" t="str">
        <f t="shared" si="136"/>
        <v>652000</v>
      </c>
      <c r="P1477">
        <f t="shared" si="137"/>
        <v>0</v>
      </c>
      <c r="S1477" t="str">
        <f t="shared" si="138"/>
        <v/>
      </c>
    </row>
    <row r="1478" spans="14:19" ht="15.75">
      <c r="N1478" s="17">
        <f t="shared" si="135"/>
        <v>653000</v>
      </c>
      <c r="O1478" s="18" t="str">
        <f t="shared" si="136"/>
        <v>653000</v>
      </c>
      <c r="P1478">
        <f t="shared" si="137"/>
        <v>0</v>
      </c>
      <c r="S1478" t="str">
        <f t="shared" si="138"/>
        <v/>
      </c>
    </row>
    <row r="1479" spans="14:19" ht="15.75">
      <c r="N1479" s="17">
        <f t="shared" si="135"/>
        <v>654000</v>
      </c>
      <c r="O1479" s="18" t="str">
        <f t="shared" si="136"/>
        <v>654000</v>
      </c>
      <c r="P1479">
        <f t="shared" si="137"/>
        <v>0</v>
      </c>
      <c r="S1479" t="str">
        <f t="shared" si="138"/>
        <v/>
      </c>
    </row>
    <row r="1480" spans="14:19" ht="15.75">
      <c r="N1480" s="17">
        <f t="shared" si="135"/>
        <v>655000</v>
      </c>
      <c r="O1480" s="18" t="str">
        <f t="shared" si="136"/>
        <v>655000</v>
      </c>
      <c r="P1480">
        <f t="shared" si="137"/>
        <v>0</v>
      </c>
      <c r="S1480" t="str">
        <f t="shared" si="138"/>
        <v/>
      </c>
    </row>
    <row r="1481" spans="14:19" ht="15.75">
      <c r="N1481" s="17">
        <f t="shared" ref="N1481:N1496" si="139">IF(C1481=C1480,N1480+1000,$N$2)</f>
        <v>656000</v>
      </c>
      <c r="O1481" s="18" t="str">
        <f t="shared" ref="O1481:O1496" si="140">CONCATENATE(C1481,N1481)</f>
        <v>656000</v>
      </c>
      <c r="P1481">
        <f t="shared" ref="P1481:P1496" si="141">+G1481</f>
        <v>0</v>
      </c>
      <c r="S1481" t="str">
        <f t="shared" ref="S1481:S1496" si="142">MID(B1481,12,15)</f>
        <v/>
      </c>
    </row>
    <row r="1482" spans="14:19" ht="15.75">
      <c r="N1482" s="17">
        <f t="shared" si="139"/>
        <v>657000</v>
      </c>
      <c r="O1482" s="18" t="str">
        <f t="shared" si="140"/>
        <v>657000</v>
      </c>
      <c r="P1482">
        <f t="shared" si="141"/>
        <v>0</v>
      </c>
      <c r="S1482" t="str">
        <f t="shared" si="142"/>
        <v/>
      </c>
    </row>
    <row r="1483" spans="14:19" ht="15.75">
      <c r="N1483" s="17">
        <f t="shared" si="139"/>
        <v>658000</v>
      </c>
      <c r="O1483" s="18" t="str">
        <f t="shared" si="140"/>
        <v>658000</v>
      </c>
      <c r="P1483">
        <f t="shared" si="141"/>
        <v>0</v>
      </c>
      <c r="S1483" t="str">
        <f t="shared" si="142"/>
        <v/>
      </c>
    </row>
    <row r="1484" spans="14:19" ht="15.75">
      <c r="N1484" s="17">
        <f t="shared" si="139"/>
        <v>659000</v>
      </c>
      <c r="O1484" s="18" t="str">
        <f t="shared" si="140"/>
        <v>659000</v>
      </c>
      <c r="P1484">
        <f t="shared" si="141"/>
        <v>0</v>
      </c>
      <c r="S1484" t="str">
        <f t="shared" si="142"/>
        <v/>
      </c>
    </row>
    <row r="1485" spans="14:19" ht="15.75">
      <c r="N1485" s="17">
        <f t="shared" si="139"/>
        <v>660000</v>
      </c>
      <c r="O1485" s="18" t="str">
        <f t="shared" si="140"/>
        <v>660000</v>
      </c>
      <c r="P1485">
        <f t="shared" si="141"/>
        <v>0</v>
      </c>
      <c r="S1485" t="str">
        <f t="shared" si="142"/>
        <v/>
      </c>
    </row>
    <row r="1486" spans="14:19" ht="15.75">
      <c r="N1486" s="17">
        <f t="shared" si="139"/>
        <v>661000</v>
      </c>
      <c r="O1486" s="18" t="str">
        <f t="shared" si="140"/>
        <v>661000</v>
      </c>
      <c r="P1486">
        <f t="shared" si="141"/>
        <v>0</v>
      </c>
      <c r="S1486" t="str">
        <f t="shared" si="142"/>
        <v/>
      </c>
    </row>
    <row r="1487" spans="14:19" ht="15.75">
      <c r="N1487" s="17">
        <f t="shared" si="139"/>
        <v>662000</v>
      </c>
      <c r="O1487" s="18" t="str">
        <f t="shared" si="140"/>
        <v>662000</v>
      </c>
      <c r="P1487">
        <f t="shared" si="141"/>
        <v>0</v>
      </c>
      <c r="S1487" t="str">
        <f t="shared" si="142"/>
        <v/>
      </c>
    </row>
    <row r="1488" spans="14:19" ht="15.75">
      <c r="N1488" s="17">
        <f t="shared" si="139"/>
        <v>663000</v>
      </c>
      <c r="O1488" s="18" t="str">
        <f t="shared" si="140"/>
        <v>663000</v>
      </c>
      <c r="P1488">
        <f t="shared" si="141"/>
        <v>0</v>
      </c>
      <c r="S1488" t="str">
        <f t="shared" si="142"/>
        <v/>
      </c>
    </row>
    <row r="1489" spans="14:19" ht="15.75">
      <c r="N1489" s="17">
        <f t="shared" si="139"/>
        <v>664000</v>
      </c>
      <c r="O1489" s="18" t="str">
        <f t="shared" si="140"/>
        <v>664000</v>
      </c>
      <c r="P1489">
        <f t="shared" si="141"/>
        <v>0</v>
      </c>
      <c r="S1489" t="str">
        <f t="shared" si="142"/>
        <v/>
      </c>
    </row>
    <row r="1490" spans="14:19" ht="15.75">
      <c r="N1490" s="17">
        <f t="shared" si="139"/>
        <v>665000</v>
      </c>
      <c r="O1490" s="18" t="str">
        <f t="shared" si="140"/>
        <v>665000</v>
      </c>
      <c r="P1490">
        <f t="shared" si="141"/>
        <v>0</v>
      </c>
      <c r="S1490" t="str">
        <f t="shared" si="142"/>
        <v/>
      </c>
    </row>
    <row r="1491" spans="14:19" ht="15.75">
      <c r="N1491" s="17">
        <f t="shared" si="139"/>
        <v>666000</v>
      </c>
      <c r="O1491" s="18" t="str">
        <f t="shared" si="140"/>
        <v>666000</v>
      </c>
      <c r="P1491">
        <f t="shared" si="141"/>
        <v>0</v>
      </c>
      <c r="S1491" t="str">
        <f t="shared" si="142"/>
        <v/>
      </c>
    </row>
    <row r="1492" spans="14:19" ht="15.75">
      <c r="N1492" s="17">
        <f t="shared" si="139"/>
        <v>667000</v>
      </c>
      <c r="O1492" s="18" t="str">
        <f t="shared" si="140"/>
        <v>667000</v>
      </c>
      <c r="P1492">
        <f t="shared" si="141"/>
        <v>0</v>
      </c>
      <c r="S1492" t="str">
        <f t="shared" si="142"/>
        <v/>
      </c>
    </row>
    <row r="1493" spans="14:19" ht="15.75">
      <c r="N1493" s="17">
        <f t="shared" si="139"/>
        <v>668000</v>
      </c>
      <c r="O1493" s="18" t="str">
        <f t="shared" si="140"/>
        <v>668000</v>
      </c>
      <c r="P1493">
        <f t="shared" si="141"/>
        <v>0</v>
      </c>
      <c r="S1493" t="str">
        <f t="shared" si="142"/>
        <v/>
      </c>
    </row>
    <row r="1494" spans="14:19" ht="15.75">
      <c r="N1494" s="17">
        <f t="shared" si="139"/>
        <v>669000</v>
      </c>
      <c r="O1494" s="18" t="str">
        <f t="shared" si="140"/>
        <v>669000</v>
      </c>
      <c r="P1494">
        <f t="shared" si="141"/>
        <v>0</v>
      </c>
      <c r="S1494" t="str">
        <f t="shared" si="142"/>
        <v/>
      </c>
    </row>
    <row r="1495" spans="14:19" ht="15.75">
      <c r="N1495" s="17">
        <f t="shared" si="139"/>
        <v>670000</v>
      </c>
      <c r="O1495" s="18" t="str">
        <f t="shared" si="140"/>
        <v>670000</v>
      </c>
      <c r="P1495">
        <f t="shared" si="141"/>
        <v>0</v>
      </c>
      <c r="S1495" t="str">
        <f t="shared" si="142"/>
        <v/>
      </c>
    </row>
    <row r="1496" spans="14:19" ht="15.75">
      <c r="N1496" s="17">
        <f t="shared" si="139"/>
        <v>671000</v>
      </c>
      <c r="O1496" s="18" t="str">
        <f t="shared" si="140"/>
        <v>671000</v>
      </c>
      <c r="P1496">
        <f t="shared" si="141"/>
        <v>0</v>
      </c>
      <c r="S1496" t="str">
        <f t="shared" si="142"/>
        <v/>
      </c>
    </row>
  </sheetData>
  <sortState ref="A4:M964">
    <sortCondition ref="B4:B964"/>
  </sortState>
  <mergeCells count="1">
    <mergeCell ref="O1:O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Total</vt:lpstr>
      <vt:lpstr>Alex</vt:lpstr>
      <vt:lpstr>بيان (2)</vt:lpstr>
      <vt:lpstr>Return</vt:lpstr>
      <vt:lpstr>Sheet2</vt:lpstr>
      <vt:lpstr>Sheet1</vt:lpstr>
      <vt:lpstr>Return!Print_Area</vt:lpstr>
      <vt:lpstr>'بيان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mheada</dc:creator>
  <cp:lastModifiedBy>M.Riyad</cp:lastModifiedBy>
  <cp:lastPrinted>2010-06-27T14:07:57Z</cp:lastPrinted>
  <dcterms:created xsi:type="dcterms:W3CDTF">2010-05-23T15:17:52Z</dcterms:created>
  <dcterms:modified xsi:type="dcterms:W3CDTF">2010-06-27T14:23:24Z</dcterms:modified>
</cp:coreProperties>
</file>